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5CF\"/>
    </mc:Choice>
  </mc:AlternateContent>
  <bookViews>
    <workbookView xWindow="360" yWindow="15" windowWidth="9720" windowHeight="6540" tabRatio="657" xr2:uid="{00000000-000D-0000-FFFF-FFFF00000000}"/>
  </bookViews>
  <sheets>
    <sheet name="Summary" sheetId="1" r:id="rId1"/>
    <sheet name="Summ2" sheetId="2" r:id="rId2"/>
    <sheet name="Summ3" sheetId="42" r:id="rId3"/>
    <sheet name="Summ4" sheetId="43" r:id="rId4"/>
    <sheet name="ici" sheetId="66" state="hidden" r:id="rId5"/>
    <sheet name="SumYear" sheetId="67" r:id="rId6"/>
    <sheet name="EQAA" sheetId="3" r:id="rId7"/>
    <sheet name="EquA" sheetId="36" r:id="rId8"/>
    <sheet name="EquB" sheetId="37" r:id="rId9"/>
    <sheet name="FIX Int" sheetId="44" r:id="rId10"/>
    <sheet name="WWSUM" sheetId="45" r:id="rId11"/>
    <sheet name="FORSUM" sheetId="76" r:id="rId12"/>
    <sheet name="REGSUM" sheetId="77" r:id="rId13"/>
    <sheet name="Lumpsum" sheetId="69" r:id="rId14"/>
    <sheet name="Lumpsumcont" sheetId="70" r:id="rId15"/>
    <sheet name="LevelMonthly" sheetId="71" r:id="rId16"/>
    <sheet name="LevelMonthlycont" sheetId="72" r:id="rId17"/>
    <sheet name="Equity local" sheetId="4" r:id="rId18"/>
    <sheet name="Equity local2" sheetId="5" r:id="rId19"/>
    <sheet name="Equity local 3" sheetId="6" r:id="rId20"/>
    <sheet name="Equity local 4" sheetId="7" r:id="rId21"/>
    <sheet name="Equity local 5" sheetId="80" r:id="rId22"/>
    <sheet name="Growth local" sheetId="8" r:id="rId23"/>
    <sheet name="Value local" sheetId="9" r:id="rId24"/>
    <sheet name="L Cap local" sheetId="10" r:id="rId25"/>
    <sheet name="Small Co local" sheetId="12" r:id="rId26"/>
    <sheet name="Small Co 2" sheetId="75" r:id="rId27"/>
    <sheet name="Mining" sheetId="15" r:id="rId28"/>
    <sheet name="GOLD LOCAL" sheetId="16" state="hidden" r:id="rId29"/>
    <sheet name="VARIED SPECIALIST" sheetId="14" r:id="rId30"/>
    <sheet name="VARIED SPECIALIST2" sheetId="92" r:id="rId31"/>
    <sheet name="FinInd" sheetId="17" r:id="rId32"/>
    <sheet name="Finsec local" sheetId="18" r:id="rId33"/>
    <sheet name="TECH LOCAL" sheetId="19" state="hidden" r:id="rId34"/>
    <sheet name="FOF1" sheetId="41" r:id="rId35"/>
    <sheet name="FOF2" sheetId="74" r:id="rId36"/>
    <sheet name="FOF3" sheetId="46" r:id="rId37"/>
    <sheet name="FOF4" sheetId="79" r:id="rId38"/>
    <sheet name="FOF5" sheetId="83" r:id="rId39"/>
    <sheet name="FOF6" sheetId="84" r:id="rId40"/>
    <sheet name="FOF7" sheetId="91" r:id="rId41"/>
    <sheet name="Pru local" sheetId="21" r:id="rId42"/>
    <sheet name="Pru loc2" sheetId="22" r:id="rId43"/>
    <sheet name="Pru loc3" sheetId="23" r:id="rId44"/>
    <sheet name="Prud loc 4" sheetId="81" r:id="rId45"/>
    <sheet name="Prud loc5" sheetId="86" r:id="rId46"/>
    <sheet name="flex loc" sheetId="24" r:id="rId47"/>
    <sheet name="FLEX LOC2" sheetId="39" r:id="rId48"/>
    <sheet name="FLEX LOC3" sheetId="82" r:id="rId49"/>
    <sheet name="PROPERTY" sheetId="94" r:id="rId50"/>
    <sheet name="Bond loc (2)" sheetId="52" r:id="rId51"/>
    <sheet name="Bond2 (2)" sheetId="53" r:id="rId52"/>
    <sheet name="D Inc " sheetId="54" r:id="rId53"/>
    <sheet name="INC2 (2)" sheetId="55" state="hidden" r:id="rId54"/>
    <sheet name="D Money " sheetId="56" r:id="rId55"/>
    <sheet name="Money2 (2)" sheetId="57" state="hidden" r:id="rId56"/>
    <sheet name="D Varied" sheetId="58" r:id="rId57"/>
    <sheet name="WW gen" sheetId="59" r:id="rId58"/>
    <sheet name="WWtech" sheetId="60" r:id="rId59"/>
    <sheet name="WWflex" sheetId="61" r:id="rId60"/>
    <sheet name="FORGEN " sheetId="62" r:id="rId61"/>
    <sheet name="FORVARIED" sheetId="78" r:id="rId62"/>
    <sheet name="FOR2 FLEX" sheetId="63" r:id="rId63"/>
    <sheet name="FOR3 INC" sheetId="64" r:id="rId64"/>
    <sheet name="FORBOND" sheetId="93" r:id="rId65"/>
    <sheet name="Reg Equity" sheetId="65" r:id="rId66"/>
    <sheet name="Reg FIx" sheetId="73" r:id="rId67"/>
  </sheets>
  <externalReferences>
    <externalReference r:id="rId68"/>
    <externalReference r:id="rId69"/>
    <externalReference r:id="rId70"/>
  </externalReferences>
  <definedNames>
    <definedName name="_xlnm.Print_Area" localSheetId="50">'Bond loc (2)'!$1:$1048576</definedName>
    <definedName name="_xlnm.Print_Area" localSheetId="6">EQAA!$B$1:$AA$63</definedName>
    <definedName name="_xlnm.Print_Area" localSheetId="36">'FOF3'!$1:$1048576</definedName>
    <definedName name="_xlnm.Print_Area" localSheetId="60">'FORGEN '!$A$1:$AG$68</definedName>
    <definedName name="_xlnm.Print_Area" localSheetId="43">'Pru loc3'!$A$1:$AO$55</definedName>
    <definedName name="_xlnm.Print_Area" localSheetId="25">'Small Co local'!$A$1:$S$80</definedName>
    <definedName name="_xlnm.Print_Area" localSheetId="5">SumYear!$A$1:$R$97</definedName>
    <definedName name="size">Mining!$B$33</definedName>
  </definedNames>
  <calcPr calcId="171026"/>
</workbook>
</file>

<file path=xl/calcChain.xml><?xml version="1.0" encoding="utf-8"?>
<calcChain xmlns="http://schemas.openxmlformats.org/spreadsheetml/2006/main">
  <c r="V1" i="52" l="1"/>
  <c r="R42" i="52"/>
  <c r="B8" i="53"/>
  <c r="B8" i="52"/>
  <c r="B9" i="53"/>
  <c r="B9" i="52"/>
  <c r="B10" i="53"/>
  <c r="B10" i="52"/>
  <c r="B11" i="53"/>
  <c r="B11" i="52"/>
  <c r="D46" i="52"/>
  <c r="F46" i="52"/>
  <c r="R46" i="52"/>
  <c r="B12" i="53"/>
  <c r="B12" i="52"/>
  <c r="B13" i="53"/>
  <c r="B13" i="52"/>
  <c r="B14" i="53"/>
  <c r="B14" i="52"/>
  <c r="B15" i="52"/>
  <c r="B16" i="53"/>
  <c r="B16" i="52"/>
  <c r="B17" i="52"/>
  <c r="C8" i="52"/>
  <c r="D15" i="52"/>
  <c r="D17" i="52"/>
  <c r="E8" i="52"/>
  <c r="F15" i="52"/>
  <c r="F17" i="52"/>
  <c r="G8" i="52"/>
  <c r="H15" i="52"/>
  <c r="H17" i="52"/>
  <c r="I8" i="52"/>
  <c r="J15" i="52"/>
  <c r="J17" i="52"/>
  <c r="K8" i="52"/>
  <c r="L15" i="52"/>
  <c r="L17" i="52"/>
  <c r="M8" i="52"/>
  <c r="N15" i="52"/>
  <c r="N17" i="52"/>
  <c r="O8" i="52"/>
  <c r="P15" i="52"/>
  <c r="P17" i="52"/>
  <c r="Q8" i="52"/>
  <c r="R15" i="52"/>
  <c r="R17" i="52"/>
  <c r="S8" i="52"/>
  <c r="T15" i="52"/>
  <c r="T17" i="52"/>
  <c r="U8" i="52"/>
  <c r="W8" i="52"/>
  <c r="C9" i="52"/>
  <c r="E9" i="52"/>
  <c r="G9" i="52"/>
  <c r="I9" i="52"/>
  <c r="K9" i="52"/>
  <c r="M9" i="52"/>
  <c r="O9" i="52"/>
  <c r="Q9" i="52"/>
  <c r="S9" i="52"/>
  <c r="U9" i="52"/>
  <c r="W9" i="52"/>
  <c r="C10" i="52"/>
  <c r="E10" i="52"/>
  <c r="G10" i="52"/>
  <c r="I10" i="52"/>
  <c r="K10" i="52"/>
  <c r="M10" i="52"/>
  <c r="O10" i="52"/>
  <c r="Q10" i="52"/>
  <c r="S10" i="52"/>
  <c r="U10" i="52"/>
  <c r="W10" i="52"/>
  <c r="C11" i="52"/>
  <c r="E11" i="52"/>
  <c r="G11" i="52"/>
  <c r="I11" i="52"/>
  <c r="K11" i="52"/>
  <c r="M11" i="52"/>
  <c r="O11" i="52"/>
  <c r="Q11" i="52"/>
  <c r="S11" i="52"/>
  <c r="U11" i="52"/>
  <c r="W11" i="52"/>
  <c r="C12" i="52"/>
  <c r="E12" i="52"/>
  <c r="G12" i="52"/>
  <c r="I12" i="52"/>
  <c r="K12" i="52"/>
  <c r="M12" i="52"/>
  <c r="O12" i="52"/>
  <c r="Q12" i="52"/>
  <c r="S12" i="52"/>
  <c r="U12" i="52"/>
  <c r="W12" i="52"/>
  <c r="C13" i="52"/>
  <c r="E13" i="52"/>
  <c r="G13" i="52"/>
  <c r="I13" i="52"/>
  <c r="K13" i="52"/>
  <c r="M13" i="52"/>
  <c r="O13" i="52"/>
  <c r="Q13" i="52"/>
  <c r="S13" i="52"/>
  <c r="U13" i="52"/>
  <c r="W13" i="52"/>
  <c r="C14" i="52"/>
  <c r="E14" i="52"/>
  <c r="G14" i="52"/>
  <c r="I14" i="52"/>
  <c r="K14" i="52"/>
  <c r="M14" i="52"/>
  <c r="O14" i="52"/>
  <c r="Q14" i="52"/>
  <c r="S14" i="52"/>
  <c r="U14" i="52"/>
  <c r="W14" i="52"/>
  <c r="C15" i="52"/>
  <c r="E15" i="52"/>
  <c r="G15" i="52"/>
  <c r="I15" i="52"/>
  <c r="K15" i="52"/>
  <c r="M15" i="52"/>
  <c r="O15" i="52"/>
  <c r="Q15" i="52"/>
  <c r="S15" i="52"/>
  <c r="U15" i="52"/>
  <c r="W15" i="52"/>
  <c r="C16" i="52"/>
  <c r="E16" i="52"/>
  <c r="G16" i="52"/>
  <c r="I16" i="52"/>
  <c r="K16" i="52"/>
  <c r="M16" i="52"/>
  <c r="O16" i="52"/>
  <c r="Q16" i="52"/>
  <c r="S16" i="52"/>
  <c r="U16" i="52"/>
  <c r="W16" i="52"/>
  <c r="C17" i="52"/>
  <c r="E17" i="52"/>
  <c r="G17" i="52"/>
  <c r="I17" i="52"/>
  <c r="K17" i="52"/>
  <c r="M17" i="52"/>
  <c r="O17" i="52"/>
  <c r="Q17" i="52"/>
  <c r="S17" i="52"/>
  <c r="U17" i="52"/>
  <c r="W17" i="52"/>
  <c r="B18" i="52"/>
  <c r="B19" i="52"/>
  <c r="D19" i="52"/>
  <c r="F19" i="52"/>
  <c r="H19" i="52"/>
  <c r="J19" i="52"/>
  <c r="L19" i="52"/>
  <c r="N19" i="52"/>
  <c r="P19" i="52"/>
  <c r="R19" i="52"/>
  <c r="T19" i="52"/>
  <c r="V19" i="52"/>
  <c r="B25" i="53"/>
  <c r="B24" i="52"/>
  <c r="B26" i="53"/>
  <c r="B25" i="52"/>
  <c r="B27" i="53"/>
  <c r="B26" i="52"/>
  <c r="B28" i="53"/>
  <c r="B27" i="52"/>
  <c r="B29" i="53"/>
  <c r="B28" i="52"/>
  <c r="B30" i="53"/>
  <c r="B29" i="52"/>
  <c r="B31" i="53"/>
  <c r="B30" i="52"/>
  <c r="B32" i="53"/>
  <c r="B31" i="52"/>
  <c r="B32" i="52"/>
  <c r="C24" i="52"/>
  <c r="D32" i="52"/>
  <c r="E24" i="52"/>
  <c r="F32" i="52"/>
  <c r="G24" i="52"/>
  <c r="H32" i="52"/>
  <c r="I24" i="52"/>
  <c r="J32" i="52"/>
  <c r="K24" i="52"/>
  <c r="L32" i="52"/>
  <c r="M24" i="52"/>
  <c r="N32" i="52"/>
  <c r="O24" i="52"/>
  <c r="P32" i="52"/>
  <c r="Q24" i="52"/>
  <c r="R32" i="52"/>
  <c r="S24" i="52"/>
  <c r="T32" i="52"/>
  <c r="U24" i="52"/>
  <c r="V32" i="52"/>
  <c r="W24" i="52"/>
  <c r="C25" i="52"/>
  <c r="E25" i="52"/>
  <c r="G25" i="52"/>
  <c r="I25" i="52"/>
  <c r="K25" i="52"/>
  <c r="M25" i="52"/>
  <c r="O25" i="52"/>
  <c r="Q25" i="52"/>
  <c r="S25" i="52"/>
  <c r="U25" i="52"/>
  <c r="W25" i="52"/>
  <c r="C26" i="52"/>
  <c r="E26" i="52"/>
  <c r="G26" i="52"/>
  <c r="I26" i="52"/>
  <c r="K26" i="52"/>
  <c r="M26" i="52"/>
  <c r="O26" i="52"/>
  <c r="Q26" i="52"/>
  <c r="S26" i="52"/>
  <c r="U26" i="52"/>
  <c r="W26" i="52"/>
  <c r="C27" i="52"/>
  <c r="E27" i="52"/>
  <c r="G27" i="52"/>
  <c r="I27" i="52"/>
  <c r="K27" i="52"/>
  <c r="M27" i="52"/>
  <c r="O27" i="52"/>
  <c r="Q27" i="52"/>
  <c r="S27" i="52"/>
  <c r="U27" i="52"/>
  <c r="W27" i="52"/>
  <c r="C28" i="52"/>
  <c r="E28" i="52"/>
  <c r="G28" i="52"/>
  <c r="I28" i="52"/>
  <c r="K28" i="52"/>
  <c r="M28" i="52"/>
  <c r="O28" i="52"/>
  <c r="Q28" i="52"/>
  <c r="S28" i="52"/>
  <c r="U28" i="52"/>
  <c r="W28" i="52"/>
  <c r="C29" i="52"/>
  <c r="E29" i="52"/>
  <c r="G29" i="52"/>
  <c r="I29" i="52"/>
  <c r="K29" i="52"/>
  <c r="M29" i="52"/>
  <c r="O29" i="52"/>
  <c r="Q29" i="52"/>
  <c r="S29" i="52"/>
  <c r="U29" i="52"/>
  <c r="W29" i="52"/>
  <c r="C30" i="52"/>
  <c r="E30" i="52"/>
  <c r="G30" i="52"/>
  <c r="I30" i="52"/>
  <c r="K30" i="52"/>
  <c r="M30" i="52"/>
  <c r="O30" i="52"/>
  <c r="Q30" i="52"/>
  <c r="S30" i="52"/>
  <c r="U30" i="52"/>
  <c r="W30" i="52"/>
  <c r="C31" i="52"/>
  <c r="E31" i="52"/>
  <c r="G31" i="52"/>
  <c r="I31" i="52"/>
  <c r="K31" i="52"/>
  <c r="M31" i="52"/>
  <c r="O31" i="52"/>
  <c r="Q31" i="52"/>
  <c r="S31" i="52"/>
  <c r="U31" i="52"/>
  <c r="W31" i="52"/>
  <c r="C32" i="52"/>
  <c r="E32" i="52"/>
  <c r="G32" i="52"/>
  <c r="I32" i="52"/>
  <c r="K32" i="52"/>
  <c r="M32" i="52"/>
  <c r="O32" i="52"/>
  <c r="Q32" i="52"/>
  <c r="S32" i="52"/>
  <c r="U32" i="52"/>
  <c r="W32" i="52"/>
  <c r="B49" i="52"/>
  <c r="B51" i="52"/>
  <c r="C42" i="52"/>
  <c r="D49" i="52"/>
  <c r="D51" i="52"/>
  <c r="E42" i="52"/>
  <c r="F49" i="52"/>
  <c r="F51" i="52"/>
  <c r="G42" i="52"/>
  <c r="H49" i="52"/>
  <c r="H51" i="52"/>
  <c r="I42" i="52"/>
  <c r="J49" i="52"/>
  <c r="J51" i="52"/>
  <c r="K42" i="52"/>
  <c r="N49" i="52"/>
  <c r="N51" i="52"/>
  <c r="O42" i="52"/>
  <c r="P49" i="52"/>
  <c r="P51" i="52"/>
  <c r="Q42" i="52"/>
  <c r="R49" i="52"/>
  <c r="R51" i="52"/>
  <c r="S42" i="52"/>
  <c r="T49" i="52"/>
  <c r="T51" i="52"/>
  <c r="U42" i="52"/>
  <c r="V49" i="52"/>
  <c r="V51" i="52"/>
  <c r="W42" i="52"/>
  <c r="X49" i="52"/>
  <c r="X51" i="52"/>
  <c r="Y42" i="52"/>
  <c r="Z49" i="52"/>
  <c r="Z51" i="52"/>
  <c r="AA42" i="52"/>
  <c r="C43" i="52"/>
  <c r="E43" i="52"/>
  <c r="G43" i="52"/>
  <c r="I43" i="52"/>
  <c r="K43" i="52"/>
  <c r="O43" i="52"/>
  <c r="Q43" i="52"/>
  <c r="S43" i="52"/>
  <c r="U43" i="52"/>
  <c r="W43" i="52"/>
  <c r="Y43" i="52"/>
  <c r="AA43" i="52"/>
  <c r="C44" i="52"/>
  <c r="E44" i="52"/>
  <c r="G44" i="52"/>
  <c r="I44" i="52"/>
  <c r="K44" i="52"/>
  <c r="O44" i="52"/>
  <c r="Q44" i="52"/>
  <c r="S44" i="52"/>
  <c r="U44" i="52"/>
  <c r="W44" i="52"/>
  <c r="Y44" i="52"/>
  <c r="AA44" i="52"/>
  <c r="C45" i="52"/>
  <c r="E45" i="52"/>
  <c r="G45" i="52"/>
  <c r="I45" i="52"/>
  <c r="K45" i="52"/>
  <c r="O45" i="52"/>
  <c r="Q45" i="52"/>
  <c r="S45" i="52"/>
  <c r="U45" i="52"/>
  <c r="W45" i="52"/>
  <c r="Y45" i="52"/>
  <c r="AA45" i="52"/>
  <c r="C46" i="52"/>
  <c r="E46" i="52"/>
  <c r="G46" i="52"/>
  <c r="I46" i="52"/>
  <c r="K46" i="52"/>
  <c r="O46" i="52"/>
  <c r="Q46" i="52"/>
  <c r="S46" i="52"/>
  <c r="U46" i="52"/>
  <c r="W46" i="52"/>
  <c r="Y46" i="52"/>
  <c r="AA46" i="52"/>
  <c r="C47" i="52"/>
  <c r="E47" i="52"/>
  <c r="G47" i="52"/>
  <c r="I47" i="52"/>
  <c r="K47" i="52"/>
  <c r="O47" i="52"/>
  <c r="Q47" i="52"/>
  <c r="S47" i="52"/>
  <c r="U47" i="52"/>
  <c r="W47" i="52"/>
  <c r="Y47" i="52"/>
  <c r="AA47" i="52"/>
  <c r="C48" i="52"/>
  <c r="E48" i="52"/>
  <c r="G48" i="52"/>
  <c r="I48" i="52"/>
  <c r="K48" i="52"/>
  <c r="O48" i="52"/>
  <c r="Q48" i="52"/>
  <c r="S48" i="52"/>
  <c r="U48" i="52"/>
  <c r="W48" i="52"/>
  <c r="Y48" i="52"/>
  <c r="AA48" i="52"/>
  <c r="C49" i="52"/>
  <c r="E49" i="52"/>
  <c r="G49" i="52"/>
  <c r="I49" i="52"/>
  <c r="K49" i="52"/>
  <c r="L49" i="52"/>
  <c r="M49" i="52"/>
  <c r="O49" i="52"/>
  <c r="Q49" i="52"/>
  <c r="S49" i="52"/>
  <c r="U49" i="52"/>
  <c r="W49" i="52"/>
  <c r="Y49" i="52"/>
  <c r="AA49" i="52"/>
  <c r="C50" i="52"/>
  <c r="E50" i="52"/>
  <c r="G50" i="52"/>
  <c r="I50" i="52"/>
  <c r="K50" i="52"/>
  <c r="O50" i="52"/>
  <c r="Q50" i="52"/>
  <c r="S50" i="52"/>
  <c r="U50" i="52"/>
  <c r="W50" i="52"/>
  <c r="Y50" i="52"/>
  <c r="AA50" i="52"/>
  <c r="C51" i="52"/>
  <c r="E51" i="52"/>
  <c r="G51" i="52"/>
  <c r="I51" i="52"/>
  <c r="K51" i="52"/>
  <c r="L51" i="52"/>
  <c r="M51" i="52"/>
  <c r="O51" i="52"/>
  <c r="Q51" i="52"/>
  <c r="S51" i="52"/>
  <c r="U51" i="52"/>
  <c r="W51" i="52"/>
  <c r="Y51" i="52"/>
  <c r="AA51" i="52"/>
  <c r="B53" i="52"/>
  <c r="D53" i="52"/>
  <c r="F53" i="52"/>
  <c r="H53" i="52"/>
  <c r="J53" i="52"/>
  <c r="L53" i="52"/>
  <c r="N53" i="52"/>
  <c r="P53" i="52"/>
  <c r="R53" i="52"/>
  <c r="T53" i="52"/>
  <c r="V53" i="52"/>
  <c r="X53" i="52"/>
  <c r="Z53" i="52"/>
  <c r="B66" i="52"/>
  <c r="C58" i="52"/>
  <c r="H66" i="52"/>
  <c r="I58" i="52"/>
  <c r="J66" i="52"/>
  <c r="K58" i="52"/>
  <c r="N66" i="52"/>
  <c r="O58" i="52"/>
  <c r="P66" i="52"/>
  <c r="Q58" i="52"/>
  <c r="T66" i="52"/>
  <c r="U58" i="52"/>
  <c r="V66" i="52"/>
  <c r="W58" i="52"/>
  <c r="X66" i="52"/>
  <c r="Y58" i="52"/>
  <c r="Z66" i="52"/>
  <c r="AA58" i="52"/>
  <c r="C59" i="52"/>
  <c r="I59" i="52"/>
  <c r="K59" i="52"/>
  <c r="O59" i="52"/>
  <c r="Q59" i="52"/>
  <c r="U59" i="52"/>
  <c r="W59" i="52"/>
  <c r="Y59" i="52"/>
  <c r="AA59" i="52"/>
  <c r="C60" i="52"/>
  <c r="I60" i="52"/>
  <c r="K60" i="52"/>
  <c r="O60" i="52"/>
  <c r="Q60" i="52"/>
  <c r="U60" i="52"/>
  <c r="W60" i="52"/>
  <c r="Y60" i="52"/>
  <c r="AA60" i="52"/>
  <c r="C61" i="52"/>
  <c r="I61" i="52"/>
  <c r="K61" i="52"/>
  <c r="O61" i="52"/>
  <c r="Q61" i="52"/>
  <c r="U61" i="52"/>
  <c r="W61" i="52"/>
  <c r="Y61" i="52"/>
  <c r="AA61" i="52"/>
  <c r="C62" i="52"/>
  <c r="I62" i="52"/>
  <c r="K62" i="52"/>
  <c r="O62" i="52"/>
  <c r="Q62" i="52"/>
  <c r="U62" i="52"/>
  <c r="W62" i="52"/>
  <c r="Y62" i="52"/>
  <c r="AA62" i="52"/>
  <c r="C63" i="52"/>
  <c r="I63" i="52"/>
  <c r="K63" i="52"/>
  <c r="O63" i="52"/>
  <c r="Q63" i="52"/>
  <c r="U63" i="52"/>
  <c r="W63" i="52"/>
  <c r="Y63" i="52"/>
  <c r="AA63" i="52"/>
  <c r="C64" i="52"/>
  <c r="I64" i="52"/>
  <c r="K64" i="52"/>
  <c r="O64" i="52"/>
  <c r="Q64" i="52"/>
  <c r="U64" i="52"/>
  <c r="W64" i="52"/>
  <c r="Y64" i="52"/>
  <c r="AA64" i="52"/>
  <c r="C65" i="52"/>
  <c r="I65" i="52"/>
  <c r="K65" i="52"/>
  <c r="O65" i="52"/>
  <c r="Q65" i="52"/>
  <c r="U65" i="52"/>
  <c r="W65" i="52"/>
  <c r="Y65" i="52"/>
  <c r="AA65" i="52"/>
  <c r="C66" i="52"/>
  <c r="D66" i="52"/>
  <c r="E66" i="52"/>
  <c r="F66" i="52"/>
  <c r="G66" i="52"/>
  <c r="I66" i="52"/>
  <c r="K66" i="52"/>
  <c r="L66" i="52"/>
  <c r="M66" i="52"/>
  <c r="O66" i="52"/>
  <c r="Q66" i="52"/>
  <c r="U66" i="52"/>
  <c r="W66" i="52"/>
  <c r="Y66" i="52"/>
  <c r="AA66" i="52"/>
  <c r="C15" i="53"/>
  <c r="C17" i="53"/>
  <c r="M15" i="53"/>
  <c r="M17" i="53"/>
  <c r="O15" i="53"/>
  <c r="O17" i="53"/>
  <c r="Q15" i="53"/>
  <c r="Q17" i="53"/>
  <c r="S15" i="53"/>
  <c r="S17" i="53"/>
  <c r="AD15" i="56"/>
  <c r="AD17" i="56"/>
  <c r="L49" i="56"/>
  <c r="L51" i="56"/>
  <c r="Z49" i="56"/>
  <c r="Z51" i="56"/>
  <c r="AB49" i="56"/>
  <c r="AB51" i="56"/>
  <c r="L10" i="58"/>
  <c r="N10" i="58"/>
  <c r="AJ8" i="58"/>
  <c r="AJ10" i="58"/>
  <c r="AP10" i="58"/>
  <c r="B73" i="52"/>
  <c r="R1" i="53"/>
  <c r="D8" i="53"/>
  <c r="E15" i="53"/>
  <c r="E17" i="53"/>
  <c r="F8" i="53"/>
  <c r="G15" i="53"/>
  <c r="G17" i="53"/>
  <c r="H8" i="53"/>
  <c r="I15" i="53"/>
  <c r="I17" i="53"/>
  <c r="J8" i="53"/>
  <c r="K15" i="53"/>
  <c r="K17" i="53"/>
  <c r="L8" i="53"/>
  <c r="N8" i="53"/>
  <c r="P8" i="53"/>
  <c r="R8" i="53"/>
  <c r="T8" i="53"/>
  <c r="V8" i="53"/>
  <c r="D9" i="53"/>
  <c r="F9" i="53"/>
  <c r="H9" i="53"/>
  <c r="J9" i="53"/>
  <c r="L9" i="53"/>
  <c r="N9" i="53"/>
  <c r="P9" i="53"/>
  <c r="R9" i="53"/>
  <c r="T9" i="53"/>
  <c r="V9" i="53"/>
  <c r="D10" i="53"/>
  <c r="F10" i="53"/>
  <c r="H10" i="53"/>
  <c r="J10" i="53"/>
  <c r="L10" i="53"/>
  <c r="N10" i="53"/>
  <c r="P10" i="53"/>
  <c r="R10" i="53"/>
  <c r="T10" i="53"/>
  <c r="V10" i="53"/>
  <c r="D11" i="53"/>
  <c r="F11" i="53"/>
  <c r="H11" i="53"/>
  <c r="J11" i="53"/>
  <c r="L11" i="53"/>
  <c r="N11" i="53"/>
  <c r="P11" i="53"/>
  <c r="R11" i="53"/>
  <c r="T11" i="53"/>
  <c r="V11" i="53"/>
  <c r="D12" i="53"/>
  <c r="F12" i="53"/>
  <c r="H12" i="53"/>
  <c r="J12" i="53"/>
  <c r="L12" i="53"/>
  <c r="N12" i="53"/>
  <c r="P12" i="53"/>
  <c r="R12" i="53"/>
  <c r="T12" i="53"/>
  <c r="V12" i="53"/>
  <c r="D13" i="53"/>
  <c r="F13" i="53"/>
  <c r="H13" i="53"/>
  <c r="J13" i="53"/>
  <c r="L13" i="53"/>
  <c r="N13" i="53"/>
  <c r="P13" i="53"/>
  <c r="R13" i="53"/>
  <c r="T13" i="53"/>
  <c r="V13" i="53"/>
  <c r="D14" i="53"/>
  <c r="F14" i="53"/>
  <c r="H14" i="53"/>
  <c r="J14" i="53"/>
  <c r="L14" i="53"/>
  <c r="N14" i="53"/>
  <c r="P14" i="53"/>
  <c r="R14" i="53"/>
  <c r="T14" i="53"/>
  <c r="V14" i="53"/>
  <c r="B15" i="53"/>
  <c r="D15" i="53"/>
  <c r="F15" i="53"/>
  <c r="H15" i="53"/>
  <c r="J15" i="53"/>
  <c r="L15" i="53"/>
  <c r="N15" i="53"/>
  <c r="P15" i="53"/>
  <c r="R15" i="53"/>
  <c r="T15" i="53"/>
  <c r="V15" i="53"/>
  <c r="D16" i="53"/>
  <c r="F16" i="53"/>
  <c r="H16" i="53"/>
  <c r="J16" i="53"/>
  <c r="L16" i="53"/>
  <c r="N16" i="53"/>
  <c r="P16" i="53"/>
  <c r="R16" i="53"/>
  <c r="T16" i="53"/>
  <c r="V16" i="53"/>
  <c r="B17" i="53"/>
  <c r="D17" i="53"/>
  <c r="F17" i="53"/>
  <c r="H17" i="53"/>
  <c r="J17" i="53"/>
  <c r="L17" i="53"/>
  <c r="N17" i="53"/>
  <c r="P17" i="53"/>
  <c r="R17" i="53"/>
  <c r="T17" i="53"/>
  <c r="V17" i="53"/>
  <c r="B19" i="53"/>
  <c r="E20" i="53"/>
  <c r="G20" i="53"/>
  <c r="K20" i="53"/>
  <c r="I20" i="53"/>
  <c r="M20" i="53"/>
  <c r="O20" i="53"/>
  <c r="Q20" i="53"/>
  <c r="S20" i="53"/>
  <c r="U20" i="53"/>
  <c r="B20" i="53"/>
  <c r="C20" i="53"/>
  <c r="C33" i="53"/>
  <c r="D25" i="53"/>
  <c r="E33" i="53"/>
  <c r="F25" i="53"/>
  <c r="G33" i="53"/>
  <c r="H25" i="53"/>
  <c r="I33" i="53"/>
  <c r="J25" i="53"/>
  <c r="K33" i="53"/>
  <c r="L25" i="53"/>
  <c r="M33" i="53"/>
  <c r="N25" i="53"/>
  <c r="O33" i="53"/>
  <c r="P25" i="53"/>
  <c r="Q33" i="53"/>
  <c r="R25" i="53"/>
  <c r="S33" i="53"/>
  <c r="T25" i="53"/>
  <c r="U33" i="53"/>
  <c r="V25" i="53"/>
  <c r="D26" i="53"/>
  <c r="F26" i="53"/>
  <c r="H26" i="53"/>
  <c r="J26" i="53"/>
  <c r="L26" i="53"/>
  <c r="N26" i="53"/>
  <c r="P26" i="53"/>
  <c r="R26" i="53"/>
  <c r="T26" i="53"/>
  <c r="V26" i="53"/>
  <c r="D27" i="53"/>
  <c r="F27" i="53"/>
  <c r="H27" i="53"/>
  <c r="J27" i="53"/>
  <c r="L27" i="53"/>
  <c r="N27" i="53"/>
  <c r="P27" i="53"/>
  <c r="R27" i="53"/>
  <c r="T27" i="53"/>
  <c r="V27" i="53"/>
  <c r="D28" i="53"/>
  <c r="F28" i="53"/>
  <c r="H28" i="53"/>
  <c r="J28" i="53"/>
  <c r="L28" i="53"/>
  <c r="N28" i="53"/>
  <c r="P28" i="53"/>
  <c r="R28" i="53"/>
  <c r="T28" i="53"/>
  <c r="V28" i="53"/>
  <c r="D29" i="53"/>
  <c r="F29" i="53"/>
  <c r="H29" i="53"/>
  <c r="J29" i="53"/>
  <c r="L29" i="53"/>
  <c r="N29" i="53"/>
  <c r="P29" i="53"/>
  <c r="R29" i="53"/>
  <c r="T29" i="53"/>
  <c r="V29" i="53"/>
  <c r="D30" i="53"/>
  <c r="F30" i="53"/>
  <c r="H30" i="53"/>
  <c r="J30" i="53"/>
  <c r="L30" i="53"/>
  <c r="N30" i="53"/>
  <c r="P30" i="53"/>
  <c r="R30" i="53"/>
  <c r="T30" i="53"/>
  <c r="V30" i="53"/>
  <c r="D31" i="53"/>
  <c r="F31" i="53"/>
  <c r="H31" i="53"/>
  <c r="J31" i="53"/>
  <c r="L31" i="53"/>
  <c r="N31" i="53"/>
  <c r="P31" i="53"/>
  <c r="R31" i="53"/>
  <c r="T31" i="53"/>
  <c r="V31" i="53"/>
  <c r="D32" i="53"/>
  <c r="F32" i="53"/>
  <c r="H32" i="53"/>
  <c r="J32" i="53"/>
  <c r="L32" i="53"/>
  <c r="N32" i="53"/>
  <c r="P32" i="53"/>
  <c r="R32" i="53"/>
  <c r="T32" i="53"/>
  <c r="V32" i="53"/>
  <c r="B33" i="53"/>
  <c r="D33" i="53"/>
  <c r="F33" i="53"/>
  <c r="H33" i="53"/>
  <c r="J33" i="53"/>
  <c r="L33" i="53"/>
  <c r="N33" i="53"/>
  <c r="P33" i="53"/>
  <c r="R33" i="53"/>
  <c r="T33" i="53"/>
  <c r="V33" i="53"/>
  <c r="X1" i="54"/>
  <c r="B8" i="54"/>
  <c r="B9" i="54"/>
  <c r="B10" i="54"/>
  <c r="B11" i="54"/>
  <c r="B12" i="54"/>
  <c r="B13" i="54"/>
  <c r="B14" i="54"/>
  <c r="B15" i="54"/>
  <c r="B16" i="54"/>
  <c r="B17" i="54"/>
  <c r="C8" i="54"/>
  <c r="D15" i="54"/>
  <c r="D17" i="54"/>
  <c r="E8" i="54"/>
  <c r="F15" i="54"/>
  <c r="F17" i="54"/>
  <c r="G8" i="54"/>
  <c r="H15" i="54"/>
  <c r="H17" i="54"/>
  <c r="I8" i="54"/>
  <c r="J15" i="54"/>
  <c r="J17" i="54"/>
  <c r="K8" i="54"/>
  <c r="L15" i="54"/>
  <c r="L17" i="54"/>
  <c r="M8" i="54"/>
  <c r="N15" i="54"/>
  <c r="N17" i="54"/>
  <c r="O8" i="54"/>
  <c r="P15" i="54"/>
  <c r="P17" i="54"/>
  <c r="Q8" i="54"/>
  <c r="R15" i="54"/>
  <c r="R17" i="54"/>
  <c r="S8" i="54"/>
  <c r="T15" i="54"/>
  <c r="T17" i="54"/>
  <c r="U8" i="54"/>
  <c r="V15" i="54"/>
  <c r="V17" i="54"/>
  <c r="W8" i="54"/>
  <c r="C9" i="54"/>
  <c r="E9" i="54"/>
  <c r="G9" i="54"/>
  <c r="I9" i="54"/>
  <c r="K9" i="54"/>
  <c r="M9" i="54"/>
  <c r="O9" i="54"/>
  <c r="Q9" i="54"/>
  <c r="S9" i="54"/>
  <c r="U9" i="54"/>
  <c r="W9" i="54"/>
  <c r="C10" i="54"/>
  <c r="E10" i="54"/>
  <c r="G10" i="54"/>
  <c r="I10" i="54"/>
  <c r="K10" i="54"/>
  <c r="M10" i="54"/>
  <c r="O10" i="54"/>
  <c r="Q10" i="54"/>
  <c r="S10" i="54"/>
  <c r="U10" i="54"/>
  <c r="W10" i="54"/>
  <c r="C11" i="54"/>
  <c r="E11" i="54"/>
  <c r="G11" i="54"/>
  <c r="I11" i="54"/>
  <c r="K11" i="54"/>
  <c r="M11" i="54"/>
  <c r="O11" i="54"/>
  <c r="Q11" i="54"/>
  <c r="S11" i="54"/>
  <c r="U11" i="54"/>
  <c r="W11" i="54"/>
  <c r="C12" i="54"/>
  <c r="E12" i="54"/>
  <c r="G12" i="54"/>
  <c r="I12" i="54"/>
  <c r="K12" i="54"/>
  <c r="M12" i="54"/>
  <c r="O12" i="54"/>
  <c r="Q12" i="54"/>
  <c r="S12" i="54"/>
  <c r="U12" i="54"/>
  <c r="W12" i="54"/>
  <c r="C13" i="54"/>
  <c r="E13" i="54"/>
  <c r="G13" i="54"/>
  <c r="I13" i="54"/>
  <c r="K13" i="54"/>
  <c r="M13" i="54"/>
  <c r="O13" i="54"/>
  <c r="Q13" i="54"/>
  <c r="S13" i="54"/>
  <c r="U13" i="54"/>
  <c r="W13" i="54"/>
  <c r="C14" i="54"/>
  <c r="E14" i="54"/>
  <c r="G14" i="54"/>
  <c r="I14" i="54"/>
  <c r="K14" i="54"/>
  <c r="M14" i="54"/>
  <c r="O14" i="54"/>
  <c r="Q14" i="54"/>
  <c r="S14" i="54"/>
  <c r="U14" i="54"/>
  <c r="W14" i="54"/>
  <c r="C15" i="54"/>
  <c r="E15" i="54"/>
  <c r="G15" i="54"/>
  <c r="I15" i="54"/>
  <c r="K15" i="54"/>
  <c r="M15" i="54"/>
  <c r="O15" i="54"/>
  <c r="Q15" i="54"/>
  <c r="S15" i="54"/>
  <c r="U15" i="54"/>
  <c r="W15" i="54"/>
  <c r="C16" i="54"/>
  <c r="E16" i="54"/>
  <c r="G16" i="54"/>
  <c r="I16" i="54"/>
  <c r="K16" i="54"/>
  <c r="M16" i="54"/>
  <c r="O16" i="54"/>
  <c r="Q16" i="54"/>
  <c r="S16" i="54"/>
  <c r="U16" i="54"/>
  <c r="W16" i="54"/>
  <c r="C17" i="54"/>
  <c r="E17" i="54"/>
  <c r="G17" i="54"/>
  <c r="I17" i="54"/>
  <c r="K17" i="54"/>
  <c r="M17" i="54"/>
  <c r="O17" i="54"/>
  <c r="Q17" i="54"/>
  <c r="S17" i="54"/>
  <c r="U17" i="54"/>
  <c r="W17" i="54"/>
  <c r="B18" i="54"/>
  <c r="B19" i="54"/>
  <c r="D19" i="54"/>
  <c r="F19" i="54"/>
  <c r="H19" i="54"/>
  <c r="J19" i="54"/>
  <c r="L19" i="54"/>
  <c r="N19" i="54"/>
  <c r="P19" i="54"/>
  <c r="R19" i="54"/>
  <c r="T19" i="54"/>
  <c r="V19" i="54"/>
  <c r="B24" i="54"/>
  <c r="B25" i="54"/>
  <c r="B26" i="54"/>
  <c r="B27" i="54"/>
  <c r="B28" i="54"/>
  <c r="B29" i="54"/>
  <c r="B30" i="54"/>
  <c r="B31" i="54"/>
  <c r="B32" i="54"/>
  <c r="C24" i="54"/>
  <c r="D32" i="54"/>
  <c r="E24" i="54"/>
  <c r="F32" i="54"/>
  <c r="G24" i="54"/>
  <c r="H32" i="54"/>
  <c r="I24" i="54"/>
  <c r="J32" i="54"/>
  <c r="K24" i="54"/>
  <c r="L32" i="54"/>
  <c r="M24" i="54"/>
  <c r="N32" i="54"/>
  <c r="O24" i="54"/>
  <c r="P32" i="54"/>
  <c r="Q24" i="54"/>
  <c r="R32" i="54"/>
  <c r="S24" i="54"/>
  <c r="T32" i="54"/>
  <c r="U24" i="54"/>
  <c r="V32" i="54"/>
  <c r="W24" i="54"/>
  <c r="C25" i="54"/>
  <c r="E25" i="54"/>
  <c r="G25" i="54"/>
  <c r="I25" i="54"/>
  <c r="K25" i="54"/>
  <c r="M25" i="54"/>
  <c r="O25" i="54"/>
  <c r="Q25" i="54"/>
  <c r="S25" i="54"/>
  <c r="U25" i="54"/>
  <c r="W25" i="54"/>
  <c r="C26" i="54"/>
  <c r="E26" i="54"/>
  <c r="G26" i="54"/>
  <c r="I26" i="54"/>
  <c r="K26" i="54"/>
  <c r="M26" i="54"/>
  <c r="O26" i="54"/>
  <c r="Q26" i="54"/>
  <c r="S26" i="54"/>
  <c r="U26" i="54"/>
  <c r="W26" i="54"/>
  <c r="C27" i="54"/>
  <c r="E27" i="54"/>
  <c r="G27" i="54"/>
  <c r="I27" i="54"/>
  <c r="K27" i="54"/>
  <c r="M27" i="54"/>
  <c r="O27" i="54"/>
  <c r="Q27" i="54"/>
  <c r="S27" i="54"/>
  <c r="U27" i="54"/>
  <c r="W27" i="54"/>
  <c r="C28" i="54"/>
  <c r="E28" i="54"/>
  <c r="G28" i="54"/>
  <c r="I28" i="54"/>
  <c r="K28" i="54"/>
  <c r="M28" i="54"/>
  <c r="O28" i="54"/>
  <c r="Q28" i="54"/>
  <c r="S28" i="54"/>
  <c r="U28" i="54"/>
  <c r="W28" i="54"/>
  <c r="C29" i="54"/>
  <c r="E29" i="54"/>
  <c r="G29" i="54"/>
  <c r="I29" i="54"/>
  <c r="K29" i="54"/>
  <c r="M29" i="54"/>
  <c r="O29" i="54"/>
  <c r="Q29" i="54"/>
  <c r="S29" i="54"/>
  <c r="U29" i="54"/>
  <c r="W29" i="54"/>
  <c r="C30" i="54"/>
  <c r="E30" i="54"/>
  <c r="G30" i="54"/>
  <c r="I30" i="54"/>
  <c r="K30" i="54"/>
  <c r="M30" i="54"/>
  <c r="O30" i="54"/>
  <c r="Q30" i="54"/>
  <c r="S30" i="54"/>
  <c r="U30" i="54"/>
  <c r="W30" i="54"/>
  <c r="C31" i="54"/>
  <c r="E31" i="54"/>
  <c r="G31" i="54"/>
  <c r="I31" i="54"/>
  <c r="K31" i="54"/>
  <c r="M31" i="54"/>
  <c r="O31" i="54"/>
  <c r="Q31" i="54"/>
  <c r="S31" i="54"/>
  <c r="U31" i="54"/>
  <c r="W31" i="54"/>
  <c r="C32" i="54"/>
  <c r="E32" i="54"/>
  <c r="G32" i="54"/>
  <c r="I32" i="54"/>
  <c r="K32" i="54"/>
  <c r="M32" i="54"/>
  <c r="O32" i="54"/>
  <c r="Q32" i="54"/>
  <c r="S32" i="54"/>
  <c r="U32" i="54"/>
  <c r="W32" i="54"/>
  <c r="B49" i="54"/>
  <c r="B51" i="54"/>
  <c r="C42" i="54"/>
  <c r="D49" i="54"/>
  <c r="D51" i="54"/>
  <c r="E42" i="54"/>
  <c r="F49" i="54"/>
  <c r="F51" i="54"/>
  <c r="G42" i="54"/>
  <c r="H49" i="54"/>
  <c r="H51" i="54"/>
  <c r="I42" i="54"/>
  <c r="J49" i="54"/>
  <c r="J51" i="54"/>
  <c r="K42" i="54"/>
  <c r="C43" i="54"/>
  <c r="E43" i="54"/>
  <c r="G43" i="54"/>
  <c r="I43" i="54"/>
  <c r="K43" i="54"/>
  <c r="C44" i="54"/>
  <c r="E44" i="54"/>
  <c r="G44" i="54"/>
  <c r="I44" i="54"/>
  <c r="K44" i="54"/>
  <c r="C45" i="54"/>
  <c r="E45" i="54"/>
  <c r="G45" i="54"/>
  <c r="I45" i="54"/>
  <c r="K45" i="54"/>
  <c r="C46" i="54"/>
  <c r="E46" i="54"/>
  <c r="G46" i="54"/>
  <c r="I46" i="54"/>
  <c r="K46" i="54"/>
  <c r="C47" i="54"/>
  <c r="E47" i="54"/>
  <c r="G47" i="54"/>
  <c r="I47" i="54"/>
  <c r="K47" i="54"/>
  <c r="C48" i="54"/>
  <c r="E48" i="54"/>
  <c r="G48" i="54"/>
  <c r="I48" i="54"/>
  <c r="K48" i="54"/>
  <c r="C49" i="54"/>
  <c r="E49" i="54"/>
  <c r="G49" i="54"/>
  <c r="I49" i="54"/>
  <c r="K49" i="54"/>
  <c r="C50" i="54"/>
  <c r="E50" i="54"/>
  <c r="G50" i="54"/>
  <c r="I50" i="54"/>
  <c r="K50" i="54"/>
  <c r="C51" i="54"/>
  <c r="E51" i="54"/>
  <c r="G51" i="54"/>
  <c r="I51" i="54"/>
  <c r="K51" i="54"/>
  <c r="B53" i="54"/>
  <c r="D53" i="54"/>
  <c r="F53" i="54"/>
  <c r="H53" i="54"/>
  <c r="J53" i="54"/>
  <c r="B66" i="54"/>
  <c r="C58" i="54"/>
  <c r="D66" i="54"/>
  <c r="E58" i="54"/>
  <c r="F66" i="54"/>
  <c r="G58" i="54"/>
  <c r="H66" i="54"/>
  <c r="I58" i="54"/>
  <c r="J66" i="54"/>
  <c r="K58" i="54"/>
  <c r="C59" i="54"/>
  <c r="E59" i="54"/>
  <c r="G59" i="54"/>
  <c r="I59" i="54"/>
  <c r="K59" i="54"/>
  <c r="C60" i="54"/>
  <c r="E60" i="54"/>
  <c r="G60" i="54"/>
  <c r="I60" i="54"/>
  <c r="K60" i="54"/>
  <c r="C61" i="54"/>
  <c r="E61" i="54"/>
  <c r="G61" i="54"/>
  <c r="I61" i="54"/>
  <c r="K61" i="54"/>
  <c r="C62" i="54"/>
  <c r="E62" i="54"/>
  <c r="G62" i="54"/>
  <c r="I62" i="54"/>
  <c r="K62" i="54"/>
  <c r="C63" i="54"/>
  <c r="E63" i="54"/>
  <c r="G63" i="54"/>
  <c r="I63" i="54"/>
  <c r="K63" i="54"/>
  <c r="C64" i="54"/>
  <c r="E64" i="54"/>
  <c r="G64" i="54"/>
  <c r="I64" i="54"/>
  <c r="K64" i="54"/>
  <c r="C65" i="54"/>
  <c r="E65" i="54"/>
  <c r="G65" i="54"/>
  <c r="I65" i="54"/>
  <c r="K65" i="54"/>
  <c r="C66" i="54"/>
  <c r="E66" i="54"/>
  <c r="G66" i="54"/>
  <c r="I66" i="54"/>
  <c r="K66" i="54"/>
  <c r="T1" i="56"/>
  <c r="B8" i="56"/>
  <c r="B9" i="56"/>
  <c r="B10" i="56"/>
  <c r="B11" i="56"/>
  <c r="B12" i="56"/>
  <c r="B13" i="56"/>
  <c r="B14" i="56"/>
  <c r="B15" i="56"/>
  <c r="B16" i="56"/>
  <c r="B17" i="56"/>
  <c r="C8" i="56"/>
  <c r="D15" i="56"/>
  <c r="D17" i="56"/>
  <c r="E8" i="56"/>
  <c r="F15" i="56"/>
  <c r="F17" i="56"/>
  <c r="G8" i="56"/>
  <c r="H15" i="56"/>
  <c r="H17" i="56"/>
  <c r="I8" i="56"/>
  <c r="J15" i="56"/>
  <c r="J17" i="56"/>
  <c r="K8" i="56"/>
  <c r="L15" i="56"/>
  <c r="L17" i="56"/>
  <c r="M8" i="56"/>
  <c r="P15" i="56"/>
  <c r="P17" i="56"/>
  <c r="O8" i="56"/>
  <c r="Q8" i="56"/>
  <c r="R15" i="56"/>
  <c r="R17" i="56"/>
  <c r="S8" i="56"/>
  <c r="T15" i="56"/>
  <c r="U8" i="56"/>
  <c r="V15" i="56"/>
  <c r="V17" i="56"/>
  <c r="W8" i="56"/>
  <c r="X15" i="56"/>
  <c r="X17" i="56"/>
  <c r="Y8" i="56"/>
  <c r="Z15" i="56"/>
  <c r="Z17" i="56"/>
  <c r="AA8" i="56"/>
  <c r="AB15" i="56"/>
  <c r="AB17" i="56"/>
  <c r="AC8" i="56"/>
  <c r="AE8" i="56"/>
  <c r="C9" i="56"/>
  <c r="E9" i="56"/>
  <c r="G9" i="56"/>
  <c r="I9" i="56"/>
  <c r="K9" i="56"/>
  <c r="M9" i="56"/>
  <c r="O9" i="56"/>
  <c r="Q9" i="56"/>
  <c r="S9" i="56"/>
  <c r="U9" i="56"/>
  <c r="W9" i="56"/>
  <c r="Y9" i="56"/>
  <c r="AA9" i="56"/>
  <c r="AC9" i="56"/>
  <c r="AE9" i="56"/>
  <c r="C10" i="56"/>
  <c r="E10" i="56"/>
  <c r="G10" i="56"/>
  <c r="I10" i="56"/>
  <c r="K10" i="56"/>
  <c r="M10" i="56"/>
  <c r="O10" i="56"/>
  <c r="Q10" i="56"/>
  <c r="S10" i="56"/>
  <c r="U10" i="56"/>
  <c r="W10" i="56"/>
  <c r="Y10" i="56"/>
  <c r="AA10" i="56"/>
  <c r="AC10" i="56"/>
  <c r="AE10" i="56"/>
  <c r="C11" i="56"/>
  <c r="E11" i="56"/>
  <c r="G11" i="56"/>
  <c r="I11" i="56"/>
  <c r="K11" i="56"/>
  <c r="M11" i="56"/>
  <c r="O11" i="56"/>
  <c r="Q11" i="56"/>
  <c r="S11" i="56"/>
  <c r="U11" i="56"/>
  <c r="W11" i="56"/>
  <c r="Y11" i="56"/>
  <c r="AA11" i="56"/>
  <c r="AC11" i="56"/>
  <c r="AE11" i="56"/>
  <c r="C12" i="56"/>
  <c r="E12" i="56"/>
  <c r="G12" i="56"/>
  <c r="I12" i="56"/>
  <c r="K12" i="56"/>
  <c r="M12" i="56"/>
  <c r="O12" i="56"/>
  <c r="Q12" i="56"/>
  <c r="S12" i="56"/>
  <c r="U12" i="56"/>
  <c r="W12" i="56"/>
  <c r="Y12" i="56"/>
  <c r="AA12" i="56"/>
  <c r="AC12" i="56"/>
  <c r="AE12" i="56"/>
  <c r="C13" i="56"/>
  <c r="E13" i="56"/>
  <c r="G13" i="56"/>
  <c r="I13" i="56"/>
  <c r="K13" i="56"/>
  <c r="M13" i="56"/>
  <c r="O13" i="56"/>
  <c r="Q13" i="56"/>
  <c r="S13" i="56"/>
  <c r="U13" i="56"/>
  <c r="W13" i="56"/>
  <c r="Y13" i="56"/>
  <c r="AA13" i="56"/>
  <c r="AC13" i="56"/>
  <c r="AE13" i="56"/>
  <c r="C14" i="56"/>
  <c r="E14" i="56"/>
  <c r="G14" i="56"/>
  <c r="I14" i="56"/>
  <c r="K14" i="56"/>
  <c r="M14" i="56"/>
  <c r="O14" i="56"/>
  <c r="Q14" i="56"/>
  <c r="S14" i="56"/>
  <c r="U14" i="56"/>
  <c r="W14" i="56"/>
  <c r="Y14" i="56"/>
  <c r="AA14" i="56"/>
  <c r="AC14" i="56"/>
  <c r="AE14" i="56"/>
  <c r="C15" i="56"/>
  <c r="E15" i="56"/>
  <c r="G15" i="56"/>
  <c r="I15" i="56"/>
  <c r="K15" i="56"/>
  <c r="M15" i="56"/>
  <c r="N15" i="56"/>
  <c r="O15" i="56"/>
  <c r="Q15" i="56"/>
  <c r="S15" i="56"/>
  <c r="U15" i="56"/>
  <c r="W15" i="56"/>
  <c r="Y15" i="56"/>
  <c r="AA15" i="56"/>
  <c r="AC15" i="56"/>
  <c r="AE15" i="56"/>
  <c r="C16" i="56"/>
  <c r="E16" i="56"/>
  <c r="G16" i="56"/>
  <c r="I16" i="56"/>
  <c r="K16" i="56"/>
  <c r="M16" i="56"/>
  <c r="O16" i="56"/>
  <c r="Q16" i="56"/>
  <c r="S16" i="56"/>
  <c r="W16" i="56"/>
  <c r="Y16" i="56"/>
  <c r="AA16" i="56"/>
  <c r="AC16" i="56"/>
  <c r="AE16" i="56"/>
  <c r="C17" i="56"/>
  <c r="E17" i="56"/>
  <c r="G17" i="56"/>
  <c r="I17" i="56"/>
  <c r="K17" i="56"/>
  <c r="M17" i="56"/>
  <c r="N17" i="56"/>
  <c r="O17" i="56"/>
  <c r="Q17" i="56"/>
  <c r="S17" i="56"/>
  <c r="T17" i="56"/>
  <c r="U17" i="56"/>
  <c r="W17" i="56"/>
  <c r="Y17" i="56"/>
  <c r="AA17" i="56"/>
  <c r="AC17" i="56"/>
  <c r="AE17" i="56"/>
  <c r="B19" i="56"/>
  <c r="B20" i="56"/>
  <c r="D20" i="56"/>
  <c r="F20" i="56"/>
  <c r="H20" i="56"/>
  <c r="J20" i="56"/>
  <c r="L20" i="56"/>
  <c r="N20" i="56"/>
  <c r="P20" i="56"/>
  <c r="R20" i="56"/>
  <c r="T20" i="56"/>
  <c r="V20" i="56"/>
  <c r="X20" i="56"/>
  <c r="Z20" i="56"/>
  <c r="AB20" i="56"/>
  <c r="AD20" i="56"/>
  <c r="B25" i="56"/>
  <c r="B26" i="56"/>
  <c r="B27" i="56"/>
  <c r="B28" i="56"/>
  <c r="B29" i="56"/>
  <c r="C25" i="56"/>
  <c r="D29" i="56"/>
  <c r="E25" i="56"/>
  <c r="F29" i="56"/>
  <c r="G25" i="56"/>
  <c r="H29" i="56"/>
  <c r="I25" i="56"/>
  <c r="J29" i="56"/>
  <c r="K25" i="56"/>
  <c r="L29" i="56"/>
  <c r="M25" i="56"/>
  <c r="P29" i="56"/>
  <c r="O25" i="56"/>
  <c r="Q25" i="56"/>
  <c r="R29" i="56"/>
  <c r="S25" i="56"/>
  <c r="T29" i="56"/>
  <c r="U25" i="56"/>
  <c r="V29" i="56"/>
  <c r="W25" i="56"/>
  <c r="X29" i="56"/>
  <c r="Y25" i="56"/>
  <c r="Z29" i="56"/>
  <c r="AA25" i="56"/>
  <c r="AB29" i="56"/>
  <c r="AC25" i="56"/>
  <c r="AD29" i="56"/>
  <c r="AE25" i="56"/>
  <c r="C26" i="56"/>
  <c r="E26" i="56"/>
  <c r="G26" i="56"/>
  <c r="I26" i="56"/>
  <c r="K26" i="56"/>
  <c r="M26" i="56"/>
  <c r="O26" i="56"/>
  <c r="Q26" i="56"/>
  <c r="S26" i="56"/>
  <c r="U26" i="56"/>
  <c r="W26" i="56"/>
  <c r="Y26" i="56"/>
  <c r="AA26" i="56"/>
  <c r="AC26" i="56"/>
  <c r="AE26" i="56"/>
  <c r="C27" i="56"/>
  <c r="E27" i="56"/>
  <c r="G27" i="56"/>
  <c r="I27" i="56"/>
  <c r="K27" i="56"/>
  <c r="M27" i="56"/>
  <c r="O27" i="56"/>
  <c r="Q27" i="56"/>
  <c r="S27" i="56"/>
  <c r="U27" i="56"/>
  <c r="W27" i="56"/>
  <c r="Y27" i="56"/>
  <c r="AA27" i="56"/>
  <c r="AC27" i="56"/>
  <c r="AE27" i="56"/>
  <c r="C28" i="56"/>
  <c r="E28" i="56"/>
  <c r="G28" i="56"/>
  <c r="I28" i="56"/>
  <c r="K28" i="56"/>
  <c r="M28" i="56"/>
  <c r="O28" i="56"/>
  <c r="Q28" i="56"/>
  <c r="S28" i="56"/>
  <c r="U28" i="56"/>
  <c r="W28" i="56"/>
  <c r="Y28" i="56"/>
  <c r="AA28" i="56"/>
  <c r="AC28" i="56"/>
  <c r="AE28" i="56"/>
  <c r="C29" i="56"/>
  <c r="E29" i="56"/>
  <c r="G29" i="56"/>
  <c r="I29" i="56"/>
  <c r="K29" i="56"/>
  <c r="N29" i="56"/>
  <c r="O29" i="56"/>
  <c r="Q29" i="56"/>
  <c r="S29" i="56"/>
  <c r="U29" i="56"/>
  <c r="W29" i="56"/>
  <c r="Y29" i="56"/>
  <c r="AA29" i="56"/>
  <c r="AC29" i="56"/>
  <c r="AE29" i="56"/>
  <c r="B49" i="56"/>
  <c r="B51" i="56"/>
  <c r="C42" i="56"/>
  <c r="D49" i="56"/>
  <c r="D51" i="56"/>
  <c r="E42" i="56"/>
  <c r="F49" i="56"/>
  <c r="F51" i="56"/>
  <c r="G42" i="56"/>
  <c r="H49" i="56"/>
  <c r="H51" i="56"/>
  <c r="I42" i="56"/>
  <c r="K42" i="56"/>
  <c r="M42" i="56"/>
  <c r="N49" i="56"/>
  <c r="N51" i="56"/>
  <c r="O42" i="56"/>
  <c r="P49" i="56"/>
  <c r="P51" i="56"/>
  <c r="Q42" i="56"/>
  <c r="R49" i="56"/>
  <c r="R51" i="56"/>
  <c r="S42" i="56"/>
  <c r="T49" i="56"/>
  <c r="T51" i="56"/>
  <c r="U42" i="56"/>
  <c r="V49" i="56"/>
  <c r="V51" i="56"/>
  <c r="W42" i="56"/>
  <c r="X49" i="56"/>
  <c r="X51" i="56"/>
  <c r="Y42" i="56"/>
  <c r="AA42" i="56"/>
  <c r="AC42" i="56"/>
  <c r="C43" i="56"/>
  <c r="E43" i="56"/>
  <c r="G43" i="56"/>
  <c r="I43" i="56"/>
  <c r="K43" i="56"/>
  <c r="M43" i="56"/>
  <c r="O43" i="56"/>
  <c r="Q43" i="56"/>
  <c r="S43" i="56"/>
  <c r="U43" i="56"/>
  <c r="W43" i="56"/>
  <c r="Y43" i="56"/>
  <c r="AA43" i="56"/>
  <c r="AC43" i="56"/>
  <c r="C44" i="56"/>
  <c r="E44" i="56"/>
  <c r="G44" i="56"/>
  <c r="I44" i="56"/>
  <c r="K44" i="56"/>
  <c r="M44" i="56"/>
  <c r="O44" i="56"/>
  <c r="Q44" i="56"/>
  <c r="S44" i="56"/>
  <c r="U44" i="56"/>
  <c r="W44" i="56"/>
  <c r="Y44" i="56"/>
  <c r="AA44" i="56"/>
  <c r="AC44" i="56"/>
  <c r="C45" i="56"/>
  <c r="E45" i="56"/>
  <c r="G45" i="56"/>
  <c r="I45" i="56"/>
  <c r="K45" i="56"/>
  <c r="M45" i="56"/>
  <c r="O45" i="56"/>
  <c r="Q45" i="56"/>
  <c r="S45" i="56"/>
  <c r="U45" i="56"/>
  <c r="W45" i="56"/>
  <c r="Y45" i="56"/>
  <c r="AA45" i="56"/>
  <c r="AC45" i="56"/>
  <c r="C46" i="56"/>
  <c r="E46" i="56"/>
  <c r="G46" i="56"/>
  <c r="I46" i="56"/>
  <c r="K46" i="56"/>
  <c r="M46" i="56"/>
  <c r="O46" i="56"/>
  <c r="Q46" i="56"/>
  <c r="S46" i="56"/>
  <c r="U46" i="56"/>
  <c r="W46" i="56"/>
  <c r="Y46" i="56"/>
  <c r="AA46" i="56"/>
  <c r="AC46" i="56"/>
  <c r="C47" i="56"/>
  <c r="E47" i="56"/>
  <c r="G47" i="56"/>
  <c r="I47" i="56"/>
  <c r="K47" i="56"/>
  <c r="M47" i="56"/>
  <c r="O47" i="56"/>
  <c r="Q47" i="56"/>
  <c r="S47" i="56"/>
  <c r="U47" i="56"/>
  <c r="W47" i="56"/>
  <c r="Y47" i="56"/>
  <c r="AA47" i="56"/>
  <c r="AC47" i="56"/>
  <c r="C48" i="56"/>
  <c r="E48" i="56"/>
  <c r="G48" i="56"/>
  <c r="I48" i="56"/>
  <c r="K48" i="56"/>
  <c r="M48" i="56"/>
  <c r="O48" i="56"/>
  <c r="Q48" i="56"/>
  <c r="S48" i="56"/>
  <c r="U48" i="56"/>
  <c r="W48" i="56"/>
  <c r="Y48" i="56"/>
  <c r="AA48" i="56"/>
  <c r="AC48" i="56"/>
  <c r="C49" i="56"/>
  <c r="E49" i="56"/>
  <c r="G49" i="56"/>
  <c r="I49" i="56"/>
  <c r="J49" i="56"/>
  <c r="K49" i="56"/>
  <c r="M49" i="56"/>
  <c r="O49" i="56"/>
  <c r="Q49" i="56"/>
  <c r="S49" i="56"/>
  <c r="U49" i="56"/>
  <c r="W49" i="56"/>
  <c r="Y49" i="56"/>
  <c r="AA49" i="56"/>
  <c r="AC49" i="56"/>
  <c r="C50" i="56"/>
  <c r="E50" i="56"/>
  <c r="G50" i="56"/>
  <c r="I50" i="56"/>
  <c r="K50" i="56"/>
  <c r="M50" i="56"/>
  <c r="O50" i="56"/>
  <c r="Q50" i="56"/>
  <c r="S50" i="56"/>
  <c r="U50" i="56"/>
  <c r="W50" i="56"/>
  <c r="Y50" i="56"/>
  <c r="AA50" i="56"/>
  <c r="AC50" i="56"/>
  <c r="C51" i="56"/>
  <c r="E51" i="56"/>
  <c r="G51" i="56"/>
  <c r="I51" i="56"/>
  <c r="K51" i="56"/>
  <c r="M51" i="56"/>
  <c r="O51" i="56"/>
  <c r="Q51" i="56"/>
  <c r="S51" i="56"/>
  <c r="U51" i="56"/>
  <c r="W51" i="56"/>
  <c r="Y51" i="56"/>
  <c r="AA51" i="56"/>
  <c r="AC51" i="56"/>
  <c r="B54" i="56"/>
  <c r="D54" i="56"/>
  <c r="F54" i="56"/>
  <c r="H54" i="56"/>
  <c r="J54" i="56"/>
  <c r="L54" i="56"/>
  <c r="N54" i="56"/>
  <c r="P54" i="56"/>
  <c r="R54" i="56"/>
  <c r="T54" i="56"/>
  <c r="V54" i="56"/>
  <c r="X54" i="56"/>
  <c r="Z54" i="56"/>
  <c r="AB54" i="56"/>
  <c r="B63" i="56"/>
  <c r="C59" i="56"/>
  <c r="D63" i="56"/>
  <c r="E59" i="56"/>
  <c r="F63" i="56"/>
  <c r="G59" i="56"/>
  <c r="H63" i="56"/>
  <c r="I59" i="56"/>
  <c r="J63" i="56"/>
  <c r="K59" i="56"/>
  <c r="L63" i="56"/>
  <c r="M59" i="56"/>
  <c r="N63" i="56"/>
  <c r="O59" i="56"/>
  <c r="P63" i="56"/>
  <c r="Q59" i="56"/>
  <c r="R63" i="56"/>
  <c r="S59" i="56"/>
  <c r="T63" i="56"/>
  <c r="U59" i="56"/>
  <c r="V63" i="56"/>
  <c r="W59" i="56"/>
  <c r="X63" i="56"/>
  <c r="Y59" i="56"/>
  <c r="Z63" i="56"/>
  <c r="AA59" i="56"/>
  <c r="AB63" i="56"/>
  <c r="AC59" i="56"/>
  <c r="C60" i="56"/>
  <c r="E60" i="56"/>
  <c r="G60" i="56"/>
  <c r="I60" i="56"/>
  <c r="K60" i="56"/>
  <c r="M60" i="56"/>
  <c r="O60" i="56"/>
  <c r="Q60" i="56"/>
  <c r="S60" i="56"/>
  <c r="U60" i="56"/>
  <c r="W60" i="56"/>
  <c r="Y60" i="56"/>
  <c r="AA60" i="56"/>
  <c r="AC60" i="56"/>
  <c r="C61" i="56"/>
  <c r="E61" i="56"/>
  <c r="G61" i="56"/>
  <c r="I61" i="56"/>
  <c r="K61" i="56"/>
  <c r="M61" i="56"/>
  <c r="O61" i="56"/>
  <c r="Q61" i="56"/>
  <c r="S61" i="56"/>
  <c r="U61" i="56"/>
  <c r="W61" i="56"/>
  <c r="Y61" i="56"/>
  <c r="AA61" i="56"/>
  <c r="AC61" i="56"/>
  <c r="C62" i="56"/>
  <c r="E62" i="56"/>
  <c r="G62" i="56"/>
  <c r="I62" i="56"/>
  <c r="K62" i="56"/>
  <c r="M62" i="56"/>
  <c r="O62" i="56"/>
  <c r="Q62" i="56"/>
  <c r="S62" i="56"/>
  <c r="U62" i="56"/>
  <c r="W62" i="56"/>
  <c r="Y62" i="56"/>
  <c r="AA62" i="56"/>
  <c r="AC62" i="56"/>
  <c r="C63" i="56"/>
  <c r="E63" i="56"/>
  <c r="G63" i="56"/>
  <c r="I63" i="56"/>
  <c r="K63" i="56"/>
  <c r="M63" i="56"/>
  <c r="O63" i="56"/>
  <c r="Q63" i="56"/>
  <c r="S63" i="56"/>
  <c r="U63" i="56"/>
  <c r="W63" i="56"/>
  <c r="Y63" i="56"/>
  <c r="AA63" i="56"/>
  <c r="AC63" i="56"/>
  <c r="B7" i="58"/>
  <c r="AN8" i="58"/>
  <c r="AV8" i="58"/>
  <c r="AR8" i="58"/>
  <c r="B8" i="58"/>
  <c r="B9" i="58"/>
  <c r="B10" i="58"/>
  <c r="C7" i="58"/>
  <c r="D10" i="58"/>
  <c r="E7" i="58"/>
  <c r="F10" i="58"/>
  <c r="G7" i="58"/>
  <c r="H10" i="58"/>
  <c r="I7" i="58"/>
  <c r="J10" i="58"/>
  <c r="K7" i="58"/>
  <c r="M7" i="58"/>
  <c r="O7" i="58"/>
  <c r="P10" i="58"/>
  <c r="Q7" i="58"/>
  <c r="R10" i="58"/>
  <c r="S7" i="58"/>
  <c r="T10" i="58"/>
  <c r="U7" i="58"/>
  <c r="V10" i="58"/>
  <c r="W7" i="58"/>
  <c r="X10" i="58"/>
  <c r="Y7" i="58"/>
  <c r="Z10" i="58"/>
  <c r="AA7" i="58"/>
  <c r="AB10" i="58"/>
  <c r="AC7" i="58"/>
  <c r="AD10" i="58"/>
  <c r="AE7" i="58"/>
  <c r="AF10" i="58"/>
  <c r="AG7" i="58"/>
  <c r="AH10" i="58"/>
  <c r="AI7" i="58"/>
  <c r="AK7" i="58"/>
  <c r="AL10" i="58"/>
  <c r="AM7" i="58"/>
  <c r="AN10" i="58"/>
  <c r="AO7" i="58"/>
  <c r="AQ7" i="58"/>
  <c r="AR10" i="58"/>
  <c r="AS7" i="58"/>
  <c r="AT10" i="58"/>
  <c r="AU7" i="58"/>
  <c r="AV10" i="58"/>
  <c r="AW7" i="58"/>
  <c r="C8" i="58"/>
  <c r="E8" i="58"/>
  <c r="G8" i="58"/>
  <c r="I8" i="58"/>
  <c r="K8" i="58"/>
  <c r="M8" i="58"/>
  <c r="O8" i="58"/>
  <c r="Q8" i="58"/>
  <c r="S8" i="58"/>
  <c r="U8" i="58"/>
  <c r="W8" i="58"/>
  <c r="Y8" i="58"/>
  <c r="AA8" i="58"/>
  <c r="AC8" i="58"/>
  <c r="AE8" i="58"/>
  <c r="AG8" i="58"/>
  <c r="AI8" i="58"/>
  <c r="AK8" i="58"/>
  <c r="AM8" i="58"/>
  <c r="AO8" i="58"/>
  <c r="AQ8" i="58"/>
  <c r="AS8" i="58"/>
  <c r="AU8" i="58"/>
  <c r="AW8" i="58"/>
  <c r="C9" i="58"/>
  <c r="E9" i="58"/>
  <c r="G9" i="58"/>
  <c r="I9" i="58"/>
  <c r="K9" i="58"/>
  <c r="M9" i="58"/>
  <c r="O9" i="58"/>
  <c r="Q9" i="58"/>
  <c r="S9" i="58"/>
  <c r="U9" i="58"/>
  <c r="W9" i="58"/>
  <c r="Y9" i="58"/>
  <c r="AA9" i="58"/>
  <c r="AC9" i="58"/>
  <c r="AE9" i="58"/>
  <c r="AG9" i="58"/>
  <c r="AI9" i="58"/>
  <c r="AK9" i="58"/>
  <c r="AM9" i="58"/>
  <c r="AO9" i="58"/>
  <c r="AQ9" i="58"/>
  <c r="AS9" i="58"/>
  <c r="AU9" i="58"/>
  <c r="AW9" i="58"/>
  <c r="C10" i="58"/>
  <c r="E10" i="58"/>
  <c r="G10" i="58"/>
  <c r="I10" i="58"/>
  <c r="K10" i="58"/>
  <c r="M10" i="58"/>
  <c r="O10" i="58"/>
  <c r="Q10" i="58"/>
  <c r="S10" i="58"/>
  <c r="U10" i="58"/>
  <c r="W10" i="58"/>
  <c r="Y10" i="58"/>
  <c r="AA10" i="58"/>
  <c r="AC10" i="58"/>
  <c r="AE10" i="58"/>
  <c r="AG10" i="58"/>
  <c r="AI10" i="58"/>
  <c r="AK10" i="58"/>
  <c r="AM10" i="58"/>
  <c r="AO10" i="58"/>
  <c r="AQ10" i="58"/>
  <c r="AS10" i="58"/>
  <c r="AU10" i="58"/>
  <c r="AW10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C12" i="58"/>
  <c r="F25" i="58"/>
  <c r="F27" i="58"/>
  <c r="G12" i="58"/>
  <c r="L25" i="58"/>
  <c r="L27" i="58"/>
  <c r="M12" i="58"/>
  <c r="N25" i="58"/>
  <c r="N27" i="58"/>
  <c r="O12" i="58"/>
  <c r="P25" i="58"/>
  <c r="P27" i="58"/>
  <c r="Q12" i="58"/>
  <c r="T25" i="58"/>
  <c r="T27" i="58"/>
  <c r="U12" i="58"/>
  <c r="Z25" i="58"/>
  <c r="Z27" i="58"/>
  <c r="AA12" i="58"/>
  <c r="AB25" i="58"/>
  <c r="AB27" i="58"/>
  <c r="AC12" i="58"/>
  <c r="AH25" i="58"/>
  <c r="AH27" i="58"/>
  <c r="AI12" i="58"/>
  <c r="AL25" i="58"/>
  <c r="AL27" i="58"/>
  <c r="AM12" i="58"/>
  <c r="AP25" i="58"/>
  <c r="AP27" i="58"/>
  <c r="AQ12" i="58"/>
  <c r="C13" i="58"/>
  <c r="G13" i="58"/>
  <c r="H25" i="58"/>
  <c r="H27" i="58"/>
  <c r="I13" i="58"/>
  <c r="M13" i="58"/>
  <c r="O13" i="58"/>
  <c r="Q13" i="58"/>
  <c r="U13" i="58"/>
  <c r="AA13" i="58"/>
  <c r="AC13" i="58"/>
  <c r="AI13" i="58"/>
  <c r="AM13" i="58"/>
  <c r="AQ13" i="58"/>
  <c r="C14" i="58"/>
  <c r="G14" i="58"/>
  <c r="I14" i="58"/>
  <c r="M14" i="58"/>
  <c r="O14" i="58"/>
  <c r="Q14" i="58"/>
  <c r="U14" i="58"/>
  <c r="AA14" i="58"/>
  <c r="AC14" i="58"/>
  <c r="AI14" i="58"/>
  <c r="AM14" i="58"/>
  <c r="AQ14" i="58"/>
  <c r="C15" i="58"/>
  <c r="G15" i="58"/>
  <c r="I15" i="58"/>
  <c r="M15" i="58"/>
  <c r="O15" i="58"/>
  <c r="Q15" i="58"/>
  <c r="U15" i="58"/>
  <c r="AA15" i="58"/>
  <c r="AC15" i="58"/>
  <c r="AI15" i="58"/>
  <c r="AM15" i="58"/>
  <c r="AQ15" i="58"/>
  <c r="C16" i="58"/>
  <c r="G16" i="58"/>
  <c r="I16" i="58"/>
  <c r="M16" i="58"/>
  <c r="O16" i="58"/>
  <c r="Q16" i="58"/>
  <c r="U16" i="58"/>
  <c r="AA16" i="58"/>
  <c r="AC16" i="58"/>
  <c r="AI16" i="58"/>
  <c r="AM16" i="58"/>
  <c r="AQ16" i="58"/>
  <c r="C17" i="58"/>
  <c r="G17" i="58"/>
  <c r="I17" i="58"/>
  <c r="M17" i="58"/>
  <c r="O17" i="58"/>
  <c r="Q17" i="58"/>
  <c r="U17" i="58"/>
  <c r="AA17" i="58"/>
  <c r="AC17" i="58"/>
  <c r="AI17" i="58"/>
  <c r="AM17" i="58"/>
  <c r="AQ17" i="58"/>
  <c r="C18" i="58"/>
  <c r="G18" i="58"/>
  <c r="I18" i="58"/>
  <c r="M18" i="58"/>
  <c r="O18" i="58"/>
  <c r="Q18" i="58"/>
  <c r="U18" i="58"/>
  <c r="AA18" i="58"/>
  <c r="AC18" i="58"/>
  <c r="AI18" i="58"/>
  <c r="AM18" i="58"/>
  <c r="AQ18" i="58"/>
  <c r="C19" i="58"/>
  <c r="G19" i="58"/>
  <c r="I19" i="58"/>
  <c r="M19" i="58"/>
  <c r="O19" i="58"/>
  <c r="Q19" i="58"/>
  <c r="U19" i="58"/>
  <c r="AA19" i="58"/>
  <c r="AC19" i="58"/>
  <c r="AI19" i="58"/>
  <c r="AM19" i="58"/>
  <c r="AQ19" i="58"/>
  <c r="C20" i="58"/>
  <c r="G20" i="58"/>
  <c r="I20" i="58"/>
  <c r="M20" i="58"/>
  <c r="O20" i="58"/>
  <c r="Q20" i="58"/>
  <c r="U20" i="58"/>
  <c r="AA20" i="58"/>
  <c r="AC20" i="58"/>
  <c r="AI20" i="58"/>
  <c r="AM20" i="58"/>
  <c r="AQ20" i="58"/>
  <c r="C21" i="58"/>
  <c r="G21" i="58"/>
  <c r="I21" i="58"/>
  <c r="M21" i="58"/>
  <c r="O21" i="58"/>
  <c r="Q21" i="58"/>
  <c r="U21" i="58"/>
  <c r="AA21" i="58"/>
  <c r="AC21" i="58"/>
  <c r="AI21" i="58"/>
  <c r="AM21" i="58"/>
  <c r="AQ21" i="58"/>
  <c r="C22" i="58"/>
  <c r="G22" i="58"/>
  <c r="I22" i="58"/>
  <c r="M22" i="58"/>
  <c r="O22" i="58"/>
  <c r="Q22" i="58"/>
  <c r="U22" i="58"/>
  <c r="AA22" i="58"/>
  <c r="AC22" i="58"/>
  <c r="AI22" i="58"/>
  <c r="AM22" i="58"/>
  <c r="AQ22" i="58"/>
  <c r="C23" i="58"/>
  <c r="G23" i="58"/>
  <c r="I23" i="58"/>
  <c r="M23" i="58"/>
  <c r="O23" i="58"/>
  <c r="Q23" i="58"/>
  <c r="U23" i="58"/>
  <c r="AA23" i="58"/>
  <c r="AC23" i="58"/>
  <c r="AI23" i="58"/>
  <c r="AM23" i="58"/>
  <c r="AQ23" i="58"/>
  <c r="C24" i="58"/>
  <c r="G24" i="58"/>
  <c r="I24" i="58"/>
  <c r="M24" i="58"/>
  <c r="O24" i="58"/>
  <c r="Q24" i="58"/>
  <c r="U24" i="58"/>
  <c r="AA24" i="58"/>
  <c r="AC24" i="58"/>
  <c r="AI24" i="58"/>
  <c r="AM24" i="58"/>
  <c r="AQ24" i="58"/>
  <c r="C25" i="58"/>
  <c r="D25" i="58"/>
  <c r="G25" i="58"/>
  <c r="I25" i="58"/>
  <c r="J25" i="58"/>
  <c r="M25" i="58"/>
  <c r="O25" i="58"/>
  <c r="Q25" i="58"/>
  <c r="R25" i="58"/>
  <c r="S25" i="58"/>
  <c r="U25" i="58"/>
  <c r="V25" i="58"/>
  <c r="W25" i="58"/>
  <c r="X25" i="58"/>
  <c r="Y25" i="58"/>
  <c r="AA25" i="58"/>
  <c r="AC25" i="58"/>
  <c r="AD25" i="58"/>
  <c r="AE25" i="58"/>
  <c r="AF25" i="58"/>
  <c r="AG25" i="58"/>
  <c r="AI25" i="58"/>
  <c r="AJ25" i="58"/>
  <c r="AK25" i="58"/>
  <c r="AM25" i="58"/>
  <c r="AN25" i="58"/>
  <c r="AO25" i="58"/>
  <c r="AQ25" i="58"/>
  <c r="AR25" i="58"/>
  <c r="AS25" i="58"/>
  <c r="AT25" i="58"/>
  <c r="AU25" i="58"/>
  <c r="AV25" i="58"/>
  <c r="AW25" i="58"/>
  <c r="C26" i="58"/>
  <c r="G26" i="58"/>
  <c r="I26" i="58"/>
  <c r="M26" i="58"/>
  <c r="O26" i="58"/>
  <c r="Q26" i="58"/>
  <c r="U26" i="58"/>
  <c r="AA26" i="58"/>
  <c r="AC26" i="58"/>
  <c r="AI26" i="58"/>
  <c r="AM26" i="58"/>
  <c r="AQ26" i="58"/>
  <c r="C27" i="58"/>
  <c r="D27" i="58"/>
  <c r="G27" i="58"/>
  <c r="I27" i="58"/>
  <c r="M27" i="58"/>
  <c r="O27" i="58"/>
  <c r="Q27" i="58"/>
  <c r="R27" i="58"/>
  <c r="S27" i="58"/>
  <c r="U27" i="58"/>
  <c r="V27" i="58"/>
  <c r="W27" i="58"/>
  <c r="X27" i="58"/>
  <c r="Y27" i="58"/>
  <c r="AA27" i="58"/>
  <c r="AC27" i="58"/>
  <c r="AD27" i="58"/>
  <c r="AE27" i="58"/>
  <c r="AF27" i="58"/>
  <c r="AG27" i="58"/>
  <c r="AI27" i="58"/>
  <c r="AJ27" i="58"/>
  <c r="AM27" i="58"/>
  <c r="AN27" i="58"/>
  <c r="AO27" i="58"/>
  <c r="AQ27" i="58"/>
  <c r="AR27" i="58"/>
  <c r="AS27" i="58"/>
  <c r="AT27" i="58"/>
  <c r="AU27" i="58"/>
  <c r="AV27" i="58"/>
  <c r="AW27" i="58"/>
  <c r="B29" i="58"/>
  <c r="B30" i="58"/>
  <c r="B31" i="58"/>
  <c r="B32" i="58"/>
  <c r="B33" i="58"/>
  <c r="B34" i="58"/>
  <c r="B35" i="58"/>
  <c r="B36" i="58"/>
  <c r="B37" i="58"/>
  <c r="B38" i="58"/>
  <c r="C29" i="58"/>
  <c r="D36" i="58"/>
  <c r="D38" i="58"/>
  <c r="E29" i="58"/>
  <c r="F36" i="58"/>
  <c r="F38" i="58"/>
  <c r="G29" i="58"/>
  <c r="H36" i="58"/>
  <c r="H38" i="58"/>
  <c r="I29" i="58"/>
  <c r="J36" i="58"/>
  <c r="J38" i="58"/>
  <c r="K29" i="58"/>
  <c r="L36" i="58"/>
  <c r="L38" i="58"/>
  <c r="M29" i="58"/>
  <c r="N36" i="58"/>
  <c r="N38" i="58"/>
  <c r="O29" i="58"/>
  <c r="P36" i="58"/>
  <c r="P38" i="58"/>
  <c r="Q29" i="58"/>
  <c r="R36" i="58"/>
  <c r="R38" i="58"/>
  <c r="S29" i="58"/>
  <c r="T36" i="58"/>
  <c r="T38" i="58"/>
  <c r="U29" i="58"/>
  <c r="V36" i="58"/>
  <c r="V38" i="58"/>
  <c r="W29" i="58"/>
  <c r="X36" i="58"/>
  <c r="X38" i="58"/>
  <c r="Y29" i="58"/>
  <c r="Z36" i="58"/>
  <c r="Z38" i="58"/>
  <c r="AA29" i="58"/>
  <c r="AB36" i="58"/>
  <c r="AB38" i="58"/>
  <c r="AC29" i="58"/>
  <c r="AD36" i="58"/>
  <c r="AD38" i="58"/>
  <c r="AE29" i="58"/>
  <c r="AF36" i="58"/>
  <c r="AF38" i="58"/>
  <c r="AG29" i="58"/>
  <c r="AH36" i="58"/>
  <c r="AH38" i="58"/>
  <c r="AI29" i="58"/>
  <c r="AL36" i="58"/>
  <c r="AL38" i="58"/>
  <c r="AM29" i="58"/>
  <c r="AP36" i="58"/>
  <c r="AP38" i="58"/>
  <c r="AQ29" i="58"/>
  <c r="AT36" i="58"/>
  <c r="AT38" i="58"/>
  <c r="AU29" i="58"/>
  <c r="C30" i="58"/>
  <c r="E30" i="58"/>
  <c r="G30" i="58"/>
  <c r="I30" i="58"/>
  <c r="K30" i="58"/>
  <c r="M30" i="58"/>
  <c r="O30" i="58"/>
  <c r="Q30" i="58"/>
  <c r="S30" i="58"/>
  <c r="U30" i="58"/>
  <c r="W30" i="58"/>
  <c r="Y30" i="58"/>
  <c r="AA30" i="58"/>
  <c r="AC30" i="58"/>
  <c r="AE30" i="58"/>
  <c r="AG30" i="58"/>
  <c r="AI30" i="58"/>
  <c r="AM30" i="58"/>
  <c r="AQ30" i="58"/>
  <c r="AU30" i="58"/>
  <c r="C31" i="58"/>
  <c r="E31" i="58"/>
  <c r="G31" i="58"/>
  <c r="I31" i="58"/>
  <c r="K31" i="58"/>
  <c r="M31" i="58"/>
  <c r="O31" i="58"/>
  <c r="Q31" i="58"/>
  <c r="S31" i="58"/>
  <c r="U31" i="58"/>
  <c r="W31" i="58"/>
  <c r="Y31" i="58"/>
  <c r="AA31" i="58"/>
  <c r="AC31" i="58"/>
  <c r="AE31" i="58"/>
  <c r="AG31" i="58"/>
  <c r="AI31" i="58"/>
  <c r="AM31" i="58"/>
  <c r="AQ31" i="58"/>
  <c r="AU31" i="58"/>
  <c r="C32" i="58"/>
  <c r="E32" i="58"/>
  <c r="G32" i="58"/>
  <c r="I32" i="58"/>
  <c r="K32" i="58"/>
  <c r="M32" i="58"/>
  <c r="O32" i="58"/>
  <c r="Q32" i="58"/>
  <c r="S32" i="58"/>
  <c r="U32" i="58"/>
  <c r="W32" i="58"/>
  <c r="Y32" i="58"/>
  <c r="AA32" i="58"/>
  <c r="AC32" i="58"/>
  <c r="AE32" i="58"/>
  <c r="AG32" i="58"/>
  <c r="AI32" i="58"/>
  <c r="AM32" i="58"/>
  <c r="AQ32" i="58"/>
  <c r="AU32" i="58"/>
  <c r="C33" i="58"/>
  <c r="E33" i="58"/>
  <c r="G33" i="58"/>
  <c r="I33" i="58"/>
  <c r="K33" i="58"/>
  <c r="M33" i="58"/>
  <c r="O33" i="58"/>
  <c r="Q33" i="58"/>
  <c r="S33" i="58"/>
  <c r="U33" i="58"/>
  <c r="W33" i="58"/>
  <c r="Y33" i="58"/>
  <c r="AA33" i="58"/>
  <c r="AC33" i="58"/>
  <c r="AE33" i="58"/>
  <c r="AG33" i="58"/>
  <c r="AI33" i="58"/>
  <c r="AM33" i="58"/>
  <c r="AQ33" i="58"/>
  <c r="AU33" i="58"/>
  <c r="C34" i="58"/>
  <c r="E34" i="58"/>
  <c r="G34" i="58"/>
  <c r="I34" i="58"/>
  <c r="K34" i="58"/>
  <c r="M34" i="58"/>
  <c r="O34" i="58"/>
  <c r="Q34" i="58"/>
  <c r="S34" i="58"/>
  <c r="U34" i="58"/>
  <c r="W34" i="58"/>
  <c r="Y34" i="58"/>
  <c r="AA34" i="58"/>
  <c r="AC34" i="58"/>
  <c r="AE34" i="58"/>
  <c r="AG34" i="58"/>
  <c r="AI34" i="58"/>
  <c r="AM34" i="58"/>
  <c r="AQ34" i="58"/>
  <c r="AU34" i="58"/>
  <c r="C35" i="58"/>
  <c r="E35" i="58"/>
  <c r="G35" i="58"/>
  <c r="I35" i="58"/>
  <c r="K35" i="58"/>
  <c r="M35" i="58"/>
  <c r="O35" i="58"/>
  <c r="Q35" i="58"/>
  <c r="S35" i="58"/>
  <c r="U35" i="58"/>
  <c r="W35" i="58"/>
  <c r="Y35" i="58"/>
  <c r="AA35" i="58"/>
  <c r="AC35" i="58"/>
  <c r="AE35" i="58"/>
  <c r="AG35" i="58"/>
  <c r="AI35" i="58"/>
  <c r="AM35" i="58"/>
  <c r="AQ35" i="58"/>
  <c r="AU35" i="58"/>
  <c r="C36" i="58"/>
  <c r="E36" i="58"/>
  <c r="G36" i="58"/>
  <c r="I36" i="58"/>
  <c r="K36" i="58"/>
  <c r="M36" i="58"/>
  <c r="O36" i="58"/>
  <c r="Q36" i="58"/>
  <c r="S36" i="58"/>
  <c r="U36" i="58"/>
  <c r="W36" i="58"/>
  <c r="Y36" i="58"/>
  <c r="AA36" i="58"/>
  <c r="AC36" i="58"/>
  <c r="AE36" i="58"/>
  <c r="AG36" i="58"/>
  <c r="AI36" i="58"/>
  <c r="AJ36" i="58"/>
  <c r="AK36" i="58"/>
  <c r="AM36" i="58"/>
  <c r="AN36" i="58"/>
  <c r="AO36" i="58"/>
  <c r="AQ36" i="58"/>
  <c r="AR36" i="58"/>
  <c r="AS36" i="58"/>
  <c r="AU36" i="58"/>
  <c r="AV36" i="58"/>
  <c r="AW36" i="58"/>
  <c r="C37" i="58"/>
  <c r="E37" i="58"/>
  <c r="G37" i="58"/>
  <c r="I37" i="58"/>
  <c r="K37" i="58"/>
  <c r="M37" i="58"/>
  <c r="O37" i="58"/>
  <c r="Q37" i="58"/>
  <c r="S37" i="58"/>
  <c r="U37" i="58"/>
  <c r="W37" i="58"/>
  <c r="Y37" i="58"/>
  <c r="AA37" i="58"/>
  <c r="AC37" i="58"/>
  <c r="AE37" i="58"/>
  <c r="AG37" i="58"/>
  <c r="AI37" i="58"/>
  <c r="AM37" i="58"/>
  <c r="AQ37" i="58"/>
  <c r="AU37" i="58"/>
  <c r="C38" i="58"/>
  <c r="E38" i="58"/>
  <c r="G38" i="58"/>
  <c r="I38" i="58"/>
  <c r="K38" i="58"/>
  <c r="M38" i="58"/>
  <c r="O38" i="58"/>
  <c r="Q38" i="58"/>
  <c r="S38" i="58"/>
  <c r="U38" i="58"/>
  <c r="W38" i="58"/>
  <c r="Y38" i="58"/>
  <c r="AA38" i="58"/>
  <c r="AC38" i="58"/>
  <c r="AE38" i="58"/>
  <c r="AG38" i="58"/>
  <c r="AI38" i="58"/>
  <c r="AJ38" i="58"/>
  <c r="AK38" i="58"/>
  <c r="AM38" i="58"/>
  <c r="AN38" i="58"/>
  <c r="AO38" i="58"/>
  <c r="AQ38" i="58"/>
  <c r="AR38" i="58"/>
  <c r="AS38" i="58"/>
  <c r="AU38" i="58"/>
  <c r="AV38" i="58"/>
  <c r="AW38" i="58"/>
  <c r="B40" i="58"/>
  <c r="B41" i="58"/>
  <c r="D41" i="58"/>
  <c r="F41" i="58"/>
  <c r="H41" i="58"/>
  <c r="J41" i="58"/>
  <c r="L41" i="58"/>
  <c r="N41" i="58"/>
  <c r="P41" i="58"/>
  <c r="R41" i="58"/>
  <c r="T41" i="58"/>
  <c r="V41" i="58"/>
  <c r="X41" i="58"/>
  <c r="Z41" i="58"/>
  <c r="AB41" i="58"/>
  <c r="AD41" i="58"/>
  <c r="AF41" i="58"/>
  <c r="AH41" i="58"/>
  <c r="AJ41" i="58"/>
  <c r="AL41" i="58"/>
  <c r="AN41" i="58"/>
  <c r="AP41" i="58"/>
  <c r="AR41" i="58"/>
  <c r="AT41" i="58"/>
  <c r="AV41" i="58"/>
  <c r="B46" i="58"/>
  <c r="B47" i="58"/>
  <c r="B48" i="58"/>
  <c r="B49" i="58"/>
  <c r="B50" i="58"/>
  <c r="B51" i="58"/>
  <c r="B52" i="58"/>
  <c r="B53" i="58"/>
  <c r="B54" i="58"/>
  <c r="C46" i="58"/>
  <c r="D54" i="58"/>
  <c r="E46" i="58"/>
  <c r="F54" i="58"/>
  <c r="G46" i="58"/>
  <c r="H54" i="58"/>
  <c r="I46" i="58"/>
  <c r="J54" i="58"/>
  <c r="K46" i="58"/>
  <c r="L54" i="58"/>
  <c r="M46" i="58"/>
  <c r="N54" i="58"/>
  <c r="O46" i="58"/>
  <c r="P54" i="58"/>
  <c r="Q46" i="58"/>
  <c r="R54" i="58"/>
  <c r="S46" i="58"/>
  <c r="T54" i="58"/>
  <c r="U46" i="58"/>
  <c r="V54" i="58"/>
  <c r="W46" i="58"/>
  <c r="X54" i="58"/>
  <c r="Y46" i="58"/>
  <c r="Z54" i="58"/>
  <c r="AA46" i="58"/>
  <c r="AB54" i="58"/>
  <c r="AC46" i="58"/>
  <c r="AD54" i="58"/>
  <c r="AE46" i="58"/>
  <c r="AF54" i="58"/>
  <c r="AG46" i="58"/>
  <c r="AH54" i="58"/>
  <c r="AI46" i="58"/>
  <c r="AL54" i="58"/>
  <c r="AM46" i="58"/>
  <c r="AP54" i="58"/>
  <c r="AQ46" i="58"/>
  <c r="AT54" i="58"/>
  <c r="AU46" i="58"/>
  <c r="C47" i="58"/>
  <c r="E47" i="58"/>
  <c r="G47" i="58"/>
  <c r="I47" i="58"/>
  <c r="K47" i="58"/>
  <c r="M47" i="58"/>
  <c r="O47" i="58"/>
  <c r="Q47" i="58"/>
  <c r="S47" i="58"/>
  <c r="U47" i="58"/>
  <c r="W47" i="58"/>
  <c r="Y47" i="58"/>
  <c r="AA47" i="58"/>
  <c r="AC47" i="58"/>
  <c r="AE47" i="58"/>
  <c r="AG47" i="58"/>
  <c r="AI47" i="58"/>
  <c r="AM47" i="58"/>
  <c r="AQ47" i="58"/>
  <c r="AU47" i="58"/>
  <c r="C48" i="58"/>
  <c r="E48" i="58"/>
  <c r="G48" i="58"/>
  <c r="I48" i="58"/>
  <c r="K48" i="58"/>
  <c r="M48" i="58"/>
  <c r="O48" i="58"/>
  <c r="Q48" i="58"/>
  <c r="S48" i="58"/>
  <c r="U48" i="58"/>
  <c r="W48" i="58"/>
  <c r="Y48" i="58"/>
  <c r="AA48" i="58"/>
  <c r="AC48" i="58"/>
  <c r="AE48" i="58"/>
  <c r="AG48" i="58"/>
  <c r="AI48" i="58"/>
  <c r="AM48" i="58"/>
  <c r="AQ48" i="58"/>
  <c r="AU48" i="58"/>
  <c r="C49" i="58"/>
  <c r="E49" i="58"/>
  <c r="G49" i="58"/>
  <c r="I49" i="58"/>
  <c r="K49" i="58"/>
  <c r="M49" i="58"/>
  <c r="O49" i="58"/>
  <c r="Q49" i="58"/>
  <c r="S49" i="58"/>
  <c r="U49" i="58"/>
  <c r="W49" i="58"/>
  <c r="Y49" i="58"/>
  <c r="AA49" i="58"/>
  <c r="AC49" i="58"/>
  <c r="AE49" i="58"/>
  <c r="AG49" i="58"/>
  <c r="AI49" i="58"/>
  <c r="AM49" i="58"/>
  <c r="AQ49" i="58"/>
  <c r="AU49" i="58"/>
  <c r="C50" i="58"/>
  <c r="E50" i="58"/>
  <c r="G50" i="58"/>
  <c r="I50" i="58"/>
  <c r="K50" i="58"/>
  <c r="M50" i="58"/>
  <c r="O50" i="58"/>
  <c r="Q50" i="58"/>
  <c r="S50" i="58"/>
  <c r="U50" i="58"/>
  <c r="W50" i="58"/>
  <c r="Y50" i="58"/>
  <c r="AA50" i="58"/>
  <c r="AC50" i="58"/>
  <c r="AE50" i="58"/>
  <c r="AG50" i="58"/>
  <c r="AI50" i="58"/>
  <c r="AM50" i="58"/>
  <c r="AQ50" i="58"/>
  <c r="AU50" i="58"/>
  <c r="C51" i="58"/>
  <c r="E51" i="58"/>
  <c r="G51" i="58"/>
  <c r="I51" i="58"/>
  <c r="K51" i="58"/>
  <c r="M51" i="58"/>
  <c r="O51" i="58"/>
  <c r="Q51" i="58"/>
  <c r="S51" i="58"/>
  <c r="U51" i="58"/>
  <c r="W51" i="58"/>
  <c r="Y51" i="58"/>
  <c r="AA51" i="58"/>
  <c r="AC51" i="58"/>
  <c r="AE51" i="58"/>
  <c r="AG51" i="58"/>
  <c r="AI51" i="58"/>
  <c r="AM51" i="58"/>
  <c r="AQ51" i="58"/>
  <c r="AU51" i="58"/>
  <c r="C52" i="58"/>
  <c r="E52" i="58"/>
  <c r="G52" i="58"/>
  <c r="I52" i="58"/>
  <c r="K52" i="58"/>
  <c r="M52" i="58"/>
  <c r="O52" i="58"/>
  <c r="Q52" i="58"/>
  <c r="S52" i="58"/>
  <c r="U52" i="58"/>
  <c r="W52" i="58"/>
  <c r="Y52" i="58"/>
  <c r="AA52" i="58"/>
  <c r="AC52" i="58"/>
  <c r="AE52" i="58"/>
  <c r="AG52" i="58"/>
  <c r="AI52" i="58"/>
  <c r="AM52" i="58"/>
  <c r="AQ52" i="58"/>
  <c r="AU52" i="58"/>
  <c r="C53" i="58"/>
  <c r="E53" i="58"/>
  <c r="G53" i="58"/>
  <c r="I53" i="58"/>
  <c r="K53" i="58"/>
  <c r="M53" i="58"/>
  <c r="O53" i="58"/>
  <c r="Q53" i="58"/>
  <c r="S53" i="58"/>
  <c r="U53" i="58"/>
  <c r="W53" i="58"/>
  <c r="Y53" i="58"/>
  <c r="AA53" i="58"/>
  <c r="AC53" i="58"/>
  <c r="AE53" i="58"/>
  <c r="AG53" i="58"/>
  <c r="AI53" i="58"/>
  <c r="AM53" i="58"/>
  <c r="AQ53" i="58"/>
  <c r="AU53" i="58"/>
  <c r="C54" i="58"/>
  <c r="E54" i="58"/>
  <c r="G54" i="58"/>
  <c r="I54" i="58"/>
  <c r="K54" i="58"/>
  <c r="M54" i="58"/>
  <c r="O54" i="58"/>
  <c r="Q54" i="58"/>
  <c r="S54" i="58"/>
  <c r="U54" i="58"/>
  <c r="W54" i="58"/>
  <c r="Y54" i="58"/>
  <c r="AA54" i="58"/>
  <c r="AC54" i="58"/>
  <c r="AE54" i="58"/>
  <c r="AG54" i="58"/>
  <c r="AI54" i="58"/>
  <c r="AJ54" i="58"/>
  <c r="AK54" i="58"/>
  <c r="AM54" i="58"/>
  <c r="AN54" i="58"/>
  <c r="AO54" i="58"/>
  <c r="AQ54" i="58"/>
  <c r="AR54" i="58"/>
  <c r="AS54" i="58"/>
  <c r="AU54" i="58"/>
  <c r="AV54" i="58"/>
  <c r="AW54" i="58"/>
  <c r="T1" i="3"/>
  <c r="Q5" i="3"/>
  <c r="S5" i="3"/>
  <c r="C6" i="3"/>
  <c r="E6" i="3"/>
  <c r="I6" i="3"/>
  <c r="L6" i="3"/>
  <c r="B7" i="22"/>
  <c r="B7" i="23"/>
  <c r="F25" i="81"/>
  <c r="F27" i="81"/>
  <c r="F7" i="81"/>
  <c r="B7" i="81"/>
  <c r="B7" i="86"/>
  <c r="B7" i="21"/>
  <c r="B7" i="39"/>
  <c r="B7" i="82"/>
  <c r="B7" i="24"/>
  <c r="B7" i="94"/>
  <c r="Q8" i="3"/>
  <c r="Z8" i="21"/>
  <c r="AB8" i="21"/>
  <c r="AF8" i="21"/>
  <c r="H8" i="22"/>
  <c r="R8" i="22"/>
  <c r="T8" i="22"/>
  <c r="V8" i="22"/>
  <c r="Z8" i="22"/>
  <c r="AB8" i="22"/>
  <c r="D8" i="22"/>
  <c r="B8" i="22"/>
  <c r="D8" i="23"/>
  <c r="F8" i="23"/>
  <c r="N8" i="23"/>
  <c r="P8" i="23"/>
  <c r="V8" i="23"/>
  <c r="X8" i="23"/>
  <c r="Z8" i="23"/>
  <c r="AB8" i="23"/>
  <c r="AD8" i="23"/>
  <c r="AH8" i="23"/>
  <c r="AL8" i="23"/>
  <c r="L8" i="23"/>
  <c r="B8" i="23"/>
  <c r="F33" i="81"/>
  <c r="F36" i="81"/>
  <c r="F38" i="81"/>
  <c r="F8" i="81"/>
  <c r="H8" i="81"/>
  <c r="J8" i="81"/>
  <c r="L8" i="81"/>
  <c r="X8" i="81"/>
  <c r="AF8" i="81"/>
  <c r="AH8" i="81"/>
  <c r="AJ8" i="81"/>
  <c r="AN8" i="81"/>
  <c r="B8" i="81"/>
  <c r="C8" i="86"/>
  <c r="E8" i="86"/>
  <c r="G8" i="86"/>
  <c r="I8" i="86"/>
  <c r="K8" i="86"/>
  <c r="M8" i="86"/>
  <c r="O8" i="86"/>
  <c r="B8" i="86"/>
  <c r="B8" i="21"/>
  <c r="D8" i="24"/>
  <c r="L8" i="24"/>
  <c r="P8" i="24"/>
  <c r="J8" i="39"/>
  <c r="L8" i="39"/>
  <c r="N8" i="39"/>
  <c r="P8" i="39"/>
  <c r="R8" i="39"/>
  <c r="T8" i="39"/>
  <c r="B8" i="39"/>
  <c r="Z8" i="82"/>
  <c r="AB8" i="82"/>
  <c r="B8" i="82"/>
  <c r="B8" i="24"/>
  <c r="B8" i="94"/>
  <c r="Q9" i="3"/>
  <c r="B9" i="22"/>
  <c r="B9" i="23"/>
  <c r="B9" i="81"/>
  <c r="B9" i="86"/>
  <c r="B9" i="21"/>
  <c r="B9" i="39"/>
  <c r="B9" i="82"/>
  <c r="B9" i="24"/>
  <c r="B9" i="94"/>
  <c r="Q10" i="3"/>
  <c r="Q11" i="3"/>
  <c r="R8" i="3"/>
  <c r="R9" i="3"/>
  <c r="B7" i="5"/>
  <c r="B7" i="6"/>
  <c r="B7" i="7"/>
  <c r="B7" i="80"/>
  <c r="B7" i="4"/>
  <c r="B7" i="36"/>
  <c r="B7" i="92"/>
  <c r="B7" i="14"/>
  <c r="F7" i="36"/>
  <c r="B7" i="12"/>
  <c r="N7" i="36"/>
  <c r="B7" i="9"/>
  <c r="R7" i="36"/>
  <c r="B7" i="10"/>
  <c r="B7" i="37"/>
  <c r="B7" i="8"/>
  <c r="F7" i="37"/>
  <c r="B7" i="15"/>
  <c r="J7" i="37"/>
  <c r="B7" i="17"/>
  <c r="R7" i="37"/>
  <c r="B7" i="18"/>
  <c r="V7" i="37"/>
  <c r="H10" i="3"/>
  <c r="F8" i="4"/>
  <c r="B8" i="5"/>
  <c r="I8" i="6"/>
  <c r="M8" i="6"/>
  <c r="O8" i="6"/>
  <c r="U8" i="6"/>
  <c r="W8" i="6"/>
  <c r="AE8" i="6"/>
  <c r="B8" i="6"/>
  <c r="M8" i="7"/>
  <c r="AE8" i="7"/>
  <c r="AI8" i="7"/>
  <c r="C8" i="7"/>
  <c r="E8" i="7"/>
  <c r="B8" i="7"/>
  <c r="S8" i="80"/>
  <c r="AA8" i="80"/>
  <c r="AE8" i="80"/>
  <c r="K8" i="80"/>
  <c r="B8" i="80"/>
  <c r="B8" i="4"/>
  <c r="B8" i="36"/>
  <c r="B8" i="92"/>
  <c r="B8" i="14"/>
  <c r="F8" i="36"/>
  <c r="B8" i="12"/>
  <c r="N8" i="36"/>
  <c r="B8" i="9"/>
  <c r="R8" i="36"/>
  <c r="B8" i="10"/>
  <c r="B8" i="37"/>
  <c r="B8" i="8"/>
  <c r="F8" i="37"/>
  <c r="B8" i="15"/>
  <c r="J8" i="37"/>
  <c r="B8" i="17"/>
  <c r="R8" i="37"/>
  <c r="B8" i="18"/>
  <c r="V8" i="37"/>
  <c r="H11" i="3"/>
  <c r="F9" i="4"/>
  <c r="B9" i="5"/>
  <c r="I9" i="6"/>
  <c r="M9" i="6"/>
  <c r="O9" i="6"/>
  <c r="U9" i="6"/>
  <c r="W9" i="6"/>
  <c r="AE9" i="6"/>
  <c r="B9" i="6"/>
  <c r="M9" i="7"/>
  <c r="AE9" i="7"/>
  <c r="AI9" i="7"/>
  <c r="C9" i="7"/>
  <c r="E9" i="7"/>
  <c r="B9" i="7"/>
  <c r="S9" i="80"/>
  <c r="AA9" i="80"/>
  <c r="AE9" i="80"/>
  <c r="K9" i="80"/>
  <c r="B9" i="80"/>
  <c r="B9" i="4"/>
  <c r="B9" i="36"/>
  <c r="B9" i="92"/>
  <c r="B9" i="14"/>
  <c r="F9" i="36"/>
  <c r="B9" i="12"/>
  <c r="N9" i="36"/>
  <c r="B9" i="9"/>
  <c r="R9" i="36"/>
  <c r="B9" i="10"/>
  <c r="B9" i="37"/>
  <c r="B9" i="8"/>
  <c r="F9" i="37"/>
  <c r="B9" i="15"/>
  <c r="J9" i="37"/>
  <c r="B9" i="17"/>
  <c r="R9" i="37"/>
  <c r="B9" i="18"/>
  <c r="V9" i="37"/>
  <c r="H12" i="3"/>
  <c r="F10" i="4"/>
  <c r="B10" i="5"/>
  <c r="I10" i="6"/>
  <c r="M10" i="6"/>
  <c r="O10" i="6"/>
  <c r="U10" i="6"/>
  <c r="W10" i="6"/>
  <c r="AE10" i="6"/>
  <c r="B10" i="6"/>
  <c r="M10" i="7"/>
  <c r="AE10" i="7"/>
  <c r="AI10" i="7"/>
  <c r="C10" i="7"/>
  <c r="E10" i="7"/>
  <c r="B10" i="7"/>
  <c r="S10" i="80"/>
  <c r="AA10" i="80"/>
  <c r="AE10" i="80"/>
  <c r="K10" i="80"/>
  <c r="B10" i="80"/>
  <c r="B10" i="4"/>
  <c r="B10" i="36"/>
  <c r="B10" i="92"/>
  <c r="B10" i="14"/>
  <c r="F10" i="36"/>
  <c r="B10" i="12"/>
  <c r="N10" i="36"/>
  <c r="B10" i="9"/>
  <c r="R10" i="36"/>
  <c r="B10" i="10"/>
  <c r="B10" i="37"/>
  <c r="B10" i="8"/>
  <c r="F10" i="37"/>
  <c r="B10" i="15"/>
  <c r="J10" i="37"/>
  <c r="B10" i="17"/>
  <c r="R10" i="37"/>
  <c r="B10" i="18"/>
  <c r="V10" i="37"/>
  <c r="H13" i="3"/>
  <c r="F11" i="4"/>
  <c r="B11" i="5"/>
  <c r="I11" i="6"/>
  <c r="M11" i="6"/>
  <c r="O11" i="6"/>
  <c r="U11" i="6"/>
  <c r="W11" i="6"/>
  <c r="AE11" i="6"/>
  <c r="B11" i="6"/>
  <c r="M11" i="7"/>
  <c r="AE11" i="7"/>
  <c r="AI11" i="7"/>
  <c r="C11" i="7"/>
  <c r="E11" i="7"/>
  <c r="B11" i="7"/>
  <c r="S11" i="80"/>
  <c r="AA11" i="80"/>
  <c r="AE11" i="80"/>
  <c r="K11" i="80"/>
  <c r="B11" i="80"/>
  <c r="B11" i="4"/>
  <c r="B11" i="36"/>
  <c r="B11" i="92"/>
  <c r="B11" i="14"/>
  <c r="F11" i="36"/>
  <c r="B11" i="12"/>
  <c r="N11" i="36"/>
  <c r="B11" i="9"/>
  <c r="R11" i="36"/>
  <c r="B11" i="10"/>
  <c r="B11" i="37"/>
  <c r="B11" i="8"/>
  <c r="F11" i="37"/>
  <c r="B11" i="15"/>
  <c r="J11" i="37"/>
  <c r="B11" i="17"/>
  <c r="R11" i="37"/>
  <c r="B11" i="18"/>
  <c r="V11" i="37"/>
  <c r="H14" i="3"/>
  <c r="H15" i="3"/>
  <c r="I10" i="3"/>
  <c r="R10" i="3"/>
  <c r="I11" i="3"/>
  <c r="R11" i="3"/>
  <c r="I12" i="3"/>
  <c r="I13" i="3"/>
  <c r="B12" i="22"/>
  <c r="B12" i="23"/>
  <c r="B12" i="81"/>
  <c r="B12" i="86"/>
  <c r="B12" i="21"/>
  <c r="B12" i="39"/>
  <c r="B12" i="82"/>
  <c r="B12" i="24"/>
  <c r="B12" i="94"/>
  <c r="Q13" i="3"/>
  <c r="B13" i="22"/>
  <c r="B13" i="23"/>
  <c r="B13" i="81"/>
  <c r="B13" i="86"/>
  <c r="B13" i="21"/>
  <c r="B13" i="39"/>
  <c r="B13" i="82"/>
  <c r="B13" i="24"/>
  <c r="B13" i="94"/>
  <c r="Q14" i="3"/>
  <c r="B14" i="22"/>
  <c r="B14" i="23"/>
  <c r="B14" i="81"/>
  <c r="B14" i="86"/>
  <c r="B14" i="21"/>
  <c r="B14" i="39"/>
  <c r="B14" i="82"/>
  <c r="B14" i="24"/>
  <c r="B14" i="94"/>
  <c r="Q15" i="3"/>
  <c r="B15" i="22"/>
  <c r="B15" i="23"/>
  <c r="B15" i="81"/>
  <c r="B15" i="86"/>
  <c r="B15" i="21"/>
  <c r="B15" i="39"/>
  <c r="B15" i="82"/>
  <c r="B15" i="24"/>
  <c r="B15" i="94"/>
  <c r="Q16" i="3"/>
  <c r="B16" i="22"/>
  <c r="B16" i="23"/>
  <c r="B16" i="81"/>
  <c r="B16" i="86"/>
  <c r="B16" i="21"/>
  <c r="B16" i="39"/>
  <c r="B16" i="82"/>
  <c r="B16" i="24"/>
  <c r="B16" i="94"/>
  <c r="Q17" i="3"/>
  <c r="B17" i="22"/>
  <c r="B17" i="23"/>
  <c r="B17" i="81"/>
  <c r="B17" i="86"/>
  <c r="B17" i="21"/>
  <c r="B17" i="39"/>
  <c r="B17" i="82"/>
  <c r="B17" i="24"/>
  <c r="B17" i="94"/>
  <c r="Q18" i="3"/>
  <c r="B18" i="22"/>
  <c r="B18" i="23"/>
  <c r="B18" i="81"/>
  <c r="B18" i="86"/>
  <c r="B18" i="21"/>
  <c r="B18" i="39"/>
  <c r="B18" i="82"/>
  <c r="B18" i="24"/>
  <c r="B18" i="94"/>
  <c r="Q19" i="3"/>
  <c r="B19" i="22"/>
  <c r="B19" i="23"/>
  <c r="B19" i="81"/>
  <c r="B19" i="86"/>
  <c r="B19" i="21"/>
  <c r="B19" i="39"/>
  <c r="B19" i="82"/>
  <c r="B19" i="24"/>
  <c r="B19" i="94"/>
  <c r="Q20" i="3"/>
  <c r="B20" i="22"/>
  <c r="B20" i="23"/>
  <c r="B20" i="81"/>
  <c r="B20" i="86"/>
  <c r="B20" i="21"/>
  <c r="B20" i="39"/>
  <c r="B20" i="82"/>
  <c r="B20" i="24"/>
  <c r="B20" i="94"/>
  <c r="Q21" i="3"/>
  <c r="B21" i="22"/>
  <c r="B21" i="23"/>
  <c r="B21" i="81"/>
  <c r="B21" i="86"/>
  <c r="B21" i="21"/>
  <c r="B21" i="39"/>
  <c r="B21" i="82"/>
  <c r="B21" i="24"/>
  <c r="B21" i="94"/>
  <c r="Q22" i="3"/>
  <c r="B22" i="22"/>
  <c r="B22" i="23"/>
  <c r="B22" i="81"/>
  <c r="B22" i="86"/>
  <c r="B22" i="21"/>
  <c r="B22" i="39"/>
  <c r="B22" i="82"/>
  <c r="B22" i="24"/>
  <c r="B22" i="94"/>
  <c r="Q23" i="3"/>
  <c r="B23" i="22"/>
  <c r="B23" i="23"/>
  <c r="B23" i="81"/>
  <c r="B23" i="86"/>
  <c r="B23" i="21"/>
  <c r="B23" i="39"/>
  <c r="B23" i="82"/>
  <c r="B23" i="24"/>
  <c r="B23" i="94"/>
  <c r="Q24" i="3"/>
  <c r="B24" i="22"/>
  <c r="B24" i="23"/>
  <c r="B24" i="81"/>
  <c r="B24" i="86"/>
  <c r="B24" i="21"/>
  <c r="B24" i="39"/>
  <c r="B24" i="82"/>
  <c r="B24" i="24"/>
  <c r="B24" i="94"/>
  <c r="Q25" i="3"/>
  <c r="Q26" i="3"/>
  <c r="B26" i="22"/>
  <c r="B26" i="23"/>
  <c r="B26" i="81"/>
  <c r="B26" i="86"/>
  <c r="B26" i="21"/>
  <c r="B26" i="39"/>
  <c r="B26" i="82"/>
  <c r="B26" i="24"/>
  <c r="B26" i="94"/>
  <c r="Q27" i="3"/>
  <c r="Q28" i="3"/>
  <c r="R13" i="3"/>
  <c r="I14" i="3"/>
  <c r="R14" i="3"/>
  <c r="I15" i="3"/>
  <c r="R15" i="3"/>
  <c r="C16" i="3"/>
  <c r="R16" i="3"/>
  <c r="R17" i="3"/>
  <c r="R18" i="3"/>
  <c r="B14" i="5"/>
  <c r="B14" i="6"/>
  <c r="B14" i="7"/>
  <c r="B14" i="80"/>
  <c r="B14" i="4"/>
  <c r="B14" i="36"/>
  <c r="B14" i="92"/>
  <c r="B14" i="14"/>
  <c r="F14" i="36"/>
  <c r="B14" i="12"/>
  <c r="N14" i="36"/>
  <c r="B14" i="9"/>
  <c r="R14" i="36"/>
  <c r="B14" i="10"/>
  <c r="B14" i="37"/>
  <c r="B14" i="8"/>
  <c r="F14" i="37"/>
  <c r="B14" i="15"/>
  <c r="J14" i="37"/>
  <c r="H19" i="3"/>
  <c r="B15" i="5"/>
  <c r="B15" i="6"/>
  <c r="B15" i="7"/>
  <c r="B15" i="80"/>
  <c r="B15" i="4"/>
  <c r="B16" i="5"/>
  <c r="B16" i="6"/>
  <c r="B16" i="7"/>
  <c r="B16" i="80"/>
  <c r="B16" i="4"/>
  <c r="B17" i="5"/>
  <c r="B17" i="6"/>
  <c r="B17" i="7"/>
  <c r="B17" i="80"/>
  <c r="B17" i="4"/>
  <c r="B18" i="5"/>
  <c r="B18" i="6"/>
  <c r="B18" i="7"/>
  <c r="B18" i="80"/>
  <c r="B18" i="4"/>
  <c r="B19" i="5"/>
  <c r="B19" i="6"/>
  <c r="B19" i="7"/>
  <c r="B19" i="80"/>
  <c r="B19" i="4"/>
  <c r="B20" i="5"/>
  <c r="B20" i="6"/>
  <c r="B20" i="7"/>
  <c r="B20" i="80"/>
  <c r="B20" i="4"/>
  <c r="B21" i="4"/>
  <c r="B22" i="5"/>
  <c r="B22" i="6"/>
  <c r="B22" i="7"/>
  <c r="B22" i="80"/>
  <c r="B22" i="4"/>
  <c r="B23" i="5"/>
  <c r="B23" i="6"/>
  <c r="B23" i="7"/>
  <c r="B23" i="80"/>
  <c r="B23" i="4"/>
  <c r="B24" i="5"/>
  <c r="B24" i="6"/>
  <c r="B24" i="7"/>
  <c r="B24" i="80"/>
  <c r="B24" i="4"/>
  <c r="B25" i="5"/>
  <c r="B25" i="6"/>
  <c r="B25" i="7"/>
  <c r="B25" i="80"/>
  <c r="B25" i="4"/>
  <c r="B26" i="4"/>
  <c r="B27" i="5"/>
  <c r="B27" i="6"/>
  <c r="B27" i="7"/>
  <c r="B27" i="80"/>
  <c r="B27" i="4"/>
  <c r="B28" i="5"/>
  <c r="B28" i="6"/>
  <c r="B28" i="7"/>
  <c r="B28" i="80"/>
  <c r="B28" i="4"/>
  <c r="B29" i="5"/>
  <c r="B29" i="6"/>
  <c r="B29" i="7"/>
  <c r="B29" i="80"/>
  <c r="B29" i="4"/>
  <c r="B30" i="5"/>
  <c r="B30" i="6"/>
  <c r="B30" i="7"/>
  <c r="B30" i="80"/>
  <c r="B30" i="4"/>
  <c r="B31" i="4"/>
  <c r="B55" i="5"/>
  <c r="B55" i="6"/>
  <c r="B55" i="7"/>
  <c r="B55" i="80"/>
  <c r="B55" i="4"/>
  <c r="B56" i="5"/>
  <c r="B56" i="6"/>
  <c r="B56" i="7"/>
  <c r="B56" i="80"/>
  <c r="B56" i="4"/>
  <c r="B57" i="5"/>
  <c r="B57" i="6"/>
  <c r="B57" i="7"/>
  <c r="B57" i="80"/>
  <c r="B57" i="4"/>
  <c r="B58" i="5"/>
  <c r="B58" i="6"/>
  <c r="B58" i="7"/>
  <c r="B58" i="80"/>
  <c r="B58" i="4"/>
  <c r="B59" i="5"/>
  <c r="B59" i="6"/>
  <c r="B59" i="7"/>
  <c r="B59" i="80"/>
  <c r="B59" i="4"/>
  <c r="B60" i="5"/>
  <c r="B60" i="6"/>
  <c r="B60" i="7"/>
  <c r="B60" i="80"/>
  <c r="B60" i="4"/>
  <c r="B61" i="5"/>
  <c r="B61" i="6"/>
  <c r="B61" i="7"/>
  <c r="B61" i="80"/>
  <c r="B61" i="4"/>
  <c r="B62" i="4"/>
  <c r="B63" i="5"/>
  <c r="B63" i="6"/>
  <c r="B63" i="7"/>
  <c r="B63" i="80"/>
  <c r="B63" i="4"/>
  <c r="B64" i="5"/>
  <c r="B64" i="6"/>
  <c r="B64" i="7"/>
  <c r="B64" i="80"/>
  <c r="B64" i="4"/>
  <c r="B65" i="4"/>
  <c r="B51" i="5"/>
  <c r="B51" i="6"/>
  <c r="B51" i="7"/>
  <c r="B51" i="80"/>
  <c r="B51" i="4"/>
  <c r="B52" i="5"/>
  <c r="B52" i="6"/>
  <c r="B52" i="7"/>
  <c r="B52" i="80"/>
  <c r="B52" i="4"/>
  <c r="B53" i="5"/>
  <c r="B53" i="6"/>
  <c r="B53" i="7"/>
  <c r="B53" i="80"/>
  <c r="B53" i="4"/>
  <c r="B54" i="4"/>
  <c r="B48" i="5"/>
  <c r="B48" i="6"/>
  <c r="B48" i="7"/>
  <c r="B48" i="80"/>
  <c r="B48" i="4"/>
  <c r="B49" i="5"/>
  <c r="B49" i="6"/>
  <c r="B49" i="7"/>
  <c r="B49" i="80"/>
  <c r="B49" i="4"/>
  <c r="B50" i="4"/>
  <c r="B32" i="5"/>
  <c r="B32" i="6"/>
  <c r="B32" i="7"/>
  <c r="B32" i="80"/>
  <c r="B32" i="4"/>
  <c r="B33" i="5"/>
  <c r="B33" i="6"/>
  <c r="B33" i="7"/>
  <c r="B33" i="80"/>
  <c r="B33" i="4"/>
  <c r="B34" i="4"/>
  <c r="B67" i="5"/>
  <c r="B67" i="6"/>
  <c r="B67" i="7"/>
  <c r="B67" i="80"/>
  <c r="B67" i="4"/>
  <c r="B68" i="5"/>
  <c r="B68" i="6"/>
  <c r="B68" i="7"/>
  <c r="B68" i="80"/>
  <c r="B68" i="4"/>
  <c r="B69" i="5"/>
  <c r="B69" i="6"/>
  <c r="B69" i="7"/>
  <c r="B69" i="80"/>
  <c r="B69" i="4"/>
  <c r="B66" i="5"/>
  <c r="B66" i="6"/>
  <c r="B66" i="7"/>
  <c r="B66" i="80"/>
  <c r="B66" i="4"/>
  <c r="B35" i="5"/>
  <c r="B35" i="6"/>
  <c r="B35" i="7"/>
  <c r="B35" i="80"/>
  <c r="B35" i="4"/>
  <c r="B36" i="5"/>
  <c r="B36" i="6"/>
  <c r="B36" i="7"/>
  <c r="B36" i="80"/>
  <c r="B36" i="4"/>
  <c r="B37" i="5"/>
  <c r="B37" i="6"/>
  <c r="B37" i="7"/>
  <c r="B37" i="80"/>
  <c r="B37" i="4"/>
  <c r="B38" i="5"/>
  <c r="B38" i="6"/>
  <c r="B38" i="7"/>
  <c r="B38" i="80"/>
  <c r="B38" i="4"/>
  <c r="B39" i="5"/>
  <c r="B39" i="6"/>
  <c r="B39" i="7"/>
  <c r="B39" i="80"/>
  <c r="B39" i="4"/>
  <c r="B40" i="5"/>
  <c r="B40" i="6"/>
  <c r="B40" i="7"/>
  <c r="B40" i="80"/>
  <c r="B40" i="4"/>
  <c r="B41" i="4"/>
  <c r="B42" i="5"/>
  <c r="B42" i="6"/>
  <c r="B42" i="7"/>
  <c r="B42" i="80"/>
  <c r="B42" i="4"/>
  <c r="B43" i="5"/>
  <c r="B43" i="6"/>
  <c r="B43" i="7"/>
  <c r="B43" i="80"/>
  <c r="B43" i="4"/>
  <c r="B44" i="5"/>
  <c r="B44" i="6"/>
  <c r="B44" i="7"/>
  <c r="B44" i="80"/>
  <c r="B44" i="4"/>
  <c r="B45" i="5"/>
  <c r="B45" i="6"/>
  <c r="B45" i="7"/>
  <c r="B45" i="80"/>
  <c r="B45" i="4"/>
  <c r="B46" i="5"/>
  <c r="B46" i="6"/>
  <c r="B46" i="7"/>
  <c r="B46" i="80"/>
  <c r="B46" i="4"/>
  <c r="B47" i="4"/>
  <c r="B70" i="4"/>
  <c r="B71" i="5"/>
  <c r="B71" i="6"/>
  <c r="B71" i="7"/>
  <c r="B71" i="80"/>
  <c r="B71" i="4"/>
  <c r="B72" i="4"/>
  <c r="B72" i="36"/>
  <c r="B15" i="92"/>
  <c r="B15" i="14"/>
  <c r="F15" i="36"/>
  <c r="B16" i="92"/>
  <c r="B16" i="14"/>
  <c r="F16" i="36"/>
  <c r="B17" i="92"/>
  <c r="B17" i="14"/>
  <c r="F17" i="36"/>
  <c r="B18" i="92"/>
  <c r="B18" i="14"/>
  <c r="F18" i="36"/>
  <c r="B19" i="92"/>
  <c r="B19" i="14"/>
  <c r="F19" i="36"/>
  <c r="B20" i="92"/>
  <c r="B20" i="14"/>
  <c r="F20" i="36"/>
  <c r="F21" i="36"/>
  <c r="B22" i="92"/>
  <c r="B22" i="14"/>
  <c r="F22" i="36"/>
  <c r="B23" i="92"/>
  <c r="B23" i="14"/>
  <c r="F23" i="36"/>
  <c r="B24" i="92"/>
  <c r="B24" i="14"/>
  <c r="F24" i="36"/>
  <c r="B25" i="92"/>
  <c r="B25" i="14"/>
  <c r="F25" i="36"/>
  <c r="F26" i="36"/>
  <c r="B35" i="92"/>
  <c r="B35" i="14"/>
  <c r="F35" i="36"/>
  <c r="B36" i="92"/>
  <c r="B36" i="14"/>
  <c r="F36" i="36"/>
  <c r="B37" i="92"/>
  <c r="B37" i="14"/>
  <c r="F37" i="36"/>
  <c r="B38" i="92"/>
  <c r="B38" i="14"/>
  <c r="F38" i="36"/>
  <c r="B39" i="92"/>
  <c r="B39" i="14"/>
  <c r="F39" i="36"/>
  <c r="B40" i="92"/>
  <c r="B40" i="14"/>
  <c r="F40" i="36"/>
  <c r="F41" i="36"/>
  <c r="B55" i="92"/>
  <c r="B55" i="14"/>
  <c r="F55" i="36"/>
  <c r="B56" i="92"/>
  <c r="B56" i="14"/>
  <c r="F56" i="36"/>
  <c r="B57" i="92"/>
  <c r="B57" i="14"/>
  <c r="F57" i="36"/>
  <c r="B58" i="92"/>
  <c r="B58" i="14"/>
  <c r="F58" i="36"/>
  <c r="B59" i="92"/>
  <c r="B59" i="14"/>
  <c r="F59" i="36"/>
  <c r="B60" i="92"/>
  <c r="B60" i="14"/>
  <c r="F60" i="36"/>
  <c r="B61" i="92"/>
  <c r="B61" i="14"/>
  <c r="F61" i="36"/>
  <c r="F62" i="36"/>
  <c r="B67" i="92"/>
  <c r="B67" i="14"/>
  <c r="F67" i="36"/>
  <c r="B69" i="92"/>
  <c r="B69" i="14"/>
  <c r="F69" i="36"/>
  <c r="B27" i="92"/>
  <c r="B27" i="14"/>
  <c r="F27" i="36"/>
  <c r="B28" i="92"/>
  <c r="B28" i="14"/>
  <c r="F28" i="36"/>
  <c r="B29" i="92"/>
  <c r="B29" i="14"/>
  <c r="F29" i="36"/>
  <c r="B30" i="92"/>
  <c r="B30" i="14"/>
  <c r="F30" i="36"/>
  <c r="F31" i="36"/>
  <c r="B32" i="92"/>
  <c r="B32" i="14"/>
  <c r="F32" i="36"/>
  <c r="B33" i="92"/>
  <c r="B33" i="14"/>
  <c r="F33" i="36"/>
  <c r="F34" i="36"/>
  <c r="B63" i="92"/>
  <c r="B63" i="14"/>
  <c r="F63" i="36"/>
  <c r="B64" i="92"/>
  <c r="B64" i="14"/>
  <c r="F64" i="36"/>
  <c r="F65" i="36"/>
  <c r="B66" i="92"/>
  <c r="B66" i="14"/>
  <c r="F66" i="36"/>
  <c r="B68" i="92"/>
  <c r="B68" i="14"/>
  <c r="F68" i="36"/>
  <c r="B42" i="92"/>
  <c r="B42" i="14"/>
  <c r="F42" i="36"/>
  <c r="B43" i="92"/>
  <c r="B43" i="14"/>
  <c r="F43" i="36"/>
  <c r="B44" i="92"/>
  <c r="B44" i="14"/>
  <c r="F44" i="36"/>
  <c r="B45" i="92"/>
  <c r="B45" i="14"/>
  <c r="F45" i="36"/>
  <c r="B46" i="92"/>
  <c r="B46" i="14"/>
  <c r="F46" i="36"/>
  <c r="F47" i="36"/>
  <c r="B48" i="92"/>
  <c r="B48" i="14"/>
  <c r="F48" i="36"/>
  <c r="B49" i="92"/>
  <c r="B49" i="14"/>
  <c r="F49" i="36"/>
  <c r="F50" i="36"/>
  <c r="B51" i="92"/>
  <c r="B51" i="14"/>
  <c r="F51" i="36"/>
  <c r="B52" i="92"/>
  <c r="B52" i="14"/>
  <c r="F52" i="36"/>
  <c r="B53" i="92"/>
  <c r="B53" i="14"/>
  <c r="F53" i="36"/>
  <c r="F54" i="36"/>
  <c r="F70" i="36"/>
  <c r="B71" i="92"/>
  <c r="B71" i="14"/>
  <c r="F71" i="36"/>
  <c r="F72" i="36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55" i="12"/>
  <c r="B56" i="12"/>
  <c r="B57" i="12"/>
  <c r="B58" i="12"/>
  <c r="B59" i="12"/>
  <c r="B60" i="12"/>
  <c r="B61" i="12"/>
  <c r="B62" i="12"/>
  <c r="B63" i="12"/>
  <c r="B64" i="12"/>
  <c r="B65" i="12"/>
  <c r="B51" i="12"/>
  <c r="B52" i="12"/>
  <c r="B53" i="12"/>
  <c r="B54" i="12"/>
  <c r="B48" i="12"/>
  <c r="B49" i="12"/>
  <c r="B50" i="12"/>
  <c r="B32" i="12"/>
  <c r="B33" i="12"/>
  <c r="B34" i="12"/>
  <c r="B67" i="12"/>
  <c r="B68" i="12"/>
  <c r="B69" i="12"/>
  <c r="B66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70" i="12"/>
  <c r="B71" i="12"/>
  <c r="B72" i="12"/>
  <c r="N72" i="36"/>
  <c r="B15" i="9"/>
  <c r="R15" i="36"/>
  <c r="B16" i="9"/>
  <c r="R16" i="36"/>
  <c r="B17" i="9"/>
  <c r="R17" i="36"/>
  <c r="B18" i="9"/>
  <c r="R18" i="36"/>
  <c r="B19" i="9"/>
  <c r="R19" i="36"/>
  <c r="B20" i="9"/>
  <c r="R20" i="36"/>
  <c r="R21" i="36"/>
  <c r="B22" i="9"/>
  <c r="R22" i="36"/>
  <c r="B23" i="9"/>
  <c r="R23" i="36"/>
  <c r="B24" i="9"/>
  <c r="R24" i="36"/>
  <c r="B25" i="9"/>
  <c r="R25" i="36"/>
  <c r="R26" i="36"/>
  <c r="B35" i="9"/>
  <c r="R35" i="36"/>
  <c r="B36" i="9"/>
  <c r="R36" i="36"/>
  <c r="B37" i="9"/>
  <c r="R37" i="36"/>
  <c r="B38" i="9"/>
  <c r="R38" i="36"/>
  <c r="B39" i="9"/>
  <c r="R39" i="36"/>
  <c r="B40" i="9"/>
  <c r="R40" i="36"/>
  <c r="R41" i="36"/>
  <c r="B55" i="9"/>
  <c r="R55" i="36"/>
  <c r="B56" i="9"/>
  <c r="R56" i="36"/>
  <c r="B57" i="9"/>
  <c r="R57" i="36"/>
  <c r="B58" i="9"/>
  <c r="R58" i="36"/>
  <c r="B59" i="9"/>
  <c r="R59" i="36"/>
  <c r="B60" i="9"/>
  <c r="R60" i="36"/>
  <c r="B61" i="9"/>
  <c r="R61" i="36"/>
  <c r="R62" i="36"/>
  <c r="B67" i="9"/>
  <c r="R67" i="36"/>
  <c r="B69" i="9"/>
  <c r="R69" i="36"/>
  <c r="B27" i="9"/>
  <c r="R27" i="36"/>
  <c r="B28" i="9"/>
  <c r="R28" i="36"/>
  <c r="B29" i="9"/>
  <c r="R29" i="36"/>
  <c r="B30" i="9"/>
  <c r="R30" i="36"/>
  <c r="R31" i="36"/>
  <c r="B32" i="9"/>
  <c r="R32" i="36"/>
  <c r="B33" i="9"/>
  <c r="R33" i="36"/>
  <c r="R34" i="36"/>
  <c r="B63" i="9"/>
  <c r="R63" i="36"/>
  <c r="B64" i="9"/>
  <c r="R64" i="36"/>
  <c r="R65" i="36"/>
  <c r="B66" i="9"/>
  <c r="R66" i="36"/>
  <c r="B68" i="9"/>
  <c r="R68" i="36"/>
  <c r="B42" i="9"/>
  <c r="R42" i="36"/>
  <c r="B43" i="9"/>
  <c r="R43" i="36"/>
  <c r="B44" i="9"/>
  <c r="R44" i="36"/>
  <c r="B45" i="9"/>
  <c r="R45" i="36"/>
  <c r="B46" i="9"/>
  <c r="R46" i="36"/>
  <c r="R47" i="36"/>
  <c r="B48" i="9"/>
  <c r="R48" i="36"/>
  <c r="B49" i="9"/>
  <c r="R49" i="36"/>
  <c r="R50" i="36"/>
  <c r="B51" i="9"/>
  <c r="R51" i="36"/>
  <c r="B52" i="9"/>
  <c r="R52" i="36"/>
  <c r="B53" i="9"/>
  <c r="R53" i="36"/>
  <c r="R54" i="36"/>
  <c r="R70" i="36"/>
  <c r="B71" i="9"/>
  <c r="R71" i="36"/>
  <c r="R72" i="36"/>
  <c r="B15" i="10"/>
  <c r="B15" i="37"/>
  <c r="B16" i="10"/>
  <c r="B16" i="37"/>
  <c r="B17" i="10"/>
  <c r="B17" i="37"/>
  <c r="B18" i="10"/>
  <c r="B18" i="37"/>
  <c r="B19" i="10"/>
  <c r="B19" i="37"/>
  <c r="B20" i="10"/>
  <c r="B20" i="37"/>
  <c r="B21" i="37"/>
  <c r="B22" i="10"/>
  <c r="B22" i="37"/>
  <c r="B23" i="10"/>
  <c r="B23" i="37"/>
  <c r="B24" i="10"/>
  <c r="B24" i="37"/>
  <c r="B25" i="10"/>
  <c r="B25" i="37"/>
  <c r="B26" i="37"/>
  <c r="B35" i="10"/>
  <c r="B35" i="37"/>
  <c r="B36" i="10"/>
  <c r="B36" i="37"/>
  <c r="B37" i="10"/>
  <c r="B37" i="37"/>
  <c r="B38" i="10"/>
  <c r="B38" i="37"/>
  <c r="B39" i="10"/>
  <c r="B39" i="37"/>
  <c r="B40" i="10"/>
  <c r="B40" i="37"/>
  <c r="B41" i="37"/>
  <c r="B55" i="10"/>
  <c r="B55" i="37"/>
  <c r="B56" i="10"/>
  <c r="B56" i="37"/>
  <c r="B57" i="10"/>
  <c r="B57" i="37"/>
  <c r="B58" i="10"/>
  <c r="B58" i="37"/>
  <c r="B59" i="10"/>
  <c r="B59" i="37"/>
  <c r="B60" i="10"/>
  <c r="B60" i="37"/>
  <c r="B61" i="10"/>
  <c r="B61" i="37"/>
  <c r="B62" i="37"/>
  <c r="B67" i="10"/>
  <c r="B67" i="37"/>
  <c r="B69" i="10"/>
  <c r="B69" i="37"/>
  <c r="B27" i="10"/>
  <c r="B27" i="37"/>
  <c r="B28" i="10"/>
  <c r="B28" i="37"/>
  <c r="B29" i="10"/>
  <c r="B29" i="37"/>
  <c r="B30" i="10"/>
  <c r="B30" i="37"/>
  <c r="B31" i="37"/>
  <c r="B32" i="10"/>
  <c r="B32" i="37"/>
  <c r="B33" i="10"/>
  <c r="B33" i="37"/>
  <c r="B34" i="37"/>
  <c r="B63" i="10"/>
  <c r="B63" i="37"/>
  <c r="B64" i="10"/>
  <c r="B64" i="37"/>
  <c r="B65" i="37"/>
  <c r="B66" i="10"/>
  <c r="B66" i="37"/>
  <c r="B68" i="10"/>
  <c r="B68" i="37"/>
  <c r="B42" i="10"/>
  <c r="B42" i="37"/>
  <c r="B43" i="10"/>
  <c r="B43" i="37"/>
  <c r="B44" i="10"/>
  <c r="B44" i="37"/>
  <c r="B45" i="10"/>
  <c r="B45" i="37"/>
  <c r="B46" i="10"/>
  <c r="B46" i="37"/>
  <c r="B47" i="37"/>
  <c r="B48" i="10"/>
  <c r="B48" i="37"/>
  <c r="B49" i="10"/>
  <c r="B49" i="37"/>
  <c r="B50" i="37"/>
  <c r="B51" i="10"/>
  <c r="B51" i="37"/>
  <c r="B52" i="10"/>
  <c r="B52" i="37"/>
  <c r="B53" i="10"/>
  <c r="B53" i="37"/>
  <c r="B54" i="37"/>
  <c r="B70" i="37"/>
  <c r="B71" i="10"/>
  <c r="B71" i="37"/>
  <c r="B72" i="37"/>
  <c r="B15" i="8"/>
  <c r="F15" i="37"/>
  <c r="B16" i="8"/>
  <c r="F16" i="37"/>
  <c r="B17" i="8"/>
  <c r="F17" i="37"/>
  <c r="B18" i="8"/>
  <c r="F18" i="37"/>
  <c r="B19" i="8"/>
  <c r="F19" i="37"/>
  <c r="B20" i="8"/>
  <c r="F20" i="37"/>
  <c r="F21" i="37"/>
  <c r="B22" i="8"/>
  <c r="F22" i="37"/>
  <c r="B23" i="8"/>
  <c r="F23" i="37"/>
  <c r="B24" i="8"/>
  <c r="F24" i="37"/>
  <c r="B25" i="8"/>
  <c r="F25" i="37"/>
  <c r="F26" i="37"/>
  <c r="B35" i="8"/>
  <c r="F35" i="37"/>
  <c r="B36" i="8"/>
  <c r="F36" i="37"/>
  <c r="B37" i="8"/>
  <c r="F37" i="37"/>
  <c r="B38" i="8"/>
  <c r="F38" i="37"/>
  <c r="B39" i="8"/>
  <c r="F39" i="37"/>
  <c r="B40" i="8"/>
  <c r="F40" i="37"/>
  <c r="F41" i="37"/>
  <c r="B55" i="8"/>
  <c r="F55" i="37"/>
  <c r="B56" i="8"/>
  <c r="F56" i="37"/>
  <c r="B57" i="8"/>
  <c r="F57" i="37"/>
  <c r="B58" i="8"/>
  <c r="F58" i="37"/>
  <c r="B59" i="8"/>
  <c r="F59" i="37"/>
  <c r="B60" i="8"/>
  <c r="F60" i="37"/>
  <c r="B61" i="8"/>
  <c r="F61" i="37"/>
  <c r="F62" i="37"/>
  <c r="B67" i="8"/>
  <c r="F67" i="37"/>
  <c r="B69" i="8"/>
  <c r="F69" i="37"/>
  <c r="B27" i="8"/>
  <c r="F27" i="37"/>
  <c r="B28" i="8"/>
  <c r="F28" i="37"/>
  <c r="B29" i="8"/>
  <c r="F29" i="37"/>
  <c r="B30" i="8"/>
  <c r="F30" i="37"/>
  <c r="F31" i="37"/>
  <c r="B32" i="8"/>
  <c r="F32" i="37"/>
  <c r="B33" i="8"/>
  <c r="F33" i="37"/>
  <c r="F34" i="37"/>
  <c r="B63" i="8"/>
  <c r="F63" i="37"/>
  <c r="B64" i="8"/>
  <c r="F64" i="37"/>
  <c r="F65" i="37"/>
  <c r="B66" i="8"/>
  <c r="F66" i="37"/>
  <c r="B68" i="8"/>
  <c r="F68" i="37"/>
  <c r="B42" i="8"/>
  <c r="F42" i="37"/>
  <c r="B43" i="8"/>
  <c r="F43" i="37"/>
  <c r="B44" i="8"/>
  <c r="F44" i="37"/>
  <c r="B45" i="8"/>
  <c r="F45" i="37"/>
  <c r="B46" i="8"/>
  <c r="F46" i="37"/>
  <c r="F47" i="37"/>
  <c r="B48" i="8"/>
  <c r="F48" i="37"/>
  <c r="B49" i="8"/>
  <c r="F49" i="37"/>
  <c r="F50" i="37"/>
  <c r="B51" i="8"/>
  <c r="F51" i="37"/>
  <c r="B52" i="8"/>
  <c r="F52" i="37"/>
  <c r="B53" i="8"/>
  <c r="F53" i="37"/>
  <c r="F54" i="37"/>
  <c r="F70" i="37"/>
  <c r="B71" i="8"/>
  <c r="F71" i="37"/>
  <c r="F72" i="37"/>
  <c r="B15" i="15"/>
  <c r="J15" i="37"/>
  <c r="B16" i="15"/>
  <c r="J16" i="37"/>
  <c r="B17" i="15"/>
  <c r="J17" i="37"/>
  <c r="B18" i="15"/>
  <c r="J18" i="37"/>
  <c r="B19" i="15"/>
  <c r="J19" i="37"/>
  <c r="B20" i="15"/>
  <c r="J20" i="37"/>
  <c r="J21" i="37"/>
  <c r="B22" i="15"/>
  <c r="J22" i="37"/>
  <c r="B23" i="15"/>
  <c r="J23" i="37"/>
  <c r="B24" i="15"/>
  <c r="J24" i="37"/>
  <c r="B25" i="15"/>
  <c r="J25" i="37"/>
  <c r="J26" i="37"/>
  <c r="B28" i="15"/>
  <c r="J67" i="37"/>
  <c r="B30" i="15"/>
  <c r="J69" i="37"/>
  <c r="B27" i="15"/>
  <c r="J66" i="37"/>
  <c r="B29" i="15"/>
  <c r="J68" i="37"/>
  <c r="J70" i="37"/>
  <c r="B32" i="15"/>
  <c r="J71" i="37"/>
  <c r="J72" i="37"/>
  <c r="B14" i="17"/>
  <c r="R22" i="37"/>
  <c r="B15" i="17"/>
  <c r="R23" i="37"/>
  <c r="B16" i="17"/>
  <c r="R24" i="37"/>
  <c r="B17" i="17"/>
  <c r="R25" i="37"/>
  <c r="R26" i="37"/>
  <c r="B27" i="17"/>
  <c r="R35" i="37"/>
  <c r="B28" i="17"/>
  <c r="R36" i="37"/>
  <c r="B29" i="17"/>
  <c r="R37" i="37"/>
  <c r="B30" i="17"/>
  <c r="R38" i="37"/>
  <c r="B31" i="17"/>
  <c r="R39" i="37"/>
  <c r="B32" i="17"/>
  <c r="R40" i="37"/>
  <c r="R41" i="37"/>
  <c r="B47" i="17"/>
  <c r="R55" i="37"/>
  <c r="B48" i="17"/>
  <c r="R56" i="37"/>
  <c r="B49" i="17"/>
  <c r="R57" i="37"/>
  <c r="B50" i="17"/>
  <c r="R58" i="37"/>
  <c r="B51" i="17"/>
  <c r="R59" i="37"/>
  <c r="B52" i="17"/>
  <c r="R60" i="37"/>
  <c r="B53" i="17"/>
  <c r="R61" i="37"/>
  <c r="R62" i="37"/>
  <c r="B59" i="17"/>
  <c r="R67" i="37"/>
  <c r="B61" i="17"/>
  <c r="R69" i="37"/>
  <c r="B19" i="17"/>
  <c r="R27" i="37"/>
  <c r="B20" i="17"/>
  <c r="R28" i="37"/>
  <c r="B21" i="17"/>
  <c r="R29" i="37"/>
  <c r="B22" i="17"/>
  <c r="R30" i="37"/>
  <c r="R31" i="37"/>
  <c r="B24" i="17"/>
  <c r="R32" i="37"/>
  <c r="B25" i="17"/>
  <c r="R33" i="37"/>
  <c r="R34" i="37"/>
  <c r="B55" i="17"/>
  <c r="R63" i="37"/>
  <c r="B56" i="17"/>
  <c r="R64" i="37"/>
  <c r="R65" i="37"/>
  <c r="B58" i="17"/>
  <c r="R66" i="37"/>
  <c r="B60" i="17"/>
  <c r="R68" i="37"/>
  <c r="B34" i="17"/>
  <c r="R42" i="37"/>
  <c r="B35" i="17"/>
  <c r="R43" i="37"/>
  <c r="B36" i="17"/>
  <c r="R44" i="37"/>
  <c r="B37" i="17"/>
  <c r="R45" i="37"/>
  <c r="B38" i="17"/>
  <c r="R46" i="37"/>
  <c r="R47" i="37"/>
  <c r="B40" i="17"/>
  <c r="R48" i="37"/>
  <c r="B41" i="17"/>
  <c r="R49" i="37"/>
  <c r="R50" i="37"/>
  <c r="B43" i="17"/>
  <c r="R51" i="37"/>
  <c r="B44" i="17"/>
  <c r="R52" i="37"/>
  <c r="B45" i="17"/>
  <c r="R53" i="37"/>
  <c r="R54" i="37"/>
  <c r="R70" i="37"/>
  <c r="B63" i="17"/>
  <c r="R71" i="37"/>
  <c r="R72" i="37"/>
  <c r="H21" i="18"/>
  <c r="B21" i="18"/>
  <c r="B22" i="18"/>
  <c r="B23" i="18"/>
  <c r="B24" i="18"/>
  <c r="B25" i="18"/>
  <c r="B26" i="18"/>
  <c r="B27" i="18"/>
  <c r="B28" i="18"/>
  <c r="V72" i="37"/>
  <c r="H43" i="3"/>
  <c r="I19" i="3"/>
  <c r="J19" i="3"/>
  <c r="R19" i="3"/>
  <c r="B15" i="36"/>
  <c r="N15" i="36"/>
  <c r="H20" i="3"/>
  <c r="I20" i="3"/>
  <c r="J20" i="3"/>
  <c r="R20" i="3"/>
  <c r="B16" i="36"/>
  <c r="N16" i="36"/>
  <c r="H21" i="3"/>
  <c r="C21" i="3"/>
  <c r="I21" i="3"/>
  <c r="J21" i="3"/>
  <c r="R21" i="3"/>
  <c r="B17" i="36"/>
  <c r="N17" i="36"/>
  <c r="H22" i="3"/>
  <c r="I22" i="3"/>
  <c r="J22" i="3"/>
  <c r="R22" i="3"/>
  <c r="B18" i="36"/>
  <c r="N18" i="36"/>
  <c r="H23" i="3"/>
  <c r="I23" i="3"/>
  <c r="J23" i="3"/>
  <c r="R23" i="3"/>
  <c r="B19" i="36"/>
  <c r="N19" i="36"/>
  <c r="H24" i="3"/>
  <c r="I24" i="3"/>
  <c r="J24" i="3"/>
  <c r="R24" i="3"/>
  <c r="B20" i="36"/>
  <c r="N20" i="36"/>
  <c r="H25" i="3"/>
  <c r="I25" i="3"/>
  <c r="J25" i="3"/>
  <c r="R25" i="3"/>
  <c r="H26" i="3"/>
  <c r="I26" i="3"/>
  <c r="J26" i="3"/>
  <c r="R26" i="3"/>
  <c r="B22" i="36"/>
  <c r="B23" i="36"/>
  <c r="B24" i="36"/>
  <c r="B25" i="36"/>
  <c r="B26" i="36"/>
  <c r="N22" i="36"/>
  <c r="N23" i="36"/>
  <c r="N24" i="36"/>
  <c r="N25" i="36"/>
  <c r="N26" i="36"/>
  <c r="H27" i="3"/>
  <c r="I27" i="3"/>
  <c r="J27" i="3"/>
  <c r="R27" i="3"/>
  <c r="B27" i="36"/>
  <c r="B28" i="36"/>
  <c r="B29" i="36"/>
  <c r="B30" i="36"/>
  <c r="B31" i="36"/>
  <c r="N27" i="36"/>
  <c r="N28" i="36"/>
  <c r="N29" i="36"/>
  <c r="N30" i="36"/>
  <c r="N31" i="36"/>
  <c r="H28" i="3"/>
  <c r="I28" i="3"/>
  <c r="J28" i="3"/>
  <c r="R28" i="3"/>
  <c r="B32" i="36"/>
  <c r="B33" i="36"/>
  <c r="B34" i="36"/>
  <c r="N32" i="36"/>
  <c r="N33" i="36"/>
  <c r="N34" i="36"/>
  <c r="H29" i="3"/>
  <c r="I29" i="3"/>
  <c r="J29" i="3"/>
  <c r="B35" i="36"/>
  <c r="B36" i="36"/>
  <c r="B37" i="36"/>
  <c r="B38" i="36"/>
  <c r="B39" i="36"/>
  <c r="B40" i="36"/>
  <c r="B41" i="36"/>
  <c r="N35" i="36"/>
  <c r="N36" i="36"/>
  <c r="N37" i="36"/>
  <c r="N38" i="36"/>
  <c r="N39" i="36"/>
  <c r="N40" i="36"/>
  <c r="N41" i="36"/>
  <c r="H30" i="3"/>
  <c r="C30" i="3"/>
  <c r="I30" i="3"/>
  <c r="J30" i="3"/>
  <c r="B29" i="22"/>
  <c r="B29" i="23"/>
  <c r="B29" i="81"/>
  <c r="B29" i="86"/>
  <c r="B29" i="21"/>
  <c r="B29" i="39"/>
  <c r="B29" i="82"/>
  <c r="B29" i="24"/>
  <c r="B29" i="94"/>
  <c r="Q30" i="3"/>
  <c r="B30" i="22"/>
  <c r="B30" i="23"/>
  <c r="B30" i="81"/>
  <c r="B30" i="86"/>
  <c r="B30" i="21"/>
  <c r="B30" i="39"/>
  <c r="B30" i="82"/>
  <c r="B30" i="24"/>
  <c r="B30" i="94"/>
  <c r="Q31" i="3"/>
  <c r="B31" i="22"/>
  <c r="B31" i="23"/>
  <c r="B31" i="81"/>
  <c r="B31" i="86"/>
  <c r="B31" i="21"/>
  <c r="B31" i="39"/>
  <c r="B31" i="82"/>
  <c r="B31" i="24"/>
  <c r="B31" i="94"/>
  <c r="Q32" i="3"/>
  <c r="B32" i="22"/>
  <c r="B32" i="23"/>
  <c r="B32" i="81"/>
  <c r="B32" i="86"/>
  <c r="B32" i="21"/>
  <c r="B32" i="39"/>
  <c r="B32" i="82"/>
  <c r="B32" i="24"/>
  <c r="B32" i="94"/>
  <c r="Q33" i="3"/>
  <c r="B33" i="22"/>
  <c r="B33" i="23"/>
  <c r="B33" i="81"/>
  <c r="B33" i="86"/>
  <c r="B33" i="21"/>
  <c r="B33" i="39"/>
  <c r="B33" i="82"/>
  <c r="B33" i="24"/>
  <c r="B33" i="94"/>
  <c r="Q34" i="3"/>
  <c r="B34" i="22"/>
  <c r="B34" i="23"/>
  <c r="B34" i="81"/>
  <c r="B34" i="86"/>
  <c r="B34" i="21"/>
  <c r="B34" i="39"/>
  <c r="B34" i="82"/>
  <c r="B34" i="24"/>
  <c r="B34" i="94"/>
  <c r="Q35" i="3"/>
  <c r="B35" i="22"/>
  <c r="B35" i="23"/>
  <c r="B35" i="81"/>
  <c r="B35" i="86"/>
  <c r="B35" i="21"/>
  <c r="B35" i="39"/>
  <c r="B35" i="82"/>
  <c r="B35" i="24"/>
  <c r="B35" i="94"/>
  <c r="Q36" i="3"/>
  <c r="Q37" i="3"/>
  <c r="B37" i="22"/>
  <c r="B37" i="23"/>
  <c r="B37" i="81"/>
  <c r="B37" i="86"/>
  <c r="B37" i="21"/>
  <c r="B37" i="39"/>
  <c r="B37" i="82"/>
  <c r="B37" i="24"/>
  <c r="B37" i="94"/>
  <c r="Q38" i="3"/>
  <c r="Q39" i="3"/>
  <c r="R30" i="3"/>
  <c r="B42" i="36"/>
  <c r="B43" i="36"/>
  <c r="B44" i="36"/>
  <c r="B45" i="36"/>
  <c r="B46" i="36"/>
  <c r="B47" i="36"/>
  <c r="N42" i="36"/>
  <c r="N43" i="36"/>
  <c r="N44" i="36"/>
  <c r="N45" i="36"/>
  <c r="N46" i="36"/>
  <c r="N47" i="36"/>
  <c r="H31" i="3"/>
  <c r="I31" i="3"/>
  <c r="J31" i="3"/>
  <c r="R31" i="3"/>
  <c r="B48" i="36"/>
  <c r="B49" i="36"/>
  <c r="B50" i="36"/>
  <c r="N48" i="36"/>
  <c r="N49" i="36"/>
  <c r="N50" i="36"/>
  <c r="H32" i="3"/>
  <c r="C32" i="3"/>
  <c r="I32" i="3"/>
  <c r="J32" i="3"/>
  <c r="R32" i="3"/>
  <c r="B51" i="36"/>
  <c r="B52" i="36"/>
  <c r="B53" i="36"/>
  <c r="B54" i="36"/>
  <c r="N51" i="36"/>
  <c r="N52" i="36"/>
  <c r="N53" i="36"/>
  <c r="N54" i="36"/>
  <c r="H33" i="3"/>
  <c r="I33" i="3"/>
  <c r="R33" i="3"/>
  <c r="B55" i="36"/>
  <c r="B56" i="36"/>
  <c r="B57" i="36"/>
  <c r="B58" i="36"/>
  <c r="B59" i="36"/>
  <c r="B60" i="36"/>
  <c r="B61" i="36"/>
  <c r="B62" i="36"/>
  <c r="N55" i="36"/>
  <c r="N56" i="36"/>
  <c r="N57" i="36"/>
  <c r="N58" i="36"/>
  <c r="N59" i="36"/>
  <c r="N60" i="36"/>
  <c r="N61" i="36"/>
  <c r="N62" i="36"/>
  <c r="B14" i="18"/>
  <c r="V55" i="37"/>
  <c r="B15" i="18"/>
  <c r="V56" i="37"/>
  <c r="B16" i="18"/>
  <c r="V57" i="37"/>
  <c r="B17" i="18"/>
  <c r="V58" i="37"/>
  <c r="B18" i="18"/>
  <c r="V59" i="37"/>
  <c r="B19" i="18"/>
  <c r="V60" i="37"/>
  <c r="B20" i="18"/>
  <c r="V61" i="37"/>
  <c r="V62" i="37"/>
  <c r="H34" i="3"/>
  <c r="I34" i="3"/>
  <c r="J34" i="3"/>
  <c r="R34" i="3"/>
  <c r="B63" i="36"/>
  <c r="B64" i="36"/>
  <c r="B65" i="36"/>
  <c r="N63" i="36"/>
  <c r="N64" i="36"/>
  <c r="N65" i="36"/>
  <c r="H35" i="3"/>
  <c r="I35" i="3"/>
  <c r="J35" i="3"/>
  <c r="R35" i="3"/>
  <c r="B66" i="36"/>
  <c r="N66" i="36"/>
  <c r="V66" i="37"/>
  <c r="H36" i="3"/>
  <c r="I36" i="3"/>
  <c r="J36" i="3"/>
  <c r="R36" i="3"/>
  <c r="B67" i="36"/>
  <c r="N67" i="36"/>
  <c r="V67" i="37"/>
  <c r="H37" i="3"/>
  <c r="I37" i="3"/>
  <c r="R37" i="3"/>
  <c r="B68" i="36"/>
  <c r="N68" i="36"/>
  <c r="V68" i="37"/>
  <c r="H38" i="3"/>
  <c r="C38" i="3"/>
  <c r="I38" i="3"/>
  <c r="R38" i="3"/>
  <c r="B69" i="36"/>
  <c r="N69" i="36"/>
  <c r="V69" i="37"/>
  <c r="H39" i="3"/>
  <c r="I39" i="3"/>
  <c r="R39" i="3"/>
  <c r="B70" i="36"/>
  <c r="N70" i="36"/>
  <c r="V70" i="37"/>
  <c r="H40" i="3"/>
  <c r="I40" i="3"/>
  <c r="J40" i="3"/>
  <c r="B71" i="36"/>
  <c r="N71" i="36"/>
  <c r="V71" i="37"/>
  <c r="H41" i="3"/>
  <c r="I41" i="3"/>
  <c r="B40" i="22"/>
  <c r="B40" i="23"/>
  <c r="B40" i="81"/>
  <c r="B40" i="86"/>
  <c r="B40" i="21"/>
  <c r="B40" i="39"/>
  <c r="B40" i="82"/>
  <c r="B40" i="24"/>
  <c r="B40" i="94"/>
  <c r="Q41" i="3"/>
  <c r="C42" i="3"/>
  <c r="Q42" i="3"/>
  <c r="I43" i="3"/>
  <c r="Q44" i="3"/>
  <c r="S44" i="3"/>
  <c r="C45" i="3"/>
  <c r="B74" i="5"/>
  <c r="B74" i="6"/>
  <c r="B74" i="7"/>
  <c r="B74" i="80"/>
  <c r="B74" i="4"/>
  <c r="B74" i="36"/>
  <c r="B74" i="92"/>
  <c r="B74" i="14"/>
  <c r="F74" i="36"/>
  <c r="B74" i="12"/>
  <c r="N74" i="36"/>
  <c r="B74" i="9"/>
  <c r="R74" i="36"/>
  <c r="B74" i="10"/>
  <c r="B74" i="37"/>
  <c r="B74" i="8"/>
  <c r="F74" i="37"/>
  <c r="B35" i="15"/>
  <c r="J74" i="37"/>
  <c r="B66" i="17"/>
  <c r="R74" i="37"/>
  <c r="B30" i="18"/>
  <c r="V74" i="37"/>
  <c r="H46" i="3"/>
  <c r="B46" i="22"/>
  <c r="B46" i="23"/>
  <c r="B46" i="81"/>
  <c r="B46" i="86"/>
  <c r="B46" i="21"/>
  <c r="B46" i="39"/>
  <c r="B46" i="82"/>
  <c r="B46" i="24"/>
  <c r="B46" i="94"/>
  <c r="Q47" i="3"/>
  <c r="J47" i="22"/>
  <c r="B47" i="22"/>
  <c r="B47" i="23"/>
  <c r="F47" i="81"/>
  <c r="B47" i="81"/>
  <c r="B47" i="86"/>
  <c r="B47" i="21"/>
  <c r="B47" i="39"/>
  <c r="B47" i="82"/>
  <c r="B47" i="24"/>
  <c r="B47" i="94"/>
  <c r="Q48" i="3"/>
  <c r="J48" i="22"/>
  <c r="L48" i="22"/>
  <c r="B48" i="22"/>
  <c r="B48" i="23"/>
  <c r="B48" i="81"/>
  <c r="B48" i="86"/>
  <c r="B48" i="21"/>
  <c r="B48" i="39"/>
  <c r="B48" i="82"/>
  <c r="B48" i="24"/>
  <c r="B48" i="94"/>
  <c r="Q49" i="3"/>
  <c r="B49" i="22"/>
  <c r="B49" i="23"/>
  <c r="B49" i="81"/>
  <c r="B49" i="86"/>
  <c r="B49" i="21"/>
  <c r="B49" i="39"/>
  <c r="B49" i="82"/>
  <c r="B49" i="24"/>
  <c r="B49" i="94"/>
  <c r="Q50" i="3"/>
  <c r="B50" i="22"/>
  <c r="B50" i="23"/>
  <c r="B50" i="81"/>
  <c r="B50" i="86"/>
  <c r="B50" i="21"/>
  <c r="B50" i="39"/>
  <c r="B50" i="82"/>
  <c r="B50" i="24"/>
  <c r="B50" i="94"/>
  <c r="Q51" i="3"/>
  <c r="L51" i="22"/>
  <c r="B51" i="22"/>
  <c r="B51" i="23"/>
  <c r="B51" i="81"/>
  <c r="B51" i="86"/>
  <c r="B51" i="21"/>
  <c r="B51" i="39"/>
  <c r="B51" i="82"/>
  <c r="B51" i="24"/>
  <c r="B51" i="94"/>
  <c r="Q52" i="3"/>
  <c r="B52" i="22"/>
  <c r="B52" i="23"/>
  <c r="B52" i="81"/>
  <c r="B52" i="86"/>
  <c r="B52" i="21"/>
  <c r="B52" i="39"/>
  <c r="B52" i="82"/>
  <c r="B52" i="24"/>
  <c r="B52" i="94"/>
  <c r="Q53" i="3"/>
  <c r="B53" i="22"/>
  <c r="B53" i="23"/>
  <c r="B53" i="81"/>
  <c r="B53" i="86"/>
  <c r="B53" i="21"/>
  <c r="B53" i="39"/>
  <c r="B53" i="82"/>
  <c r="B53" i="24"/>
  <c r="B53" i="94"/>
  <c r="Q54" i="3"/>
  <c r="Q55" i="3"/>
  <c r="R47" i="3"/>
  <c r="C48" i="3"/>
  <c r="H48" i="3"/>
  <c r="R48" i="3"/>
  <c r="R49" i="3"/>
  <c r="C50" i="3"/>
  <c r="R50" i="3"/>
  <c r="R51" i="3"/>
  <c r="G11" i="42"/>
  <c r="G13" i="42"/>
  <c r="G15" i="42"/>
  <c r="G17" i="42"/>
  <c r="G19" i="42"/>
  <c r="G21" i="42"/>
  <c r="G23" i="42"/>
  <c r="G25" i="42"/>
  <c r="G27" i="42"/>
  <c r="G30" i="42"/>
  <c r="H52" i="3"/>
  <c r="R52" i="3"/>
  <c r="C53" i="3"/>
  <c r="R53" i="3"/>
  <c r="K11" i="42"/>
  <c r="K13" i="42"/>
  <c r="K15" i="42"/>
  <c r="K17" i="42"/>
  <c r="K19" i="42"/>
  <c r="K21" i="42"/>
  <c r="K23" i="42"/>
  <c r="K25" i="42"/>
  <c r="K27" i="42"/>
  <c r="K30" i="42"/>
  <c r="H54" i="3"/>
  <c r="R54" i="3"/>
  <c r="C55" i="3"/>
  <c r="R55" i="3"/>
  <c r="H56" i="3"/>
  <c r="C57" i="3"/>
  <c r="G34" i="42"/>
  <c r="G36" i="42"/>
  <c r="G38" i="42"/>
  <c r="G40" i="42"/>
  <c r="Q59" i="3"/>
  <c r="K34" i="42"/>
  <c r="K36" i="42"/>
  <c r="K38" i="42"/>
  <c r="K40" i="42"/>
  <c r="Q61" i="3"/>
  <c r="Q63" i="3"/>
  <c r="H74" i="3"/>
  <c r="R1" i="36"/>
  <c r="B4" i="36"/>
  <c r="D4" i="36"/>
  <c r="F4" i="36"/>
  <c r="H4" i="36"/>
  <c r="N4" i="36"/>
  <c r="P4" i="36"/>
  <c r="R4" i="36"/>
  <c r="T4" i="36"/>
  <c r="B12" i="36"/>
  <c r="C7" i="36"/>
  <c r="F12" i="36"/>
  <c r="G7" i="36"/>
  <c r="N12" i="36"/>
  <c r="O7" i="36"/>
  <c r="R12" i="36"/>
  <c r="S7" i="36"/>
  <c r="C8" i="36"/>
  <c r="G8" i="36"/>
  <c r="O8" i="36"/>
  <c r="S8" i="36"/>
  <c r="C9" i="36"/>
  <c r="G9" i="36"/>
  <c r="O9" i="36"/>
  <c r="S9" i="36"/>
  <c r="C10" i="36"/>
  <c r="G10" i="36"/>
  <c r="O10" i="36"/>
  <c r="S10" i="36"/>
  <c r="C11" i="36"/>
  <c r="G11" i="36"/>
  <c r="O11" i="36"/>
  <c r="S11" i="36"/>
  <c r="C12" i="36"/>
  <c r="G12" i="36"/>
  <c r="O12" i="36"/>
  <c r="S12" i="36"/>
  <c r="C14" i="36"/>
  <c r="G14" i="36"/>
  <c r="J14" i="36"/>
  <c r="M14" i="36"/>
  <c r="O14" i="36"/>
  <c r="S14" i="36"/>
  <c r="C15" i="36"/>
  <c r="G15" i="36"/>
  <c r="J15" i="36"/>
  <c r="M15" i="36"/>
  <c r="O15" i="36"/>
  <c r="S15" i="36"/>
  <c r="C16" i="36"/>
  <c r="G16" i="36"/>
  <c r="J16" i="36"/>
  <c r="M16" i="36"/>
  <c r="O16" i="36"/>
  <c r="S16" i="36"/>
  <c r="C17" i="36"/>
  <c r="G17" i="36"/>
  <c r="J17" i="36"/>
  <c r="M17" i="36"/>
  <c r="O17" i="36"/>
  <c r="S17" i="36"/>
  <c r="C18" i="36"/>
  <c r="G18" i="36"/>
  <c r="J18" i="36"/>
  <c r="M18" i="36"/>
  <c r="O18" i="36"/>
  <c r="S18" i="36"/>
  <c r="C19" i="36"/>
  <c r="G19" i="36"/>
  <c r="J19" i="36"/>
  <c r="O19" i="36"/>
  <c r="S19" i="36"/>
  <c r="C20" i="36"/>
  <c r="G20" i="36"/>
  <c r="J20" i="36"/>
  <c r="O20" i="36"/>
  <c r="S20" i="36"/>
  <c r="B21" i="36"/>
  <c r="C21" i="36"/>
  <c r="G21" i="36"/>
  <c r="J21" i="36"/>
  <c r="N21" i="36"/>
  <c r="O21" i="36"/>
  <c r="C22" i="36"/>
  <c r="G22" i="36"/>
  <c r="J22" i="36"/>
  <c r="O22" i="36"/>
  <c r="S22" i="36"/>
  <c r="C23" i="36"/>
  <c r="G23" i="36"/>
  <c r="J23" i="36"/>
  <c r="O23" i="36"/>
  <c r="S23" i="36"/>
  <c r="C24" i="36"/>
  <c r="G24" i="36"/>
  <c r="J24" i="36"/>
  <c r="O24" i="36"/>
  <c r="S24" i="36"/>
  <c r="C25" i="36"/>
  <c r="G25" i="36"/>
  <c r="J25" i="36"/>
  <c r="O25" i="36"/>
  <c r="S25" i="36"/>
  <c r="C26" i="36"/>
  <c r="G26" i="36"/>
  <c r="J26" i="36"/>
  <c r="O26" i="36"/>
  <c r="S26" i="36"/>
  <c r="C27" i="36"/>
  <c r="G27" i="36"/>
  <c r="O27" i="36"/>
  <c r="S27" i="36"/>
  <c r="C28" i="36"/>
  <c r="G28" i="36"/>
  <c r="O28" i="36"/>
  <c r="S28" i="36"/>
  <c r="C29" i="36"/>
  <c r="G29" i="36"/>
  <c r="O29" i="36"/>
  <c r="S29" i="36"/>
  <c r="C30" i="36"/>
  <c r="G30" i="36"/>
  <c r="O30" i="36"/>
  <c r="S30" i="36"/>
  <c r="C31" i="36"/>
  <c r="G31" i="36"/>
  <c r="O31" i="36"/>
  <c r="S31" i="36"/>
  <c r="C32" i="36"/>
  <c r="G32" i="36"/>
  <c r="O32" i="36"/>
  <c r="S32" i="36"/>
  <c r="C33" i="36"/>
  <c r="G33" i="36"/>
  <c r="O33" i="36"/>
  <c r="S33" i="36"/>
  <c r="C34" i="36"/>
  <c r="G34" i="36"/>
  <c r="O34" i="36"/>
  <c r="S34" i="36"/>
  <c r="C35" i="36"/>
  <c r="G35" i="36"/>
  <c r="O35" i="36"/>
  <c r="S35" i="36"/>
  <c r="C36" i="36"/>
  <c r="G36" i="36"/>
  <c r="O36" i="36"/>
  <c r="S36" i="36"/>
  <c r="C37" i="36"/>
  <c r="G37" i="36"/>
  <c r="O37" i="36"/>
  <c r="S37" i="36"/>
  <c r="C38" i="36"/>
  <c r="G38" i="36"/>
  <c r="O38" i="36"/>
  <c r="S38" i="36"/>
  <c r="C39" i="36"/>
  <c r="G39" i="36"/>
  <c r="O39" i="36"/>
  <c r="S39" i="36"/>
  <c r="C40" i="36"/>
  <c r="G40" i="36"/>
  <c r="O40" i="36"/>
  <c r="S40" i="36"/>
  <c r="C41" i="36"/>
  <c r="G41" i="36"/>
  <c r="O41" i="36"/>
  <c r="S41" i="36"/>
  <c r="C42" i="36"/>
  <c r="G42" i="36"/>
  <c r="O42" i="36"/>
  <c r="S42" i="36"/>
  <c r="C43" i="36"/>
  <c r="G43" i="36"/>
  <c r="O43" i="36"/>
  <c r="S43" i="36"/>
  <c r="C44" i="36"/>
  <c r="G44" i="36"/>
  <c r="O44" i="36"/>
  <c r="S44" i="36"/>
  <c r="C45" i="36"/>
  <c r="G45" i="36"/>
  <c r="O45" i="36"/>
  <c r="S45" i="36"/>
  <c r="C46" i="36"/>
  <c r="G46" i="36"/>
  <c r="O46" i="36"/>
  <c r="S46" i="36"/>
  <c r="C47" i="36"/>
  <c r="G47" i="36"/>
  <c r="O47" i="36"/>
  <c r="S47" i="36"/>
  <c r="C48" i="36"/>
  <c r="G48" i="36"/>
  <c r="O48" i="36"/>
  <c r="S48" i="36"/>
  <c r="C49" i="36"/>
  <c r="G49" i="36"/>
  <c r="O49" i="36"/>
  <c r="S49" i="36"/>
  <c r="C50" i="36"/>
  <c r="G50" i="36"/>
  <c r="O50" i="36"/>
  <c r="S50" i="36"/>
  <c r="C51" i="36"/>
  <c r="G51" i="36"/>
  <c r="O51" i="36"/>
  <c r="S51" i="36"/>
  <c r="C52" i="36"/>
  <c r="G52" i="36"/>
  <c r="O52" i="36"/>
  <c r="S52" i="36"/>
  <c r="C53" i="36"/>
  <c r="G53" i="36"/>
  <c r="O53" i="36"/>
  <c r="S53" i="36"/>
  <c r="C54" i="36"/>
  <c r="G54" i="36"/>
  <c r="O54" i="36"/>
  <c r="S54" i="36"/>
  <c r="C55" i="36"/>
  <c r="G55" i="36"/>
  <c r="O55" i="36"/>
  <c r="S55" i="36"/>
  <c r="C56" i="36"/>
  <c r="G56" i="36"/>
  <c r="O56" i="36"/>
  <c r="S56" i="36"/>
  <c r="C57" i="36"/>
  <c r="G57" i="36"/>
  <c r="O57" i="36"/>
  <c r="S57" i="36"/>
  <c r="C58" i="36"/>
  <c r="G58" i="36"/>
  <c r="O58" i="36"/>
  <c r="S58" i="36"/>
  <c r="C59" i="36"/>
  <c r="G59" i="36"/>
  <c r="O59" i="36"/>
  <c r="S59" i="36"/>
  <c r="C60" i="36"/>
  <c r="G60" i="36"/>
  <c r="O60" i="36"/>
  <c r="S60" i="36"/>
  <c r="C61" i="36"/>
  <c r="G61" i="36"/>
  <c r="O61" i="36"/>
  <c r="S61" i="36"/>
  <c r="C62" i="36"/>
  <c r="G62" i="36"/>
  <c r="O62" i="36"/>
  <c r="S62" i="36"/>
  <c r="C63" i="36"/>
  <c r="G63" i="36"/>
  <c r="O63" i="36"/>
  <c r="S63" i="36"/>
  <c r="C64" i="36"/>
  <c r="G64" i="36"/>
  <c r="O64" i="36"/>
  <c r="S64" i="36"/>
  <c r="C65" i="36"/>
  <c r="G65" i="36"/>
  <c r="O65" i="36"/>
  <c r="S65" i="36"/>
  <c r="C66" i="36"/>
  <c r="G66" i="36"/>
  <c r="J66" i="36"/>
  <c r="J67" i="36"/>
  <c r="J69" i="36"/>
  <c r="J68" i="36"/>
  <c r="J70" i="36"/>
  <c r="J71" i="36"/>
  <c r="J72" i="36"/>
  <c r="K66" i="36"/>
  <c r="O66" i="36"/>
  <c r="S66" i="36"/>
  <c r="C67" i="36"/>
  <c r="G67" i="36"/>
  <c r="K67" i="36"/>
  <c r="O67" i="36"/>
  <c r="S67" i="36"/>
  <c r="C68" i="36"/>
  <c r="G68" i="36"/>
  <c r="K68" i="36"/>
  <c r="O68" i="36"/>
  <c r="S68" i="36"/>
  <c r="C69" i="36"/>
  <c r="G69" i="36"/>
  <c r="K69" i="36"/>
  <c r="M69" i="36"/>
  <c r="O69" i="36"/>
  <c r="S69" i="36"/>
  <c r="C70" i="36"/>
  <c r="G70" i="36"/>
  <c r="K70" i="36"/>
  <c r="M70" i="36"/>
  <c r="O70" i="36"/>
  <c r="S70" i="36"/>
  <c r="C71" i="36"/>
  <c r="G71" i="36"/>
  <c r="K71" i="36"/>
  <c r="O71" i="36"/>
  <c r="S71" i="36"/>
  <c r="C72" i="36"/>
  <c r="G72" i="36"/>
  <c r="K72" i="36"/>
  <c r="O72" i="36"/>
  <c r="S72" i="36"/>
  <c r="J74" i="36"/>
  <c r="B12" i="10"/>
  <c r="B75" i="10"/>
  <c r="B75" i="36"/>
  <c r="B12" i="8"/>
  <c r="B75" i="8"/>
  <c r="F75" i="36"/>
  <c r="B12" i="15"/>
  <c r="B36" i="15"/>
  <c r="J75" i="36"/>
  <c r="B12" i="12"/>
  <c r="B75" i="12"/>
  <c r="N75" i="36"/>
  <c r="B12" i="17"/>
  <c r="B67" i="17"/>
  <c r="R75" i="36"/>
  <c r="B77" i="36"/>
  <c r="F77" i="36"/>
  <c r="N77" i="36"/>
  <c r="R77" i="36"/>
  <c r="B78" i="36"/>
  <c r="F78" i="36"/>
  <c r="N78" i="36"/>
  <c r="R78" i="36"/>
  <c r="B79" i="36"/>
  <c r="F79" i="36"/>
  <c r="N79" i="36"/>
  <c r="R79" i="36"/>
  <c r="V1" i="37"/>
  <c r="B4" i="37"/>
  <c r="D4" i="37"/>
  <c r="F4" i="37"/>
  <c r="H4" i="37"/>
  <c r="J4" i="37"/>
  <c r="L4" i="37"/>
  <c r="R4" i="37"/>
  <c r="T4" i="37"/>
  <c r="V4" i="37"/>
  <c r="X4" i="37"/>
  <c r="B12" i="37"/>
  <c r="C7" i="37"/>
  <c r="F12" i="37"/>
  <c r="G7" i="37"/>
  <c r="J12" i="37"/>
  <c r="K7" i="37"/>
  <c r="R12" i="37"/>
  <c r="S7" i="37"/>
  <c r="V12" i="37"/>
  <c r="W7" i="37"/>
  <c r="C8" i="37"/>
  <c r="G8" i="37"/>
  <c r="K8" i="37"/>
  <c r="S8" i="37"/>
  <c r="W8" i="37"/>
  <c r="C9" i="37"/>
  <c r="G9" i="37"/>
  <c r="K9" i="37"/>
  <c r="S9" i="37"/>
  <c r="W9" i="37"/>
  <c r="C10" i="37"/>
  <c r="G10" i="37"/>
  <c r="K10" i="37"/>
  <c r="S10" i="37"/>
  <c r="W10" i="37"/>
  <c r="C11" i="37"/>
  <c r="G11" i="37"/>
  <c r="K11" i="37"/>
  <c r="S11" i="37"/>
  <c r="W11" i="37"/>
  <c r="C12" i="37"/>
  <c r="G12" i="37"/>
  <c r="K12" i="37"/>
  <c r="S12" i="37"/>
  <c r="W12" i="37"/>
  <c r="C14" i="37"/>
  <c r="G14" i="37"/>
  <c r="K14" i="37"/>
  <c r="C15" i="37"/>
  <c r="G15" i="37"/>
  <c r="K15" i="37"/>
  <c r="C16" i="37"/>
  <c r="G16" i="37"/>
  <c r="K16" i="37"/>
  <c r="C17" i="37"/>
  <c r="G17" i="37"/>
  <c r="K17" i="37"/>
  <c r="C18" i="37"/>
  <c r="G18" i="37"/>
  <c r="K18" i="37"/>
  <c r="C19" i="37"/>
  <c r="G19" i="37"/>
  <c r="K19" i="37"/>
  <c r="C20" i="37"/>
  <c r="G20" i="37"/>
  <c r="K20" i="37"/>
  <c r="C21" i="37"/>
  <c r="G21" i="37"/>
  <c r="K21" i="37"/>
  <c r="C22" i="37"/>
  <c r="G22" i="37"/>
  <c r="K22" i="37"/>
  <c r="S22" i="37"/>
  <c r="C23" i="37"/>
  <c r="G23" i="37"/>
  <c r="K23" i="37"/>
  <c r="S23" i="37"/>
  <c r="C24" i="37"/>
  <c r="G24" i="37"/>
  <c r="K24" i="37"/>
  <c r="S24" i="37"/>
  <c r="C25" i="37"/>
  <c r="G25" i="37"/>
  <c r="K25" i="37"/>
  <c r="S25" i="37"/>
  <c r="C26" i="37"/>
  <c r="G26" i="37"/>
  <c r="K26" i="37"/>
  <c r="S26" i="37"/>
  <c r="C27" i="37"/>
  <c r="G27" i="37"/>
  <c r="S27" i="37"/>
  <c r="C28" i="37"/>
  <c r="G28" i="37"/>
  <c r="S28" i="37"/>
  <c r="C29" i="37"/>
  <c r="G29" i="37"/>
  <c r="S29" i="37"/>
  <c r="C30" i="37"/>
  <c r="G30" i="37"/>
  <c r="S30" i="37"/>
  <c r="C31" i="37"/>
  <c r="G31" i="37"/>
  <c r="S31" i="37"/>
  <c r="C32" i="37"/>
  <c r="G32" i="37"/>
  <c r="S32" i="37"/>
  <c r="C33" i="37"/>
  <c r="G33" i="37"/>
  <c r="S33" i="37"/>
  <c r="C34" i="37"/>
  <c r="G34" i="37"/>
  <c r="S34" i="37"/>
  <c r="C35" i="37"/>
  <c r="G35" i="37"/>
  <c r="S35" i="37"/>
  <c r="C36" i="37"/>
  <c r="G36" i="37"/>
  <c r="S36" i="37"/>
  <c r="C37" i="37"/>
  <c r="G37" i="37"/>
  <c r="S37" i="37"/>
  <c r="C38" i="37"/>
  <c r="G38" i="37"/>
  <c r="S38" i="37"/>
  <c r="C39" i="37"/>
  <c r="G39" i="37"/>
  <c r="S39" i="37"/>
  <c r="C40" i="37"/>
  <c r="G40" i="37"/>
  <c r="S40" i="37"/>
  <c r="C41" i="37"/>
  <c r="G41" i="37"/>
  <c r="S41" i="37"/>
  <c r="C42" i="37"/>
  <c r="G42" i="37"/>
  <c r="S42" i="37"/>
  <c r="C43" i="37"/>
  <c r="G43" i="37"/>
  <c r="S43" i="37"/>
  <c r="C44" i="37"/>
  <c r="G44" i="37"/>
  <c r="S44" i="37"/>
  <c r="C45" i="37"/>
  <c r="G45" i="37"/>
  <c r="S45" i="37"/>
  <c r="C46" i="37"/>
  <c r="G46" i="37"/>
  <c r="S46" i="37"/>
  <c r="C47" i="37"/>
  <c r="G47" i="37"/>
  <c r="S47" i="37"/>
  <c r="C48" i="37"/>
  <c r="G48" i="37"/>
  <c r="S48" i="37"/>
  <c r="C49" i="37"/>
  <c r="G49" i="37"/>
  <c r="S49" i="37"/>
  <c r="C50" i="37"/>
  <c r="G50" i="37"/>
  <c r="S50" i="37"/>
  <c r="C51" i="37"/>
  <c r="G51" i="37"/>
  <c r="S51" i="37"/>
  <c r="C52" i="37"/>
  <c r="G52" i="37"/>
  <c r="S52" i="37"/>
  <c r="C53" i="37"/>
  <c r="G53" i="37"/>
  <c r="S53" i="37"/>
  <c r="C54" i="37"/>
  <c r="G54" i="37"/>
  <c r="S54" i="37"/>
  <c r="C55" i="37"/>
  <c r="G55" i="37"/>
  <c r="S55" i="37"/>
  <c r="W55" i="37"/>
  <c r="C56" i="37"/>
  <c r="G56" i="37"/>
  <c r="S56" i="37"/>
  <c r="W56" i="37"/>
  <c r="C57" i="37"/>
  <c r="G57" i="37"/>
  <c r="S57" i="37"/>
  <c r="W57" i="37"/>
  <c r="C58" i="37"/>
  <c r="G58" i="37"/>
  <c r="S58" i="37"/>
  <c r="W58" i="37"/>
  <c r="C59" i="37"/>
  <c r="G59" i="37"/>
  <c r="S59" i="37"/>
  <c r="W59" i="37"/>
  <c r="C60" i="37"/>
  <c r="G60" i="37"/>
  <c r="S60" i="37"/>
  <c r="W60" i="37"/>
  <c r="C61" i="37"/>
  <c r="G61" i="37"/>
  <c r="S61" i="37"/>
  <c r="W61" i="37"/>
  <c r="C62" i="37"/>
  <c r="G62" i="37"/>
  <c r="S62" i="37"/>
  <c r="W62" i="37"/>
  <c r="C63" i="37"/>
  <c r="G63" i="37"/>
  <c r="S63" i="37"/>
  <c r="C64" i="37"/>
  <c r="G64" i="37"/>
  <c r="S64" i="37"/>
  <c r="C65" i="37"/>
  <c r="G65" i="37"/>
  <c r="S65" i="37"/>
  <c r="C66" i="37"/>
  <c r="G66" i="37"/>
  <c r="K66" i="37"/>
  <c r="S66" i="37"/>
  <c r="W66" i="37"/>
  <c r="C67" i="37"/>
  <c r="G67" i="37"/>
  <c r="K67" i="37"/>
  <c r="S67" i="37"/>
  <c r="W67" i="37"/>
  <c r="C68" i="37"/>
  <c r="G68" i="37"/>
  <c r="K68" i="37"/>
  <c r="S68" i="37"/>
  <c r="W68" i="37"/>
  <c r="C69" i="37"/>
  <c r="G69" i="37"/>
  <c r="K69" i="37"/>
  <c r="S69" i="37"/>
  <c r="W69" i="37"/>
  <c r="C70" i="37"/>
  <c r="G70" i="37"/>
  <c r="K70" i="37"/>
  <c r="S70" i="37"/>
  <c r="W70" i="37"/>
  <c r="C71" i="37"/>
  <c r="G71" i="37"/>
  <c r="K71" i="37"/>
  <c r="S71" i="37"/>
  <c r="W71" i="37"/>
  <c r="C72" i="37"/>
  <c r="G72" i="37"/>
  <c r="K72" i="37"/>
  <c r="S72" i="37"/>
  <c r="W72" i="37"/>
  <c r="B75" i="37"/>
  <c r="F75" i="37"/>
  <c r="J75" i="37"/>
  <c r="R75" i="37"/>
  <c r="B12" i="18"/>
  <c r="B31" i="18"/>
  <c r="V75" i="37"/>
  <c r="B77" i="37"/>
  <c r="F77" i="37"/>
  <c r="J77" i="37"/>
  <c r="R77" i="37"/>
  <c r="V77" i="37"/>
  <c r="B78" i="37"/>
  <c r="F78" i="37"/>
  <c r="J78" i="37"/>
  <c r="R78" i="37"/>
  <c r="V78" i="37"/>
  <c r="B79" i="37"/>
  <c r="F79" i="37"/>
  <c r="J79" i="37"/>
  <c r="R79" i="37"/>
  <c r="V79" i="37"/>
  <c r="Z1" i="4"/>
  <c r="B12" i="4"/>
  <c r="C7" i="4"/>
  <c r="E7" i="4"/>
  <c r="F12" i="4"/>
  <c r="G7" i="4"/>
  <c r="H12" i="4"/>
  <c r="I7" i="4"/>
  <c r="K7" i="4"/>
  <c r="M7" i="4"/>
  <c r="O7" i="4"/>
  <c r="Q7" i="4"/>
  <c r="S7" i="4"/>
  <c r="U7" i="4"/>
  <c r="W7" i="4"/>
  <c r="Y7" i="4"/>
  <c r="AA7" i="4"/>
  <c r="AC7" i="4"/>
  <c r="C8" i="4"/>
  <c r="E8" i="4"/>
  <c r="G8" i="4"/>
  <c r="I8" i="4"/>
  <c r="K8" i="4"/>
  <c r="M8" i="4"/>
  <c r="O8" i="4"/>
  <c r="Q8" i="4"/>
  <c r="S8" i="4"/>
  <c r="U8" i="4"/>
  <c r="W8" i="4"/>
  <c r="Y8" i="4"/>
  <c r="AA8" i="4"/>
  <c r="AC8" i="4"/>
  <c r="C9" i="4"/>
  <c r="E9" i="4"/>
  <c r="G9" i="4"/>
  <c r="I9" i="4"/>
  <c r="K9" i="4"/>
  <c r="M9" i="4"/>
  <c r="O9" i="4"/>
  <c r="Q9" i="4"/>
  <c r="S9" i="4"/>
  <c r="U9" i="4"/>
  <c r="W9" i="4"/>
  <c r="Y9" i="4"/>
  <c r="AA9" i="4"/>
  <c r="AC9" i="4"/>
  <c r="C10" i="4"/>
  <c r="E10" i="4"/>
  <c r="G10" i="4"/>
  <c r="I10" i="4"/>
  <c r="K10" i="4"/>
  <c r="M10" i="4"/>
  <c r="O10" i="4"/>
  <c r="Q10" i="4"/>
  <c r="S10" i="4"/>
  <c r="U10" i="4"/>
  <c r="W10" i="4"/>
  <c r="Y10" i="4"/>
  <c r="AA10" i="4"/>
  <c r="AC10" i="4"/>
  <c r="C11" i="4"/>
  <c r="E11" i="4"/>
  <c r="G11" i="4"/>
  <c r="I11" i="4"/>
  <c r="K11" i="4"/>
  <c r="M11" i="4"/>
  <c r="O11" i="4"/>
  <c r="Q11" i="4"/>
  <c r="S11" i="4"/>
  <c r="U11" i="4"/>
  <c r="W11" i="4"/>
  <c r="Y11" i="4"/>
  <c r="AA11" i="4"/>
  <c r="AC11" i="4"/>
  <c r="C12" i="4"/>
  <c r="E12" i="4"/>
  <c r="G12" i="4"/>
  <c r="I12" i="4"/>
  <c r="K12" i="4"/>
  <c r="M12" i="4"/>
  <c r="O12" i="4"/>
  <c r="Q12" i="4"/>
  <c r="S12" i="4"/>
  <c r="U12" i="4"/>
  <c r="W12" i="4"/>
  <c r="Y12" i="4"/>
  <c r="AA12" i="4"/>
  <c r="AC12" i="4"/>
  <c r="C14" i="4"/>
  <c r="E14" i="4"/>
  <c r="H21" i="4"/>
  <c r="H26" i="4"/>
  <c r="H31" i="4"/>
  <c r="H62" i="4"/>
  <c r="H65" i="4"/>
  <c r="H54" i="4"/>
  <c r="H50" i="4"/>
  <c r="H34" i="4"/>
  <c r="H41" i="4"/>
  <c r="H47" i="4"/>
  <c r="H70" i="4"/>
  <c r="H72" i="4"/>
  <c r="I14" i="4"/>
  <c r="K14" i="4"/>
  <c r="M14" i="4"/>
  <c r="O14" i="4"/>
  <c r="Q14" i="4"/>
  <c r="S14" i="4"/>
  <c r="U14" i="4"/>
  <c r="W14" i="4"/>
  <c r="Y14" i="4"/>
  <c r="AA14" i="4"/>
  <c r="AC14" i="4"/>
  <c r="C15" i="4"/>
  <c r="E15" i="4"/>
  <c r="I15" i="4"/>
  <c r="K15" i="4"/>
  <c r="M15" i="4"/>
  <c r="O15" i="4"/>
  <c r="Q15" i="4"/>
  <c r="S15" i="4"/>
  <c r="U15" i="4"/>
  <c r="W15" i="4"/>
  <c r="Y15" i="4"/>
  <c r="AA15" i="4"/>
  <c r="AC15" i="4"/>
  <c r="C16" i="4"/>
  <c r="E16" i="4"/>
  <c r="I16" i="4"/>
  <c r="K16" i="4"/>
  <c r="M16" i="4"/>
  <c r="O16" i="4"/>
  <c r="Q16" i="4"/>
  <c r="S16" i="4"/>
  <c r="U16" i="4"/>
  <c r="W16" i="4"/>
  <c r="Y16" i="4"/>
  <c r="AA16" i="4"/>
  <c r="AC16" i="4"/>
  <c r="C17" i="4"/>
  <c r="E17" i="4"/>
  <c r="I17" i="4"/>
  <c r="K17" i="4"/>
  <c r="M17" i="4"/>
  <c r="O17" i="4"/>
  <c r="Q17" i="4"/>
  <c r="S17" i="4"/>
  <c r="U17" i="4"/>
  <c r="W17" i="4"/>
  <c r="Y17" i="4"/>
  <c r="AA17" i="4"/>
  <c r="AC17" i="4"/>
  <c r="C18" i="4"/>
  <c r="E18" i="4"/>
  <c r="I18" i="4"/>
  <c r="K18" i="4"/>
  <c r="M18" i="4"/>
  <c r="O18" i="4"/>
  <c r="Q18" i="4"/>
  <c r="S18" i="4"/>
  <c r="U18" i="4"/>
  <c r="W18" i="4"/>
  <c r="Y18" i="4"/>
  <c r="AA18" i="4"/>
  <c r="AC18" i="4"/>
  <c r="C19" i="4"/>
  <c r="E19" i="4"/>
  <c r="I19" i="4"/>
  <c r="K19" i="4"/>
  <c r="M19" i="4"/>
  <c r="O19" i="4"/>
  <c r="Q19" i="4"/>
  <c r="S19" i="4"/>
  <c r="U19" i="4"/>
  <c r="W19" i="4"/>
  <c r="Y19" i="4"/>
  <c r="AA19" i="4"/>
  <c r="AC19" i="4"/>
  <c r="C20" i="4"/>
  <c r="E20" i="4"/>
  <c r="I20" i="4"/>
  <c r="K20" i="4"/>
  <c r="M20" i="4"/>
  <c r="O20" i="4"/>
  <c r="Q20" i="4"/>
  <c r="S20" i="4"/>
  <c r="U20" i="4"/>
  <c r="W20" i="4"/>
  <c r="Y20" i="4"/>
  <c r="AA20" i="4"/>
  <c r="AC20" i="4"/>
  <c r="C21" i="4"/>
  <c r="E21" i="4"/>
  <c r="I21" i="4"/>
  <c r="K21" i="4"/>
  <c r="M21" i="4"/>
  <c r="O21" i="4"/>
  <c r="Q21" i="4"/>
  <c r="S21" i="4"/>
  <c r="U21" i="4"/>
  <c r="W21" i="4"/>
  <c r="Y21" i="4"/>
  <c r="AA21" i="4"/>
  <c r="AC21" i="4"/>
  <c r="C22" i="4"/>
  <c r="E22" i="4"/>
  <c r="I22" i="4"/>
  <c r="K22" i="4"/>
  <c r="M22" i="4"/>
  <c r="O22" i="4"/>
  <c r="Q22" i="4"/>
  <c r="S22" i="4"/>
  <c r="U22" i="4"/>
  <c r="W22" i="4"/>
  <c r="Y22" i="4"/>
  <c r="AA22" i="4"/>
  <c r="AC22" i="4"/>
  <c r="C23" i="4"/>
  <c r="E23" i="4"/>
  <c r="I23" i="4"/>
  <c r="K23" i="4"/>
  <c r="M23" i="4"/>
  <c r="O23" i="4"/>
  <c r="Q23" i="4"/>
  <c r="S23" i="4"/>
  <c r="U23" i="4"/>
  <c r="W23" i="4"/>
  <c r="Y23" i="4"/>
  <c r="AA23" i="4"/>
  <c r="AC23" i="4"/>
  <c r="C24" i="4"/>
  <c r="E24" i="4"/>
  <c r="I24" i="4"/>
  <c r="K24" i="4"/>
  <c r="M24" i="4"/>
  <c r="O24" i="4"/>
  <c r="Q24" i="4"/>
  <c r="S24" i="4"/>
  <c r="U24" i="4"/>
  <c r="W24" i="4"/>
  <c r="Y24" i="4"/>
  <c r="AA24" i="4"/>
  <c r="AC24" i="4"/>
  <c r="C25" i="4"/>
  <c r="E25" i="4"/>
  <c r="I25" i="4"/>
  <c r="K25" i="4"/>
  <c r="M25" i="4"/>
  <c r="O25" i="4"/>
  <c r="Q25" i="4"/>
  <c r="S25" i="4"/>
  <c r="U25" i="4"/>
  <c r="W25" i="4"/>
  <c r="Y25" i="4"/>
  <c r="AA25" i="4"/>
  <c r="AC25" i="4"/>
  <c r="C26" i="4"/>
  <c r="E26" i="4"/>
  <c r="I26" i="4"/>
  <c r="K26" i="4"/>
  <c r="M26" i="4"/>
  <c r="O26" i="4"/>
  <c r="Q26" i="4"/>
  <c r="S26" i="4"/>
  <c r="U26" i="4"/>
  <c r="W26" i="4"/>
  <c r="Y26" i="4"/>
  <c r="AA26" i="4"/>
  <c r="AC26" i="4"/>
  <c r="C27" i="4"/>
  <c r="E27" i="4"/>
  <c r="I27" i="4"/>
  <c r="K27" i="4"/>
  <c r="M27" i="4"/>
  <c r="O27" i="4"/>
  <c r="Q27" i="4"/>
  <c r="S27" i="4"/>
  <c r="U27" i="4"/>
  <c r="W27" i="4"/>
  <c r="Y27" i="4"/>
  <c r="AA27" i="4"/>
  <c r="AC27" i="4"/>
  <c r="C28" i="4"/>
  <c r="E28" i="4"/>
  <c r="I28" i="4"/>
  <c r="K28" i="4"/>
  <c r="M28" i="4"/>
  <c r="O28" i="4"/>
  <c r="Q28" i="4"/>
  <c r="S28" i="4"/>
  <c r="U28" i="4"/>
  <c r="W28" i="4"/>
  <c r="Y28" i="4"/>
  <c r="AA28" i="4"/>
  <c r="AC28" i="4"/>
  <c r="C29" i="4"/>
  <c r="E29" i="4"/>
  <c r="I29" i="4"/>
  <c r="K29" i="4"/>
  <c r="M29" i="4"/>
  <c r="O29" i="4"/>
  <c r="Q29" i="4"/>
  <c r="S29" i="4"/>
  <c r="U29" i="4"/>
  <c r="W29" i="4"/>
  <c r="Y29" i="4"/>
  <c r="AA29" i="4"/>
  <c r="AC29" i="4"/>
  <c r="C30" i="4"/>
  <c r="E30" i="4"/>
  <c r="I30" i="4"/>
  <c r="K30" i="4"/>
  <c r="M30" i="4"/>
  <c r="O30" i="4"/>
  <c r="Q30" i="4"/>
  <c r="S30" i="4"/>
  <c r="U30" i="4"/>
  <c r="W30" i="4"/>
  <c r="Y30" i="4"/>
  <c r="AA30" i="4"/>
  <c r="AC30" i="4"/>
  <c r="C31" i="4"/>
  <c r="E31" i="4"/>
  <c r="I31" i="4"/>
  <c r="K31" i="4"/>
  <c r="M31" i="4"/>
  <c r="O31" i="4"/>
  <c r="Q31" i="4"/>
  <c r="S31" i="4"/>
  <c r="U31" i="4"/>
  <c r="W31" i="4"/>
  <c r="Y31" i="4"/>
  <c r="AA31" i="4"/>
  <c r="AC31" i="4"/>
  <c r="C32" i="4"/>
  <c r="E32" i="4"/>
  <c r="I32" i="4"/>
  <c r="K32" i="4"/>
  <c r="M32" i="4"/>
  <c r="O32" i="4"/>
  <c r="Q32" i="4"/>
  <c r="S32" i="4"/>
  <c r="U32" i="4"/>
  <c r="W32" i="4"/>
  <c r="Y32" i="4"/>
  <c r="AA32" i="4"/>
  <c r="AC32" i="4"/>
  <c r="C33" i="4"/>
  <c r="E33" i="4"/>
  <c r="I33" i="4"/>
  <c r="K33" i="4"/>
  <c r="M33" i="4"/>
  <c r="O33" i="4"/>
  <c r="Q33" i="4"/>
  <c r="S33" i="4"/>
  <c r="U33" i="4"/>
  <c r="W33" i="4"/>
  <c r="Y33" i="4"/>
  <c r="AA33" i="4"/>
  <c r="AC33" i="4"/>
  <c r="C34" i="4"/>
  <c r="E34" i="4"/>
  <c r="I34" i="4"/>
  <c r="K34" i="4"/>
  <c r="M34" i="4"/>
  <c r="O34" i="4"/>
  <c r="Q34" i="4"/>
  <c r="S34" i="4"/>
  <c r="U34" i="4"/>
  <c r="W34" i="4"/>
  <c r="Y34" i="4"/>
  <c r="AA34" i="4"/>
  <c r="AC34" i="4"/>
  <c r="C35" i="4"/>
  <c r="E35" i="4"/>
  <c r="I35" i="4"/>
  <c r="K35" i="4"/>
  <c r="M35" i="4"/>
  <c r="O35" i="4"/>
  <c r="Q35" i="4"/>
  <c r="S35" i="4"/>
  <c r="U35" i="4"/>
  <c r="W35" i="4"/>
  <c r="Y35" i="4"/>
  <c r="AA35" i="4"/>
  <c r="AC35" i="4"/>
  <c r="C36" i="4"/>
  <c r="E36" i="4"/>
  <c r="I36" i="4"/>
  <c r="K36" i="4"/>
  <c r="M36" i="4"/>
  <c r="O36" i="4"/>
  <c r="Q36" i="4"/>
  <c r="S36" i="4"/>
  <c r="U36" i="4"/>
  <c r="W36" i="4"/>
  <c r="Y36" i="4"/>
  <c r="AA36" i="4"/>
  <c r="AC36" i="4"/>
  <c r="C37" i="4"/>
  <c r="E37" i="4"/>
  <c r="I37" i="4"/>
  <c r="K37" i="4"/>
  <c r="M37" i="4"/>
  <c r="O37" i="4"/>
  <c r="Q37" i="4"/>
  <c r="S37" i="4"/>
  <c r="U37" i="4"/>
  <c r="W37" i="4"/>
  <c r="Y37" i="4"/>
  <c r="AA37" i="4"/>
  <c r="AC37" i="4"/>
  <c r="C38" i="4"/>
  <c r="E38" i="4"/>
  <c r="I38" i="4"/>
  <c r="K38" i="4"/>
  <c r="M38" i="4"/>
  <c r="O38" i="4"/>
  <c r="Q38" i="4"/>
  <c r="S38" i="4"/>
  <c r="U38" i="4"/>
  <c r="W38" i="4"/>
  <c r="Y38" i="4"/>
  <c r="AA38" i="4"/>
  <c r="AC38" i="4"/>
  <c r="C39" i="4"/>
  <c r="E39" i="4"/>
  <c r="I39" i="4"/>
  <c r="K39" i="4"/>
  <c r="M39" i="4"/>
  <c r="O39" i="4"/>
  <c r="Q39" i="4"/>
  <c r="S39" i="4"/>
  <c r="U39" i="4"/>
  <c r="W39" i="4"/>
  <c r="Y39" i="4"/>
  <c r="AA39" i="4"/>
  <c r="AC39" i="4"/>
  <c r="C40" i="4"/>
  <c r="E40" i="4"/>
  <c r="I40" i="4"/>
  <c r="K40" i="4"/>
  <c r="M40" i="4"/>
  <c r="O40" i="4"/>
  <c r="Q40" i="4"/>
  <c r="S40" i="4"/>
  <c r="U40" i="4"/>
  <c r="W40" i="4"/>
  <c r="Y40" i="4"/>
  <c r="AA40" i="4"/>
  <c r="AC40" i="4"/>
  <c r="C41" i="4"/>
  <c r="E41" i="4"/>
  <c r="I41" i="4"/>
  <c r="K41" i="4"/>
  <c r="M41" i="4"/>
  <c r="O41" i="4"/>
  <c r="Q41" i="4"/>
  <c r="S41" i="4"/>
  <c r="U41" i="4"/>
  <c r="W41" i="4"/>
  <c r="Y41" i="4"/>
  <c r="AA41" i="4"/>
  <c r="AC41" i="4"/>
  <c r="C42" i="4"/>
  <c r="E42" i="4"/>
  <c r="I42" i="4"/>
  <c r="K42" i="4"/>
  <c r="M42" i="4"/>
  <c r="O42" i="4"/>
  <c r="Q42" i="4"/>
  <c r="S42" i="4"/>
  <c r="U42" i="4"/>
  <c r="W42" i="4"/>
  <c r="Y42" i="4"/>
  <c r="AA42" i="4"/>
  <c r="AC42" i="4"/>
  <c r="C43" i="4"/>
  <c r="E43" i="4"/>
  <c r="I43" i="4"/>
  <c r="K43" i="4"/>
  <c r="M43" i="4"/>
  <c r="O43" i="4"/>
  <c r="Q43" i="4"/>
  <c r="S43" i="4"/>
  <c r="U43" i="4"/>
  <c r="W43" i="4"/>
  <c r="Y43" i="4"/>
  <c r="AA43" i="4"/>
  <c r="AC43" i="4"/>
  <c r="C44" i="4"/>
  <c r="E44" i="4"/>
  <c r="I44" i="4"/>
  <c r="K44" i="4"/>
  <c r="M44" i="4"/>
  <c r="O44" i="4"/>
  <c r="Q44" i="4"/>
  <c r="S44" i="4"/>
  <c r="U44" i="4"/>
  <c r="W44" i="4"/>
  <c r="Y44" i="4"/>
  <c r="AA44" i="4"/>
  <c r="AC44" i="4"/>
  <c r="C45" i="4"/>
  <c r="E45" i="4"/>
  <c r="I45" i="4"/>
  <c r="K45" i="4"/>
  <c r="M45" i="4"/>
  <c r="O45" i="4"/>
  <c r="Q45" i="4"/>
  <c r="S45" i="4"/>
  <c r="U45" i="4"/>
  <c r="W45" i="4"/>
  <c r="Y45" i="4"/>
  <c r="AA45" i="4"/>
  <c r="AC45" i="4"/>
  <c r="C46" i="4"/>
  <c r="E46" i="4"/>
  <c r="I46" i="4"/>
  <c r="K46" i="4"/>
  <c r="M46" i="4"/>
  <c r="O46" i="4"/>
  <c r="Q46" i="4"/>
  <c r="S46" i="4"/>
  <c r="U46" i="4"/>
  <c r="W46" i="4"/>
  <c r="Y46" i="4"/>
  <c r="AA46" i="4"/>
  <c r="AC46" i="4"/>
  <c r="C47" i="4"/>
  <c r="E47" i="4"/>
  <c r="I47" i="4"/>
  <c r="K47" i="4"/>
  <c r="M47" i="4"/>
  <c r="O47" i="4"/>
  <c r="Q47" i="4"/>
  <c r="S47" i="4"/>
  <c r="U47" i="4"/>
  <c r="W47" i="4"/>
  <c r="Y47" i="4"/>
  <c r="AA47" i="4"/>
  <c r="AC47" i="4"/>
  <c r="C48" i="4"/>
  <c r="E48" i="4"/>
  <c r="I48" i="4"/>
  <c r="K48" i="4"/>
  <c r="M48" i="4"/>
  <c r="O48" i="4"/>
  <c r="Q48" i="4"/>
  <c r="S48" i="4"/>
  <c r="U48" i="4"/>
  <c r="W48" i="4"/>
  <c r="Y48" i="4"/>
  <c r="AA48" i="4"/>
  <c r="AC48" i="4"/>
  <c r="C49" i="4"/>
  <c r="E49" i="4"/>
  <c r="I49" i="4"/>
  <c r="K49" i="4"/>
  <c r="M49" i="4"/>
  <c r="O49" i="4"/>
  <c r="Q49" i="4"/>
  <c r="S49" i="4"/>
  <c r="U49" i="4"/>
  <c r="W49" i="4"/>
  <c r="Y49" i="4"/>
  <c r="AA49" i="4"/>
  <c r="AC49" i="4"/>
  <c r="C50" i="4"/>
  <c r="E50" i="4"/>
  <c r="I50" i="4"/>
  <c r="K50" i="4"/>
  <c r="M50" i="4"/>
  <c r="O50" i="4"/>
  <c r="Q50" i="4"/>
  <c r="S50" i="4"/>
  <c r="U50" i="4"/>
  <c r="W50" i="4"/>
  <c r="Y50" i="4"/>
  <c r="AA50" i="4"/>
  <c r="AC50" i="4"/>
  <c r="C51" i="4"/>
  <c r="E51" i="4"/>
  <c r="I51" i="4"/>
  <c r="K51" i="4"/>
  <c r="M51" i="4"/>
  <c r="O51" i="4"/>
  <c r="Q51" i="4"/>
  <c r="S51" i="4"/>
  <c r="U51" i="4"/>
  <c r="W51" i="4"/>
  <c r="Y51" i="4"/>
  <c r="AA51" i="4"/>
  <c r="AC51" i="4"/>
  <c r="C52" i="4"/>
  <c r="E52" i="4"/>
  <c r="I52" i="4"/>
  <c r="K52" i="4"/>
  <c r="M52" i="4"/>
  <c r="O52" i="4"/>
  <c r="Q52" i="4"/>
  <c r="S52" i="4"/>
  <c r="U52" i="4"/>
  <c r="W52" i="4"/>
  <c r="Y52" i="4"/>
  <c r="AA52" i="4"/>
  <c r="AC52" i="4"/>
  <c r="C53" i="4"/>
  <c r="E53" i="4"/>
  <c r="I53" i="4"/>
  <c r="K53" i="4"/>
  <c r="M53" i="4"/>
  <c r="O53" i="4"/>
  <c r="Q53" i="4"/>
  <c r="S53" i="4"/>
  <c r="U53" i="4"/>
  <c r="W53" i="4"/>
  <c r="Y53" i="4"/>
  <c r="AA53" i="4"/>
  <c r="AC53" i="4"/>
  <c r="C54" i="4"/>
  <c r="E54" i="4"/>
  <c r="I54" i="4"/>
  <c r="K54" i="4"/>
  <c r="M54" i="4"/>
  <c r="O54" i="4"/>
  <c r="Q54" i="4"/>
  <c r="S54" i="4"/>
  <c r="U54" i="4"/>
  <c r="W54" i="4"/>
  <c r="Y54" i="4"/>
  <c r="AA54" i="4"/>
  <c r="AC54" i="4"/>
  <c r="C55" i="4"/>
  <c r="E55" i="4"/>
  <c r="I55" i="4"/>
  <c r="K55" i="4"/>
  <c r="M55" i="4"/>
  <c r="O55" i="4"/>
  <c r="Q55" i="4"/>
  <c r="S55" i="4"/>
  <c r="U55" i="4"/>
  <c r="W55" i="4"/>
  <c r="Y55" i="4"/>
  <c r="AA55" i="4"/>
  <c r="AC55" i="4"/>
  <c r="C56" i="4"/>
  <c r="E56" i="4"/>
  <c r="I56" i="4"/>
  <c r="K56" i="4"/>
  <c r="M56" i="4"/>
  <c r="O56" i="4"/>
  <c r="Q56" i="4"/>
  <c r="S56" i="4"/>
  <c r="U56" i="4"/>
  <c r="W56" i="4"/>
  <c r="Y56" i="4"/>
  <c r="AA56" i="4"/>
  <c r="AC56" i="4"/>
  <c r="C57" i="4"/>
  <c r="E57" i="4"/>
  <c r="I57" i="4"/>
  <c r="K57" i="4"/>
  <c r="M57" i="4"/>
  <c r="O57" i="4"/>
  <c r="Q57" i="4"/>
  <c r="S57" i="4"/>
  <c r="U57" i="4"/>
  <c r="W57" i="4"/>
  <c r="Y57" i="4"/>
  <c r="AA57" i="4"/>
  <c r="AC57" i="4"/>
  <c r="C58" i="4"/>
  <c r="E58" i="4"/>
  <c r="I58" i="4"/>
  <c r="K58" i="4"/>
  <c r="M58" i="4"/>
  <c r="O58" i="4"/>
  <c r="Q58" i="4"/>
  <c r="S58" i="4"/>
  <c r="U58" i="4"/>
  <c r="W58" i="4"/>
  <c r="Y58" i="4"/>
  <c r="AA58" i="4"/>
  <c r="AC58" i="4"/>
  <c r="C59" i="4"/>
  <c r="E59" i="4"/>
  <c r="I59" i="4"/>
  <c r="K59" i="4"/>
  <c r="M59" i="4"/>
  <c r="O59" i="4"/>
  <c r="Q59" i="4"/>
  <c r="S59" i="4"/>
  <c r="U59" i="4"/>
  <c r="W59" i="4"/>
  <c r="Y59" i="4"/>
  <c r="AA59" i="4"/>
  <c r="AC59" i="4"/>
  <c r="C60" i="4"/>
  <c r="E60" i="4"/>
  <c r="I60" i="4"/>
  <c r="K60" i="4"/>
  <c r="M60" i="4"/>
  <c r="O60" i="4"/>
  <c r="Q60" i="4"/>
  <c r="S60" i="4"/>
  <c r="U60" i="4"/>
  <c r="W60" i="4"/>
  <c r="Y60" i="4"/>
  <c r="AA60" i="4"/>
  <c r="AC60" i="4"/>
  <c r="C61" i="4"/>
  <c r="E61" i="4"/>
  <c r="I61" i="4"/>
  <c r="K61" i="4"/>
  <c r="M61" i="4"/>
  <c r="O61" i="4"/>
  <c r="Q61" i="4"/>
  <c r="S61" i="4"/>
  <c r="U61" i="4"/>
  <c r="W61" i="4"/>
  <c r="Y61" i="4"/>
  <c r="AA61" i="4"/>
  <c r="AC61" i="4"/>
  <c r="C62" i="4"/>
  <c r="E62" i="4"/>
  <c r="I62" i="4"/>
  <c r="K62" i="4"/>
  <c r="M62" i="4"/>
  <c r="O62" i="4"/>
  <c r="Q62" i="4"/>
  <c r="S62" i="4"/>
  <c r="U62" i="4"/>
  <c r="W62" i="4"/>
  <c r="Y62" i="4"/>
  <c r="AA62" i="4"/>
  <c r="AC62" i="4"/>
  <c r="C63" i="4"/>
  <c r="E63" i="4"/>
  <c r="I63" i="4"/>
  <c r="K63" i="4"/>
  <c r="M63" i="4"/>
  <c r="O63" i="4"/>
  <c r="Q63" i="4"/>
  <c r="S63" i="4"/>
  <c r="U63" i="4"/>
  <c r="W63" i="4"/>
  <c r="Y63" i="4"/>
  <c r="AA63" i="4"/>
  <c r="AC63" i="4"/>
  <c r="C64" i="4"/>
  <c r="E64" i="4"/>
  <c r="I64" i="4"/>
  <c r="K64" i="4"/>
  <c r="M64" i="4"/>
  <c r="O64" i="4"/>
  <c r="Q64" i="4"/>
  <c r="S64" i="4"/>
  <c r="U64" i="4"/>
  <c r="W64" i="4"/>
  <c r="Y64" i="4"/>
  <c r="AA64" i="4"/>
  <c r="AC64" i="4"/>
  <c r="C65" i="4"/>
  <c r="E65" i="4"/>
  <c r="G65" i="4"/>
  <c r="I65" i="4"/>
  <c r="K65" i="4"/>
  <c r="M65" i="4"/>
  <c r="O65" i="4"/>
  <c r="Q65" i="4"/>
  <c r="S65" i="4"/>
  <c r="U65" i="4"/>
  <c r="W65" i="4"/>
  <c r="Y65" i="4"/>
  <c r="AA65" i="4"/>
  <c r="AC65" i="4"/>
  <c r="C66" i="4"/>
  <c r="E66" i="4"/>
  <c r="G66" i="4"/>
  <c r="I66" i="4"/>
  <c r="K66" i="4"/>
  <c r="M66" i="4"/>
  <c r="O66" i="4"/>
  <c r="Q66" i="4"/>
  <c r="S66" i="4"/>
  <c r="U66" i="4"/>
  <c r="W66" i="4"/>
  <c r="Y66" i="4"/>
  <c r="AA66" i="4"/>
  <c r="AC66" i="4"/>
  <c r="C67" i="4"/>
  <c r="E67" i="4"/>
  <c r="G67" i="4"/>
  <c r="I67" i="4"/>
  <c r="K67" i="4"/>
  <c r="M67" i="4"/>
  <c r="O67" i="4"/>
  <c r="Q67" i="4"/>
  <c r="S67" i="4"/>
  <c r="U67" i="4"/>
  <c r="W67" i="4"/>
  <c r="Y67" i="4"/>
  <c r="AA67" i="4"/>
  <c r="AC67" i="4"/>
  <c r="C68" i="4"/>
  <c r="E68" i="4"/>
  <c r="G68" i="4"/>
  <c r="I68" i="4"/>
  <c r="K68" i="4"/>
  <c r="M68" i="4"/>
  <c r="O68" i="4"/>
  <c r="Q68" i="4"/>
  <c r="S68" i="4"/>
  <c r="U68" i="4"/>
  <c r="W68" i="4"/>
  <c r="Y68" i="4"/>
  <c r="AA68" i="4"/>
  <c r="AC68" i="4"/>
  <c r="C69" i="4"/>
  <c r="E69" i="4"/>
  <c r="G69" i="4"/>
  <c r="I69" i="4"/>
  <c r="K69" i="4"/>
  <c r="M69" i="4"/>
  <c r="O69" i="4"/>
  <c r="Q69" i="4"/>
  <c r="S69" i="4"/>
  <c r="U69" i="4"/>
  <c r="W69" i="4"/>
  <c r="Z75" i="4"/>
  <c r="Y69" i="4"/>
  <c r="AA69" i="4"/>
  <c r="AC69" i="4"/>
  <c r="C70" i="4"/>
  <c r="E70" i="4"/>
  <c r="F70" i="4"/>
  <c r="G70" i="4"/>
  <c r="I70" i="4"/>
  <c r="K70" i="4"/>
  <c r="M70" i="4"/>
  <c r="O70" i="4"/>
  <c r="Q70" i="4"/>
  <c r="S70" i="4"/>
  <c r="U70" i="4"/>
  <c r="W70" i="4"/>
  <c r="Y70" i="4"/>
  <c r="AA70" i="4"/>
  <c r="AB70" i="4"/>
  <c r="AC70" i="4"/>
  <c r="C71" i="4"/>
  <c r="E71" i="4"/>
  <c r="G71" i="4"/>
  <c r="I71" i="4"/>
  <c r="K71" i="4"/>
  <c r="M71" i="4"/>
  <c r="O71" i="4"/>
  <c r="Q71" i="4"/>
  <c r="S71" i="4"/>
  <c r="U71" i="4"/>
  <c r="W71" i="4"/>
  <c r="Y71" i="4"/>
  <c r="AA71" i="4"/>
  <c r="AC71" i="4"/>
  <c r="C72" i="4"/>
  <c r="E72" i="4"/>
  <c r="F72" i="4"/>
  <c r="G72" i="4"/>
  <c r="I72" i="4"/>
  <c r="K72" i="4"/>
  <c r="M72" i="4"/>
  <c r="O72" i="4"/>
  <c r="Q72" i="4"/>
  <c r="S72" i="4"/>
  <c r="U72" i="4"/>
  <c r="W72" i="4"/>
  <c r="Y72" i="4"/>
  <c r="AA72" i="4"/>
  <c r="AC72" i="4"/>
  <c r="B75" i="4"/>
  <c r="D75" i="4"/>
  <c r="F75" i="4"/>
  <c r="H75" i="4"/>
  <c r="J75" i="4"/>
  <c r="L75" i="4"/>
  <c r="N75" i="4"/>
  <c r="P75" i="4"/>
  <c r="R75" i="4"/>
  <c r="T75" i="4"/>
  <c r="V75" i="4"/>
  <c r="X75" i="4"/>
  <c r="AB75" i="4"/>
  <c r="M12" i="6"/>
  <c r="O12" i="6"/>
  <c r="Y12" i="7"/>
  <c r="AE12" i="80"/>
  <c r="AA12" i="80"/>
  <c r="C12" i="92"/>
  <c r="B81" i="4"/>
  <c r="W1" i="6"/>
  <c r="D7" i="6"/>
  <c r="F7" i="6"/>
  <c r="H7" i="6"/>
  <c r="I12" i="6"/>
  <c r="J7" i="6"/>
  <c r="L7" i="6"/>
  <c r="N7" i="6"/>
  <c r="P7" i="6"/>
  <c r="R7" i="6"/>
  <c r="T7" i="6"/>
  <c r="U12" i="6"/>
  <c r="V7" i="6"/>
  <c r="W12" i="6"/>
  <c r="X7" i="6"/>
  <c r="Z7" i="6"/>
  <c r="AB7" i="6"/>
  <c r="AD7" i="6"/>
  <c r="AE12" i="6"/>
  <c r="AF7" i="6"/>
  <c r="D8" i="6"/>
  <c r="F8" i="6"/>
  <c r="H8" i="6"/>
  <c r="J8" i="6"/>
  <c r="L8" i="6"/>
  <c r="N8" i="6"/>
  <c r="P8" i="6"/>
  <c r="R8" i="6"/>
  <c r="T8" i="6"/>
  <c r="V8" i="6"/>
  <c r="X8" i="6"/>
  <c r="Z8" i="6"/>
  <c r="AB8" i="6"/>
  <c r="AD8" i="6"/>
  <c r="AF8" i="6"/>
  <c r="D9" i="6"/>
  <c r="F9" i="6"/>
  <c r="H9" i="6"/>
  <c r="J9" i="6"/>
  <c r="L9" i="6"/>
  <c r="N9" i="6"/>
  <c r="P9" i="6"/>
  <c r="R9" i="6"/>
  <c r="T9" i="6"/>
  <c r="V9" i="6"/>
  <c r="X9" i="6"/>
  <c r="Z9" i="6"/>
  <c r="AB9" i="6"/>
  <c r="AD9" i="6"/>
  <c r="AF9" i="6"/>
  <c r="D10" i="6"/>
  <c r="F10" i="6"/>
  <c r="H10" i="6"/>
  <c r="J10" i="6"/>
  <c r="L10" i="6"/>
  <c r="N10" i="6"/>
  <c r="P10" i="6"/>
  <c r="R10" i="6"/>
  <c r="T10" i="6"/>
  <c r="V10" i="6"/>
  <c r="X10" i="6"/>
  <c r="Z10" i="6"/>
  <c r="AB10" i="6"/>
  <c r="AD10" i="6"/>
  <c r="AF10" i="6"/>
  <c r="D11" i="6"/>
  <c r="F11" i="6"/>
  <c r="H11" i="6"/>
  <c r="J11" i="6"/>
  <c r="L11" i="6"/>
  <c r="N11" i="6"/>
  <c r="P11" i="6"/>
  <c r="R11" i="6"/>
  <c r="T11" i="6"/>
  <c r="V11" i="6"/>
  <c r="X11" i="6"/>
  <c r="Z11" i="6"/>
  <c r="AB11" i="6"/>
  <c r="AD11" i="6"/>
  <c r="AF11" i="6"/>
  <c r="B12" i="6"/>
  <c r="D12" i="6"/>
  <c r="F12" i="6"/>
  <c r="H12" i="6"/>
  <c r="J12" i="6"/>
  <c r="L12" i="6"/>
  <c r="N12" i="6"/>
  <c r="P12" i="6"/>
  <c r="R12" i="6"/>
  <c r="T12" i="6"/>
  <c r="V12" i="6"/>
  <c r="X12" i="6"/>
  <c r="Z12" i="6"/>
  <c r="AB12" i="6"/>
  <c r="AD12" i="6"/>
  <c r="AF12" i="6"/>
  <c r="D14" i="6"/>
  <c r="F14" i="6"/>
  <c r="H14" i="6"/>
  <c r="L14" i="6"/>
  <c r="R14" i="6"/>
  <c r="T14" i="6"/>
  <c r="Z14" i="6"/>
  <c r="AB14" i="6"/>
  <c r="AD14" i="6"/>
  <c r="D15" i="6"/>
  <c r="F15" i="6"/>
  <c r="H15" i="6"/>
  <c r="L15" i="6"/>
  <c r="R15" i="6"/>
  <c r="T15" i="6"/>
  <c r="Z15" i="6"/>
  <c r="AB15" i="6"/>
  <c r="AD15" i="6"/>
  <c r="D16" i="6"/>
  <c r="F16" i="6"/>
  <c r="H16" i="6"/>
  <c r="L16" i="6"/>
  <c r="R16" i="6"/>
  <c r="T16" i="6"/>
  <c r="Z16" i="6"/>
  <c r="AB16" i="6"/>
  <c r="AD16" i="6"/>
  <c r="D17" i="6"/>
  <c r="F17" i="6"/>
  <c r="H17" i="6"/>
  <c r="L17" i="6"/>
  <c r="R17" i="6"/>
  <c r="T17" i="6"/>
  <c r="Z17" i="6"/>
  <c r="AB17" i="6"/>
  <c r="AD17" i="6"/>
  <c r="D18" i="6"/>
  <c r="F18" i="6"/>
  <c r="H18" i="6"/>
  <c r="L18" i="6"/>
  <c r="R18" i="6"/>
  <c r="T18" i="6"/>
  <c r="Z18" i="6"/>
  <c r="AB18" i="6"/>
  <c r="AD18" i="6"/>
  <c r="D19" i="6"/>
  <c r="F19" i="6"/>
  <c r="H19" i="6"/>
  <c r="L19" i="6"/>
  <c r="R19" i="6"/>
  <c r="T19" i="6"/>
  <c r="Z19" i="6"/>
  <c r="AB19" i="6"/>
  <c r="AD19" i="6"/>
  <c r="D20" i="6"/>
  <c r="F20" i="6"/>
  <c r="H20" i="6"/>
  <c r="L20" i="6"/>
  <c r="R20" i="6"/>
  <c r="T20" i="6"/>
  <c r="Z20" i="6"/>
  <c r="AB20" i="6"/>
  <c r="AD20" i="6"/>
  <c r="B21" i="6"/>
  <c r="D21" i="6"/>
  <c r="F21" i="6"/>
  <c r="H21" i="6"/>
  <c r="I21" i="6"/>
  <c r="J21" i="6"/>
  <c r="L21" i="6"/>
  <c r="M21" i="6"/>
  <c r="N21" i="6"/>
  <c r="O21" i="6"/>
  <c r="P21" i="6"/>
  <c r="R21" i="6"/>
  <c r="T21" i="6"/>
  <c r="Z21" i="6"/>
  <c r="AB21" i="6"/>
  <c r="AD21" i="6"/>
  <c r="AE21" i="6"/>
  <c r="AF21" i="6"/>
  <c r="D22" i="6"/>
  <c r="F22" i="6"/>
  <c r="H22" i="6"/>
  <c r="L22" i="6"/>
  <c r="R22" i="6"/>
  <c r="T22" i="6"/>
  <c r="Z22" i="6"/>
  <c r="AB22" i="6"/>
  <c r="AD22" i="6"/>
  <c r="D23" i="6"/>
  <c r="F23" i="6"/>
  <c r="H23" i="6"/>
  <c r="L23" i="6"/>
  <c r="R23" i="6"/>
  <c r="T23" i="6"/>
  <c r="Z23" i="6"/>
  <c r="AB23" i="6"/>
  <c r="AD23" i="6"/>
  <c r="D24" i="6"/>
  <c r="F24" i="6"/>
  <c r="H24" i="6"/>
  <c r="L24" i="6"/>
  <c r="R24" i="6"/>
  <c r="T24" i="6"/>
  <c r="Z24" i="6"/>
  <c r="AB24" i="6"/>
  <c r="AD24" i="6"/>
  <c r="D25" i="6"/>
  <c r="F25" i="6"/>
  <c r="H25" i="6"/>
  <c r="L25" i="6"/>
  <c r="R25" i="6"/>
  <c r="T25" i="6"/>
  <c r="Z25" i="6"/>
  <c r="AB25" i="6"/>
  <c r="AD25" i="6"/>
  <c r="B26" i="6"/>
  <c r="D26" i="6"/>
  <c r="F26" i="6"/>
  <c r="H26" i="6"/>
  <c r="I26" i="6"/>
  <c r="J26" i="6"/>
  <c r="L26" i="6"/>
  <c r="M26" i="6"/>
  <c r="N26" i="6"/>
  <c r="O26" i="6"/>
  <c r="P26" i="6"/>
  <c r="R26" i="6"/>
  <c r="T26" i="6"/>
  <c r="Z26" i="6"/>
  <c r="AB26" i="6"/>
  <c r="AD26" i="6"/>
  <c r="AE26" i="6"/>
  <c r="AF26" i="6"/>
  <c r="D27" i="6"/>
  <c r="F27" i="6"/>
  <c r="H27" i="6"/>
  <c r="L27" i="6"/>
  <c r="R27" i="6"/>
  <c r="T27" i="6"/>
  <c r="Z27" i="6"/>
  <c r="AB27" i="6"/>
  <c r="AD27" i="6"/>
  <c r="D28" i="6"/>
  <c r="F28" i="6"/>
  <c r="H28" i="6"/>
  <c r="L28" i="6"/>
  <c r="R28" i="6"/>
  <c r="T28" i="6"/>
  <c r="Z28" i="6"/>
  <c r="AB28" i="6"/>
  <c r="AD28" i="6"/>
  <c r="D29" i="6"/>
  <c r="F29" i="6"/>
  <c r="H29" i="6"/>
  <c r="L29" i="6"/>
  <c r="R29" i="6"/>
  <c r="T29" i="6"/>
  <c r="Z29" i="6"/>
  <c r="AB29" i="6"/>
  <c r="AD29" i="6"/>
  <c r="D30" i="6"/>
  <c r="F30" i="6"/>
  <c r="H30" i="6"/>
  <c r="L30" i="6"/>
  <c r="R30" i="6"/>
  <c r="T30" i="6"/>
  <c r="Z30" i="6"/>
  <c r="AB30" i="6"/>
  <c r="AD30" i="6"/>
  <c r="B31" i="6"/>
  <c r="D31" i="6"/>
  <c r="F31" i="6"/>
  <c r="H31" i="6"/>
  <c r="I31" i="6"/>
  <c r="J31" i="6"/>
  <c r="L31" i="6"/>
  <c r="M31" i="6"/>
  <c r="N31" i="6"/>
  <c r="O31" i="6"/>
  <c r="P31" i="6"/>
  <c r="R31" i="6"/>
  <c r="T31" i="6"/>
  <c r="Z31" i="6"/>
  <c r="AB31" i="6"/>
  <c r="AD31" i="6"/>
  <c r="AE31" i="6"/>
  <c r="AF31" i="6"/>
  <c r="D32" i="6"/>
  <c r="F32" i="6"/>
  <c r="H32" i="6"/>
  <c r="L32" i="6"/>
  <c r="R32" i="6"/>
  <c r="T32" i="6"/>
  <c r="Z32" i="6"/>
  <c r="AB32" i="6"/>
  <c r="AD32" i="6"/>
  <c r="D33" i="6"/>
  <c r="F33" i="6"/>
  <c r="H33" i="6"/>
  <c r="L33" i="6"/>
  <c r="R33" i="6"/>
  <c r="T33" i="6"/>
  <c r="Z33" i="6"/>
  <c r="AB33" i="6"/>
  <c r="AD33" i="6"/>
  <c r="B34" i="6"/>
  <c r="D34" i="6"/>
  <c r="F34" i="6"/>
  <c r="H34" i="6"/>
  <c r="I34" i="6"/>
  <c r="J34" i="6"/>
  <c r="L34" i="6"/>
  <c r="M34" i="6"/>
  <c r="N34" i="6"/>
  <c r="O34" i="6"/>
  <c r="P34" i="6"/>
  <c r="R34" i="6"/>
  <c r="T34" i="6"/>
  <c r="Z34" i="6"/>
  <c r="AB34" i="6"/>
  <c r="AD34" i="6"/>
  <c r="AE34" i="6"/>
  <c r="AF34" i="6"/>
  <c r="D35" i="6"/>
  <c r="F35" i="6"/>
  <c r="H35" i="6"/>
  <c r="L35" i="6"/>
  <c r="R35" i="6"/>
  <c r="T35" i="6"/>
  <c r="Z35" i="6"/>
  <c r="AB35" i="6"/>
  <c r="AD35" i="6"/>
  <c r="D36" i="6"/>
  <c r="F36" i="6"/>
  <c r="H36" i="6"/>
  <c r="L36" i="6"/>
  <c r="R36" i="6"/>
  <c r="T36" i="6"/>
  <c r="Z36" i="6"/>
  <c r="AB36" i="6"/>
  <c r="AD36" i="6"/>
  <c r="D37" i="6"/>
  <c r="F37" i="6"/>
  <c r="H37" i="6"/>
  <c r="L37" i="6"/>
  <c r="R37" i="6"/>
  <c r="T37" i="6"/>
  <c r="Z37" i="6"/>
  <c r="AB37" i="6"/>
  <c r="AD37" i="6"/>
  <c r="D38" i="6"/>
  <c r="F38" i="6"/>
  <c r="H38" i="6"/>
  <c r="L38" i="6"/>
  <c r="R38" i="6"/>
  <c r="T38" i="6"/>
  <c r="Z38" i="6"/>
  <c r="AB38" i="6"/>
  <c r="AD38" i="6"/>
  <c r="D39" i="6"/>
  <c r="F39" i="6"/>
  <c r="H39" i="6"/>
  <c r="L39" i="6"/>
  <c r="R39" i="6"/>
  <c r="T39" i="6"/>
  <c r="Z39" i="6"/>
  <c r="AB39" i="6"/>
  <c r="AD39" i="6"/>
  <c r="D40" i="6"/>
  <c r="F40" i="6"/>
  <c r="H40" i="6"/>
  <c r="L40" i="6"/>
  <c r="R40" i="6"/>
  <c r="T40" i="6"/>
  <c r="Z40" i="6"/>
  <c r="AB40" i="6"/>
  <c r="AD40" i="6"/>
  <c r="B41" i="6"/>
  <c r="D41" i="6"/>
  <c r="F41" i="6"/>
  <c r="H41" i="6"/>
  <c r="I41" i="6"/>
  <c r="J41" i="6"/>
  <c r="L41" i="6"/>
  <c r="M41" i="6"/>
  <c r="N41" i="6"/>
  <c r="O41" i="6"/>
  <c r="P41" i="6"/>
  <c r="R41" i="6"/>
  <c r="T41" i="6"/>
  <c r="Z41" i="6"/>
  <c r="AB41" i="6"/>
  <c r="AD41" i="6"/>
  <c r="AE41" i="6"/>
  <c r="AF41" i="6"/>
  <c r="D42" i="6"/>
  <c r="F42" i="6"/>
  <c r="H42" i="6"/>
  <c r="L42" i="6"/>
  <c r="R42" i="6"/>
  <c r="T42" i="6"/>
  <c r="Z42" i="6"/>
  <c r="AB42" i="6"/>
  <c r="AD42" i="6"/>
  <c r="D43" i="6"/>
  <c r="F43" i="6"/>
  <c r="H43" i="6"/>
  <c r="L43" i="6"/>
  <c r="R43" i="6"/>
  <c r="T43" i="6"/>
  <c r="Z43" i="6"/>
  <c r="AB43" i="6"/>
  <c r="AD43" i="6"/>
  <c r="D44" i="6"/>
  <c r="F44" i="6"/>
  <c r="H44" i="6"/>
  <c r="L44" i="6"/>
  <c r="R44" i="6"/>
  <c r="T44" i="6"/>
  <c r="Z44" i="6"/>
  <c r="AB44" i="6"/>
  <c r="AD44" i="6"/>
  <c r="D45" i="6"/>
  <c r="F45" i="6"/>
  <c r="H45" i="6"/>
  <c r="L45" i="6"/>
  <c r="R45" i="6"/>
  <c r="T45" i="6"/>
  <c r="Z45" i="6"/>
  <c r="AB45" i="6"/>
  <c r="AD45" i="6"/>
  <c r="D46" i="6"/>
  <c r="F46" i="6"/>
  <c r="H46" i="6"/>
  <c r="L46" i="6"/>
  <c r="R46" i="6"/>
  <c r="T46" i="6"/>
  <c r="Z46" i="6"/>
  <c r="AB46" i="6"/>
  <c r="AD46" i="6"/>
  <c r="B47" i="6"/>
  <c r="D47" i="6"/>
  <c r="F47" i="6"/>
  <c r="H47" i="6"/>
  <c r="I47" i="6"/>
  <c r="J47" i="6"/>
  <c r="L47" i="6"/>
  <c r="M47" i="6"/>
  <c r="N47" i="6"/>
  <c r="O47" i="6"/>
  <c r="P47" i="6"/>
  <c r="R47" i="6"/>
  <c r="T47" i="6"/>
  <c r="Z47" i="6"/>
  <c r="AB47" i="6"/>
  <c r="AD47" i="6"/>
  <c r="AE47" i="6"/>
  <c r="AF47" i="6"/>
  <c r="D48" i="6"/>
  <c r="F48" i="6"/>
  <c r="H48" i="6"/>
  <c r="L48" i="6"/>
  <c r="R48" i="6"/>
  <c r="T48" i="6"/>
  <c r="Z48" i="6"/>
  <c r="AB48" i="6"/>
  <c r="AD48" i="6"/>
  <c r="D49" i="6"/>
  <c r="F49" i="6"/>
  <c r="H49" i="6"/>
  <c r="L49" i="6"/>
  <c r="R49" i="6"/>
  <c r="T49" i="6"/>
  <c r="Z49" i="6"/>
  <c r="AB49" i="6"/>
  <c r="AD49" i="6"/>
  <c r="B50" i="6"/>
  <c r="D50" i="6"/>
  <c r="F50" i="6"/>
  <c r="H50" i="6"/>
  <c r="I50" i="6"/>
  <c r="J50" i="6"/>
  <c r="L50" i="6"/>
  <c r="M50" i="6"/>
  <c r="N50" i="6"/>
  <c r="O50" i="6"/>
  <c r="P50" i="6"/>
  <c r="R50" i="6"/>
  <c r="T50" i="6"/>
  <c r="Z50" i="6"/>
  <c r="AB50" i="6"/>
  <c r="AD50" i="6"/>
  <c r="AE50" i="6"/>
  <c r="AF50" i="6"/>
  <c r="D51" i="6"/>
  <c r="F51" i="6"/>
  <c r="H51" i="6"/>
  <c r="L51" i="6"/>
  <c r="R51" i="6"/>
  <c r="T51" i="6"/>
  <c r="Z51" i="6"/>
  <c r="AB51" i="6"/>
  <c r="AD51" i="6"/>
  <c r="D52" i="6"/>
  <c r="F52" i="6"/>
  <c r="H52" i="6"/>
  <c r="L52" i="6"/>
  <c r="R52" i="6"/>
  <c r="T52" i="6"/>
  <c r="Z52" i="6"/>
  <c r="AB52" i="6"/>
  <c r="AD52" i="6"/>
  <c r="D53" i="6"/>
  <c r="F53" i="6"/>
  <c r="H53" i="6"/>
  <c r="L53" i="6"/>
  <c r="R53" i="6"/>
  <c r="T53" i="6"/>
  <c r="Z53" i="6"/>
  <c r="AB53" i="6"/>
  <c r="AD53" i="6"/>
  <c r="B54" i="6"/>
  <c r="D54" i="6"/>
  <c r="F54" i="6"/>
  <c r="H54" i="6"/>
  <c r="I54" i="6"/>
  <c r="J54" i="6"/>
  <c r="L54" i="6"/>
  <c r="M54" i="6"/>
  <c r="N54" i="6"/>
  <c r="O54" i="6"/>
  <c r="P54" i="6"/>
  <c r="R54" i="6"/>
  <c r="T54" i="6"/>
  <c r="Z54" i="6"/>
  <c r="AB54" i="6"/>
  <c r="AD54" i="6"/>
  <c r="AE54" i="6"/>
  <c r="AF54" i="6"/>
  <c r="D55" i="6"/>
  <c r="F55" i="6"/>
  <c r="H55" i="6"/>
  <c r="L55" i="6"/>
  <c r="R55" i="6"/>
  <c r="T55" i="6"/>
  <c r="Z55" i="6"/>
  <c r="AB55" i="6"/>
  <c r="AD55" i="6"/>
  <c r="D56" i="6"/>
  <c r="F56" i="6"/>
  <c r="H56" i="6"/>
  <c r="L56" i="6"/>
  <c r="R56" i="6"/>
  <c r="T56" i="6"/>
  <c r="Z56" i="6"/>
  <c r="AB56" i="6"/>
  <c r="AD56" i="6"/>
  <c r="D57" i="6"/>
  <c r="F57" i="6"/>
  <c r="H57" i="6"/>
  <c r="L57" i="6"/>
  <c r="R57" i="6"/>
  <c r="T57" i="6"/>
  <c r="Z57" i="6"/>
  <c r="AB57" i="6"/>
  <c r="AD57" i="6"/>
  <c r="D58" i="6"/>
  <c r="F58" i="6"/>
  <c r="H58" i="6"/>
  <c r="L58" i="6"/>
  <c r="R58" i="6"/>
  <c r="T58" i="6"/>
  <c r="Z58" i="6"/>
  <c r="AB58" i="6"/>
  <c r="AD58" i="6"/>
  <c r="D59" i="6"/>
  <c r="F59" i="6"/>
  <c r="H59" i="6"/>
  <c r="L59" i="6"/>
  <c r="R59" i="6"/>
  <c r="T59" i="6"/>
  <c r="Z59" i="6"/>
  <c r="AB59" i="6"/>
  <c r="AD59" i="6"/>
  <c r="D60" i="6"/>
  <c r="F60" i="6"/>
  <c r="H60" i="6"/>
  <c r="L60" i="6"/>
  <c r="R60" i="6"/>
  <c r="T60" i="6"/>
  <c r="Z60" i="6"/>
  <c r="AB60" i="6"/>
  <c r="AD60" i="6"/>
  <c r="D61" i="6"/>
  <c r="F61" i="6"/>
  <c r="H61" i="6"/>
  <c r="L61" i="6"/>
  <c r="R61" i="6"/>
  <c r="T61" i="6"/>
  <c r="Z61" i="6"/>
  <c r="AB61" i="6"/>
  <c r="AD61" i="6"/>
  <c r="B62" i="6"/>
  <c r="D62" i="6"/>
  <c r="F62" i="6"/>
  <c r="H62" i="6"/>
  <c r="I62" i="6"/>
  <c r="J62" i="6"/>
  <c r="L62" i="6"/>
  <c r="M62" i="6"/>
  <c r="N62" i="6"/>
  <c r="O62" i="6"/>
  <c r="P62" i="6"/>
  <c r="R62" i="6"/>
  <c r="T62" i="6"/>
  <c r="Z62" i="6"/>
  <c r="AB62" i="6"/>
  <c r="AD62" i="6"/>
  <c r="AE62" i="6"/>
  <c r="AF62" i="6"/>
  <c r="D63" i="6"/>
  <c r="F63" i="6"/>
  <c r="H63" i="6"/>
  <c r="L63" i="6"/>
  <c r="R63" i="6"/>
  <c r="T63" i="6"/>
  <c r="Z63" i="6"/>
  <c r="AB63" i="6"/>
  <c r="AD63" i="6"/>
  <c r="D64" i="6"/>
  <c r="F64" i="6"/>
  <c r="H64" i="6"/>
  <c r="L64" i="6"/>
  <c r="R64" i="6"/>
  <c r="T64" i="6"/>
  <c r="Z64" i="6"/>
  <c r="AB64" i="6"/>
  <c r="AD64" i="6"/>
  <c r="B65" i="6"/>
  <c r="D65" i="6"/>
  <c r="F65" i="6"/>
  <c r="H65" i="6"/>
  <c r="I65" i="6"/>
  <c r="L65" i="6"/>
  <c r="M65" i="6"/>
  <c r="O65" i="6"/>
  <c r="R65" i="6"/>
  <c r="T65" i="6"/>
  <c r="Z65" i="6"/>
  <c r="AB65" i="6"/>
  <c r="AD65" i="6"/>
  <c r="D66" i="6"/>
  <c r="F66" i="6"/>
  <c r="H66" i="6"/>
  <c r="L66" i="6"/>
  <c r="R66" i="6"/>
  <c r="T66" i="6"/>
  <c r="Z66" i="6"/>
  <c r="AB66" i="6"/>
  <c r="AD66" i="6"/>
  <c r="D67" i="6"/>
  <c r="F67" i="6"/>
  <c r="H67" i="6"/>
  <c r="L67" i="6"/>
  <c r="R67" i="6"/>
  <c r="T67" i="6"/>
  <c r="Z67" i="6"/>
  <c r="AB67" i="6"/>
  <c r="AD67" i="6"/>
  <c r="D68" i="6"/>
  <c r="F68" i="6"/>
  <c r="H68" i="6"/>
  <c r="L68" i="6"/>
  <c r="R68" i="6"/>
  <c r="T68" i="6"/>
  <c r="Z68" i="6"/>
  <c r="AB68" i="6"/>
  <c r="AD68" i="6"/>
  <c r="D69" i="6"/>
  <c r="F69" i="6"/>
  <c r="H69" i="6"/>
  <c r="L69" i="6"/>
  <c r="R69" i="6"/>
  <c r="T69" i="6"/>
  <c r="Z69" i="6"/>
  <c r="AB69" i="6"/>
  <c r="AD69" i="6"/>
  <c r="B70" i="6"/>
  <c r="D70" i="6"/>
  <c r="F70" i="6"/>
  <c r="H70" i="6"/>
  <c r="I70" i="6"/>
  <c r="L70" i="6"/>
  <c r="M70" i="6"/>
  <c r="O70" i="6"/>
  <c r="R70" i="6"/>
  <c r="T70" i="6"/>
  <c r="U70" i="6"/>
  <c r="W70" i="6"/>
  <c r="Z70" i="6"/>
  <c r="AB70" i="6"/>
  <c r="AD70" i="6"/>
  <c r="AE70" i="6"/>
  <c r="D71" i="6"/>
  <c r="F71" i="6"/>
  <c r="H71" i="6"/>
  <c r="L71" i="6"/>
  <c r="R71" i="6"/>
  <c r="T71" i="6"/>
  <c r="Z71" i="6"/>
  <c r="AB71" i="6"/>
  <c r="AD71" i="6"/>
  <c r="B72" i="6"/>
  <c r="D72" i="6"/>
  <c r="F72" i="6"/>
  <c r="H72" i="6"/>
  <c r="I72" i="6"/>
  <c r="L72" i="6"/>
  <c r="M72" i="6"/>
  <c r="P72" i="6"/>
  <c r="R72" i="6"/>
  <c r="T72" i="6"/>
  <c r="V72" i="6"/>
  <c r="Z72" i="6"/>
  <c r="AB72" i="6"/>
  <c r="AD72" i="6"/>
  <c r="AE72" i="6"/>
  <c r="B75" i="6"/>
  <c r="C75" i="6"/>
  <c r="E75" i="6"/>
  <c r="G75" i="6"/>
  <c r="I75" i="6"/>
  <c r="K75" i="6"/>
  <c r="M75" i="6"/>
  <c r="O75" i="6"/>
  <c r="Q75" i="6"/>
  <c r="S75" i="6"/>
  <c r="U75" i="6"/>
  <c r="W75" i="6"/>
  <c r="Y75" i="6"/>
  <c r="AA75" i="6"/>
  <c r="AC75" i="6"/>
  <c r="AE75" i="6"/>
  <c r="AG2" i="7"/>
  <c r="C12" i="7"/>
  <c r="D7" i="7"/>
  <c r="E12" i="7"/>
  <c r="F7" i="7"/>
  <c r="H7" i="7"/>
  <c r="J7" i="7"/>
  <c r="L7" i="7"/>
  <c r="M12" i="7"/>
  <c r="N7" i="7"/>
  <c r="P7" i="7"/>
  <c r="R7" i="7"/>
  <c r="T7" i="7"/>
  <c r="V7" i="7"/>
  <c r="X7" i="7"/>
  <c r="Z7" i="7"/>
  <c r="AB7" i="7"/>
  <c r="AD7" i="7"/>
  <c r="AI12" i="7"/>
  <c r="AF7" i="7"/>
  <c r="AH7" i="7"/>
  <c r="AJ7" i="7"/>
  <c r="D8" i="7"/>
  <c r="F8" i="7"/>
  <c r="H8" i="7"/>
  <c r="J8" i="7"/>
  <c r="L8" i="7"/>
  <c r="N8" i="7"/>
  <c r="P8" i="7"/>
  <c r="R8" i="7"/>
  <c r="T8" i="7"/>
  <c r="V8" i="7"/>
  <c r="X8" i="7"/>
  <c r="Z8" i="7"/>
  <c r="AB8" i="7"/>
  <c r="AD8" i="7"/>
  <c r="AF8" i="7"/>
  <c r="AH8" i="7"/>
  <c r="AJ8" i="7"/>
  <c r="D9" i="7"/>
  <c r="F9" i="7"/>
  <c r="H9" i="7"/>
  <c r="J9" i="7"/>
  <c r="L9" i="7"/>
  <c r="N9" i="7"/>
  <c r="P9" i="7"/>
  <c r="R9" i="7"/>
  <c r="T9" i="7"/>
  <c r="V9" i="7"/>
  <c r="X9" i="7"/>
  <c r="Z9" i="7"/>
  <c r="AB9" i="7"/>
  <c r="AD9" i="7"/>
  <c r="AF9" i="7"/>
  <c r="AH9" i="7"/>
  <c r="AJ9" i="7"/>
  <c r="D10" i="7"/>
  <c r="F10" i="7"/>
  <c r="H10" i="7"/>
  <c r="J10" i="7"/>
  <c r="L10" i="7"/>
  <c r="N10" i="7"/>
  <c r="P10" i="7"/>
  <c r="R10" i="7"/>
  <c r="T10" i="7"/>
  <c r="V10" i="7"/>
  <c r="X10" i="7"/>
  <c r="Z10" i="7"/>
  <c r="AB10" i="7"/>
  <c r="AD10" i="7"/>
  <c r="AF10" i="7"/>
  <c r="AH10" i="7"/>
  <c r="AJ10" i="7"/>
  <c r="D11" i="7"/>
  <c r="F11" i="7"/>
  <c r="H11" i="7"/>
  <c r="J11" i="7"/>
  <c r="L11" i="7"/>
  <c r="N11" i="7"/>
  <c r="P11" i="7"/>
  <c r="R11" i="7"/>
  <c r="T11" i="7"/>
  <c r="V11" i="7"/>
  <c r="X11" i="7"/>
  <c r="Z11" i="7"/>
  <c r="AB11" i="7"/>
  <c r="AD11" i="7"/>
  <c r="AF11" i="7"/>
  <c r="AH11" i="7"/>
  <c r="AJ11" i="7"/>
  <c r="B12" i="7"/>
  <c r="D12" i="7"/>
  <c r="F12" i="7"/>
  <c r="H12" i="7"/>
  <c r="J12" i="7"/>
  <c r="L12" i="7"/>
  <c r="N12" i="7"/>
  <c r="P12" i="7"/>
  <c r="R12" i="7"/>
  <c r="T12" i="7"/>
  <c r="V12" i="7"/>
  <c r="X12" i="7"/>
  <c r="Z12" i="7"/>
  <c r="AB12" i="7"/>
  <c r="AD12" i="7"/>
  <c r="AE12" i="7"/>
  <c r="AF12" i="7"/>
  <c r="AH12" i="7"/>
  <c r="AJ12" i="7"/>
  <c r="H14" i="7"/>
  <c r="J14" i="7"/>
  <c r="L14" i="7"/>
  <c r="P14" i="7"/>
  <c r="R14" i="7"/>
  <c r="S70" i="7"/>
  <c r="S72" i="7"/>
  <c r="T14" i="7"/>
  <c r="V14" i="7"/>
  <c r="X14" i="7"/>
  <c r="Y21" i="7"/>
  <c r="Y26" i="7"/>
  <c r="Y31" i="7"/>
  <c r="Y62" i="7"/>
  <c r="Y65" i="7"/>
  <c r="Y54" i="7"/>
  <c r="Y50" i="7"/>
  <c r="Y34" i="7"/>
  <c r="Y41" i="7"/>
  <c r="Y47" i="7"/>
  <c r="Y70" i="7"/>
  <c r="Y72" i="7"/>
  <c r="Z14" i="7"/>
  <c r="AB14" i="7"/>
  <c r="AD14" i="7"/>
  <c r="AH14" i="7"/>
  <c r="H15" i="7"/>
  <c r="J15" i="7"/>
  <c r="L15" i="7"/>
  <c r="P15" i="7"/>
  <c r="R15" i="7"/>
  <c r="T15" i="7"/>
  <c r="V15" i="7"/>
  <c r="X15" i="7"/>
  <c r="Z15" i="7"/>
  <c r="AB15" i="7"/>
  <c r="AD15" i="7"/>
  <c r="AH15" i="7"/>
  <c r="H16" i="7"/>
  <c r="J16" i="7"/>
  <c r="L16" i="7"/>
  <c r="P16" i="7"/>
  <c r="R16" i="7"/>
  <c r="T16" i="7"/>
  <c r="V16" i="7"/>
  <c r="X16" i="7"/>
  <c r="Z16" i="7"/>
  <c r="AB16" i="7"/>
  <c r="AD16" i="7"/>
  <c r="AH16" i="7"/>
  <c r="H17" i="7"/>
  <c r="J17" i="7"/>
  <c r="L17" i="7"/>
  <c r="P17" i="7"/>
  <c r="R17" i="7"/>
  <c r="T17" i="7"/>
  <c r="V17" i="7"/>
  <c r="X17" i="7"/>
  <c r="Z17" i="7"/>
  <c r="AB17" i="7"/>
  <c r="AD17" i="7"/>
  <c r="AH17" i="7"/>
  <c r="H18" i="7"/>
  <c r="J18" i="7"/>
  <c r="L18" i="7"/>
  <c r="P18" i="7"/>
  <c r="R18" i="7"/>
  <c r="T18" i="7"/>
  <c r="V18" i="7"/>
  <c r="X18" i="7"/>
  <c r="Z18" i="7"/>
  <c r="AB18" i="7"/>
  <c r="AD18" i="7"/>
  <c r="AH18" i="7"/>
  <c r="H19" i="7"/>
  <c r="J19" i="7"/>
  <c r="L19" i="7"/>
  <c r="P19" i="7"/>
  <c r="R19" i="7"/>
  <c r="T19" i="7"/>
  <c r="V19" i="7"/>
  <c r="X19" i="7"/>
  <c r="Z19" i="7"/>
  <c r="AB19" i="7"/>
  <c r="AD19" i="7"/>
  <c r="AH19" i="7"/>
  <c r="H20" i="7"/>
  <c r="J20" i="7"/>
  <c r="L20" i="7"/>
  <c r="P20" i="7"/>
  <c r="R20" i="7"/>
  <c r="T20" i="7"/>
  <c r="V20" i="7"/>
  <c r="X20" i="7"/>
  <c r="Z20" i="7"/>
  <c r="AB20" i="7"/>
  <c r="AD20" i="7"/>
  <c r="AH20" i="7"/>
  <c r="B21" i="7"/>
  <c r="C21" i="7"/>
  <c r="E21" i="7"/>
  <c r="F21" i="7"/>
  <c r="H21" i="7"/>
  <c r="J21" i="7"/>
  <c r="L21" i="7"/>
  <c r="P21" i="7"/>
  <c r="R21" i="7"/>
  <c r="T21" i="7"/>
  <c r="V21" i="7"/>
  <c r="X21" i="7"/>
  <c r="Z21" i="7"/>
  <c r="AB21" i="7"/>
  <c r="AD21" i="7"/>
  <c r="AE21" i="7"/>
  <c r="AF21" i="7"/>
  <c r="AH21" i="7"/>
  <c r="AI21" i="7"/>
  <c r="AJ21" i="7"/>
  <c r="H22" i="7"/>
  <c r="J22" i="7"/>
  <c r="L22" i="7"/>
  <c r="P22" i="7"/>
  <c r="R22" i="7"/>
  <c r="T22" i="7"/>
  <c r="V22" i="7"/>
  <c r="X22" i="7"/>
  <c r="Z22" i="7"/>
  <c r="AB22" i="7"/>
  <c r="AD22" i="7"/>
  <c r="AH22" i="7"/>
  <c r="H23" i="7"/>
  <c r="J23" i="7"/>
  <c r="L23" i="7"/>
  <c r="P23" i="7"/>
  <c r="R23" i="7"/>
  <c r="T23" i="7"/>
  <c r="V23" i="7"/>
  <c r="X23" i="7"/>
  <c r="Z23" i="7"/>
  <c r="AB23" i="7"/>
  <c r="AD23" i="7"/>
  <c r="AH23" i="7"/>
  <c r="H24" i="7"/>
  <c r="J24" i="7"/>
  <c r="L24" i="7"/>
  <c r="P24" i="7"/>
  <c r="R24" i="7"/>
  <c r="T24" i="7"/>
  <c r="V24" i="7"/>
  <c r="X24" i="7"/>
  <c r="Z24" i="7"/>
  <c r="AB24" i="7"/>
  <c r="AD24" i="7"/>
  <c r="AH24" i="7"/>
  <c r="H25" i="7"/>
  <c r="J25" i="7"/>
  <c r="L25" i="7"/>
  <c r="P25" i="7"/>
  <c r="R25" i="7"/>
  <c r="T25" i="7"/>
  <c r="V25" i="7"/>
  <c r="X25" i="7"/>
  <c r="Z25" i="7"/>
  <c r="AB25" i="7"/>
  <c r="AD25" i="7"/>
  <c r="AH25" i="7"/>
  <c r="B26" i="7"/>
  <c r="C26" i="7"/>
  <c r="E26" i="7"/>
  <c r="F26" i="7"/>
  <c r="H26" i="7"/>
  <c r="J26" i="7"/>
  <c r="L26" i="7"/>
  <c r="P26" i="7"/>
  <c r="R26" i="7"/>
  <c r="T26" i="7"/>
  <c r="V26" i="7"/>
  <c r="X26" i="7"/>
  <c r="Z26" i="7"/>
  <c r="AB26" i="7"/>
  <c r="AD26" i="7"/>
  <c r="AE26" i="7"/>
  <c r="AF26" i="7"/>
  <c r="AH26" i="7"/>
  <c r="AI26" i="7"/>
  <c r="AJ26" i="7"/>
  <c r="H27" i="7"/>
  <c r="J27" i="7"/>
  <c r="L27" i="7"/>
  <c r="P27" i="7"/>
  <c r="R27" i="7"/>
  <c r="T27" i="7"/>
  <c r="V27" i="7"/>
  <c r="X27" i="7"/>
  <c r="Z27" i="7"/>
  <c r="AB27" i="7"/>
  <c r="AD27" i="7"/>
  <c r="AH27" i="7"/>
  <c r="H28" i="7"/>
  <c r="J28" i="7"/>
  <c r="L28" i="7"/>
  <c r="P28" i="7"/>
  <c r="R28" i="7"/>
  <c r="T28" i="7"/>
  <c r="V28" i="7"/>
  <c r="X28" i="7"/>
  <c r="Z28" i="7"/>
  <c r="AB28" i="7"/>
  <c r="AD28" i="7"/>
  <c r="AH28" i="7"/>
  <c r="H29" i="7"/>
  <c r="J29" i="7"/>
  <c r="L29" i="7"/>
  <c r="P29" i="7"/>
  <c r="R29" i="7"/>
  <c r="T29" i="7"/>
  <c r="V29" i="7"/>
  <c r="X29" i="7"/>
  <c r="Z29" i="7"/>
  <c r="AB29" i="7"/>
  <c r="AD29" i="7"/>
  <c r="AH29" i="7"/>
  <c r="H30" i="7"/>
  <c r="J30" i="7"/>
  <c r="L30" i="7"/>
  <c r="P30" i="7"/>
  <c r="R30" i="7"/>
  <c r="T30" i="7"/>
  <c r="V30" i="7"/>
  <c r="X30" i="7"/>
  <c r="Z30" i="7"/>
  <c r="AB30" i="7"/>
  <c r="AD30" i="7"/>
  <c r="AH30" i="7"/>
  <c r="B31" i="7"/>
  <c r="C31" i="7"/>
  <c r="E31" i="7"/>
  <c r="F31" i="7"/>
  <c r="H31" i="7"/>
  <c r="J31" i="7"/>
  <c r="L31" i="7"/>
  <c r="P31" i="7"/>
  <c r="R31" i="7"/>
  <c r="T31" i="7"/>
  <c r="V31" i="7"/>
  <c r="X31" i="7"/>
  <c r="Z31" i="7"/>
  <c r="AB31" i="7"/>
  <c r="AD31" i="7"/>
  <c r="AE31" i="7"/>
  <c r="AF31" i="7"/>
  <c r="AH31" i="7"/>
  <c r="AI31" i="7"/>
  <c r="AJ31" i="7"/>
  <c r="H32" i="7"/>
  <c r="J32" i="7"/>
  <c r="L32" i="7"/>
  <c r="P32" i="7"/>
  <c r="R32" i="7"/>
  <c r="T32" i="7"/>
  <c r="V32" i="7"/>
  <c r="X32" i="7"/>
  <c r="Z32" i="7"/>
  <c r="AB32" i="7"/>
  <c r="AD32" i="7"/>
  <c r="AH32" i="7"/>
  <c r="H33" i="7"/>
  <c r="J33" i="7"/>
  <c r="L33" i="7"/>
  <c r="P33" i="7"/>
  <c r="R33" i="7"/>
  <c r="T33" i="7"/>
  <c r="V33" i="7"/>
  <c r="X33" i="7"/>
  <c r="Z33" i="7"/>
  <c r="AB33" i="7"/>
  <c r="AD33" i="7"/>
  <c r="AH33" i="7"/>
  <c r="B34" i="7"/>
  <c r="C34" i="7"/>
  <c r="E34" i="7"/>
  <c r="F34" i="7"/>
  <c r="H34" i="7"/>
  <c r="J34" i="7"/>
  <c r="L34" i="7"/>
  <c r="P34" i="7"/>
  <c r="R34" i="7"/>
  <c r="T34" i="7"/>
  <c r="V34" i="7"/>
  <c r="X34" i="7"/>
  <c r="Z34" i="7"/>
  <c r="AB34" i="7"/>
  <c r="AD34" i="7"/>
  <c r="AE34" i="7"/>
  <c r="AF34" i="7"/>
  <c r="AH34" i="7"/>
  <c r="AI34" i="7"/>
  <c r="AJ34" i="7"/>
  <c r="H35" i="7"/>
  <c r="J35" i="7"/>
  <c r="L35" i="7"/>
  <c r="P35" i="7"/>
  <c r="R35" i="7"/>
  <c r="T35" i="7"/>
  <c r="V35" i="7"/>
  <c r="X35" i="7"/>
  <c r="Z35" i="7"/>
  <c r="AB35" i="7"/>
  <c r="AD35" i="7"/>
  <c r="AH35" i="7"/>
  <c r="H36" i="7"/>
  <c r="J36" i="7"/>
  <c r="L36" i="7"/>
  <c r="P36" i="7"/>
  <c r="R36" i="7"/>
  <c r="T36" i="7"/>
  <c r="V36" i="7"/>
  <c r="X36" i="7"/>
  <c r="Z36" i="7"/>
  <c r="AB36" i="7"/>
  <c r="AD36" i="7"/>
  <c r="AH36" i="7"/>
  <c r="H37" i="7"/>
  <c r="J37" i="7"/>
  <c r="L37" i="7"/>
  <c r="P37" i="7"/>
  <c r="R37" i="7"/>
  <c r="T37" i="7"/>
  <c r="V37" i="7"/>
  <c r="X37" i="7"/>
  <c r="Z37" i="7"/>
  <c r="AB37" i="7"/>
  <c r="AD37" i="7"/>
  <c r="AH37" i="7"/>
  <c r="H38" i="7"/>
  <c r="J38" i="7"/>
  <c r="L38" i="7"/>
  <c r="P38" i="7"/>
  <c r="R38" i="7"/>
  <c r="T38" i="7"/>
  <c r="V38" i="7"/>
  <c r="X38" i="7"/>
  <c r="Z38" i="7"/>
  <c r="AB38" i="7"/>
  <c r="AD38" i="7"/>
  <c r="AH38" i="7"/>
  <c r="H39" i="7"/>
  <c r="J39" i="7"/>
  <c r="L39" i="7"/>
  <c r="P39" i="7"/>
  <c r="R39" i="7"/>
  <c r="T39" i="7"/>
  <c r="V39" i="7"/>
  <c r="X39" i="7"/>
  <c r="Z39" i="7"/>
  <c r="AB39" i="7"/>
  <c r="AD39" i="7"/>
  <c r="AH39" i="7"/>
  <c r="H40" i="7"/>
  <c r="J40" i="7"/>
  <c r="L40" i="7"/>
  <c r="P40" i="7"/>
  <c r="R40" i="7"/>
  <c r="T40" i="7"/>
  <c r="V40" i="7"/>
  <c r="X40" i="7"/>
  <c r="Z40" i="7"/>
  <c r="AB40" i="7"/>
  <c r="AD40" i="7"/>
  <c r="AH40" i="7"/>
  <c r="B41" i="7"/>
  <c r="C41" i="7"/>
  <c r="E41" i="7"/>
  <c r="F41" i="7"/>
  <c r="H41" i="7"/>
  <c r="J41" i="7"/>
  <c r="L41" i="7"/>
  <c r="P41" i="7"/>
  <c r="R41" i="7"/>
  <c r="T41" i="7"/>
  <c r="V41" i="7"/>
  <c r="X41" i="7"/>
  <c r="Z41" i="7"/>
  <c r="AB41" i="7"/>
  <c r="AD41" i="7"/>
  <c r="AE41" i="7"/>
  <c r="AF41" i="7"/>
  <c r="AH41" i="7"/>
  <c r="AI41" i="7"/>
  <c r="AJ41" i="7"/>
  <c r="H42" i="7"/>
  <c r="J42" i="7"/>
  <c r="L42" i="7"/>
  <c r="P42" i="7"/>
  <c r="R42" i="7"/>
  <c r="T42" i="7"/>
  <c r="V42" i="7"/>
  <c r="X42" i="7"/>
  <c r="Z42" i="7"/>
  <c r="AB42" i="7"/>
  <c r="AD42" i="7"/>
  <c r="AH42" i="7"/>
  <c r="H43" i="7"/>
  <c r="J43" i="7"/>
  <c r="L43" i="7"/>
  <c r="P43" i="7"/>
  <c r="R43" i="7"/>
  <c r="T43" i="7"/>
  <c r="V43" i="7"/>
  <c r="X43" i="7"/>
  <c r="Z43" i="7"/>
  <c r="AB43" i="7"/>
  <c r="AD43" i="7"/>
  <c r="AH43" i="7"/>
  <c r="H44" i="7"/>
  <c r="J44" i="7"/>
  <c r="L44" i="7"/>
  <c r="P44" i="7"/>
  <c r="R44" i="7"/>
  <c r="T44" i="7"/>
  <c r="V44" i="7"/>
  <c r="X44" i="7"/>
  <c r="Z44" i="7"/>
  <c r="AB44" i="7"/>
  <c r="AD44" i="7"/>
  <c r="AH44" i="7"/>
  <c r="H45" i="7"/>
  <c r="J45" i="7"/>
  <c r="L45" i="7"/>
  <c r="P45" i="7"/>
  <c r="R45" i="7"/>
  <c r="T45" i="7"/>
  <c r="V45" i="7"/>
  <c r="X45" i="7"/>
  <c r="Z45" i="7"/>
  <c r="AB45" i="7"/>
  <c r="AD45" i="7"/>
  <c r="AH45" i="7"/>
  <c r="H46" i="7"/>
  <c r="J46" i="7"/>
  <c r="L46" i="7"/>
  <c r="P46" i="7"/>
  <c r="R46" i="7"/>
  <c r="T46" i="7"/>
  <c r="V46" i="7"/>
  <c r="X46" i="7"/>
  <c r="Z46" i="7"/>
  <c r="AB46" i="7"/>
  <c r="AD46" i="7"/>
  <c r="AH46" i="7"/>
  <c r="B47" i="7"/>
  <c r="C47" i="7"/>
  <c r="E47" i="7"/>
  <c r="F47" i="7"/>
  <c r="H47" i="7"/>
  <c r="J47" i="7"/>
  <c r="L47" i="7"/>
  <c r="P47" i="7"/>
  <c r="R47" i="7"/>
  <c r="T47" i="7"/>
  <c r="V47" i="7"/>
  <c r="X47" i="7"/>
  <c r="Z47" i="7"/>
  <c r="AB47" i="7"/>
  <c r="AD47" i="7"/>
  <c r="AE47" i="7"/>
  <c r="AF47" i="7"/>
  <c r="AH47" i="7"/>
  <c r="AI47" i="7"/>
  <c r="AJ47" i="7"/>
  <c r="H48" i="7"/>
  <c r="J48" i="7"/>
  <c r="L48" i="7"/>
  <c r="P48" i="7"/>
  <c r="R48" i="7"/>
  <c r="T48" i="7"/>
  <c r="V48" i="7"/>
  <c r="X48" i="7"/>
  <c r="Z48" i="7"/>
  <c r="AB48" i="7"/>
  <c r="AD48" i="7"/>
  <c r="AH48" i="7"/>
  <c r="H49" i="7"/>
  <c r="J49" i="7"/>
  <c r="L49" i="7"/>
  <c r="P49" i="7"/>
  <c r="R49" i="7"/>
  <c r="T49" i="7"/>
  <c r="V49" i="7"/>
  <c r="X49" i="7"/>
  <c r="Z49" i="7"/>
  <c r="AB49" i="7"/>
  <c r="AD49" i="7"/>
  <c r="AH49" i="7"/>
  <c r="B50" i="7"/>
  <c r="C50" i="7"/>
  <c r="E50" i="7"/>
  <c r="F50" i="7"/>
  <c r="H50" i="7"/>
  <c r="J50" i="7"/>
  <c r="L50" i="7"/>
  <c r="P50" i="7"/>
  <c r="R50" i="7"/>
  <c r="T50" i="7"/>
  <c r="V50" i="7"/>
  <c r="X50" i="7"/>
  <c r="Z50" i="7"/>
  <c r="AB50" i="7"/>
  <c r="AD50" i="7"/>
  <c r="AE50" i="7"/>
  <c r="AF50" i="7"/>
  <c r="AH50" i="7"/>
  <c r="AI50" i="7"/>
  <c r="AJ50" i="7"/>
  <c r="H51" i="7"/>
  <c r="J51" i="7"/>
  <c r="L51" i="7"/>
  <c r="P51" i="7"/>
  <c r="R51" i="7"/>
  <c r="T51" i="7"/>
  <c r="V51" i="7"/>
  <c r="X51" i="7"/>
  <c r="Z51" i="7"/>
  <c r="AB51" i="7"/>
  <c r="AD51" i="7"/>
  <c r="AH51" i="7"/>
  <c r="H52" i="7"/>
  <c r="J52" i="7"/>
  <c r="L52" i="7"/>
  <c r="P52" i="7"/>
  <c r="R52" i="7"/>
  <c r="T52" i="7"/>
  <c r="V52" i="7"/>
  <c r="X52" i="7"/>
  <c r="Z52" i="7"/>
  <c r="AB52" i="7"/>
  <c r="AD52" i="7"/>
  <c r="AH52" i="7"/>
  <c r="H53" i="7"/>
  <c r="J53" i="7"/>
  <c r="L53" i="7"/>
  <c r="P53" i="7"/>
  <c r="R53" i="7"/>
  <c r="T53" i="7"/>
  <c r="V53" i="7"/>
  <c r="X53" i="7"/>
  <c r="Z53" i="7"/>
  <c r="AB53" i="7"/>
  <c r="AD53" i="7"/>
  <c r="AH53" i="7"/>
  <c r="B54" i="7"/>
  <c r="C54" i="7"/>
  <c r="E54" i="7"/>
  <c r="F54" i="7"/>
  <c r="H54" i="7"/>
  <c r="J54" i="7"/>
  <c r="L54" i="7"/>
  <c r="P54" i="7"/>
  <c r="R54" i="7"/>
  <c r="T54" i="7"/>
  <c r="V54" i="7"/>
  <c r="X54" i="7"/>
  <c r="Z54" i="7"/>
  <c r="AB54" i="7"/>
  <c r="AD54" i="7"/>
  <c r="AE54" i="7"/>
  <c r="AF54" i="7"/>
  <c r="AH54" i="7"/>
  <c r="AI54" i="7"/>
  <c r="AJ54" i="7"/>
  <c r="H55" i="7"/>
  <c r="J55" i="7"/>
  <c r="L55" i="7"/>
  <c r="P55" i="7"/>
  <c r="R55" i="7"/>
  <c r="T55" i="7"/>
  <c r="V55" i="7"/>
  <c r="X55" i="7"/>
  <c r="Z55" i="7"/>
  <c r="AB55" i="7"/>
  <c r="AD55" i="7"/>
  <c r="AH55" i="7"/>
  <c r="H56" i="7"/>
  <c r="J56" i="7"/>
  <c r="L56" i="7"/>
  <c r="P56" i="7"/>
  <c r="R56" i="7"/>
  <c r="T56" i="7"/>
  <c r="V56" i="7"/>
  <c r="X56" i="7"/>
  <c r="Z56" i="7"/>
  <c r="AB56" i="7"/>
  <c r="AD56" i="7"/>
  <c r="AH56" i="7"/>
  <c r="H57" i="7"/>
  <c r="J57" i="7"/>
  <c r="L57" i="7"/>
  <c r="P57" i="7"/>
  <c r="R57" i="7"/>
  <c r="T57" i="7"/>
  <c r="V57" i="7"/>
  <c r="X57" i="7"/>
  <c r="Z57" i="7"/>
  <c r="AB57" i="7"/>
  <c r="AD57" i="7"/>
  <c r="AH57" i="7"/>
  <c r="H58" i="7"/>
  <c r="J58" i="7"/>
  <c r="L58" i="7"/>
  <c r="P58" i="7"/>
  <c r="R58" i="7"/>
  <c r="T58" i="7"/>
  <c r="V58" i="7"/>
  <c r="X58" i="7"/>
  <c r="Z58" i="7"/>
  <c r="AB58" i="7"/>
  <c r="AD58" i="7"/>
  <c r="AH58" i="7"/>
  <c r="H59" i="7"/>
  <c r="J59" i="7"/>
  <c r="L59" i="7"/>
  <c r="P59" i="7"/>
  <c r="R59" i="7"/>
  <c r="T59" i="7"/>
  <c r="V59" i="7"/>
  <c r="X59" i="7"/>
  <c r="Z59" i="7"/>
  <c r="AB59" i="7"/>
  <c r="AD59" i="7"/>
  <c r="AH59" i="7"/>
  <c r="H60" i="7"/>
  <c r="J60" i="7"/>
  <c r="L60" i="7"/>
  <c r="P60" i="7"/>
  <c r="R60" i="7"/>
  <c r="T60" i="7"/>
  <c r="V60" i="7"/>
  <c r="X60" i="7"/>
  <c r="Z60" i="7"/>
  <c r="AB60" i="7"/>
  <c r="AD60" i="7"/>
  <c r="AH60" i="7"/>
  <c r="H61" i="7"/>
  <c r="J61" i="7"/>
  <c r="L61" i="7"/>
  <c r="P61" i="7"/>
  <c r="R61" i="7"/>
  <c r="T61" i="7"/>
  <c r="V61" i="7"/>
  <c r="X61" i="7"/>
  <c r="Z61" i="7"/>
  <c r="AB61" i="7"/>
  <c r="AD61" i="7"/>
  <c r="AH61" i="7"/>
  <c r="B62" i="7"/>
  <c r="C62" i="7"/>
  <c r="E62" i="7"/>
  <c r="F62" i="7"/>
  <c r="H62" i="7"/>
  <c r="J62" i="7"/>
  <c r="L62" i="7"/>
  <c r="P62" i="7"/>
  <c r="R62" i="7"/>
  <c r="T62" i="7"/>
  <c r="V62" i="7"/>
  <c r="X62" i="7"/>
  <c r="Z62" i="7"/>
  <c r="AB62" i="7"/>
  <c r="AD62" i="7"/>
  <c r="AE62" i="7"/>
  <c r="AF62" i="7"/>
  <c r="AH62" i="7"/>
  <c r="AI62" i="7"/>
  <c r="AJ62" i="7"/>
  <c r="H63" i="7"/>
  <c r="J63" i="7"/>
  <c r="L63" i="7"/>
  <c r="P63" i="7"/>
  <c r="R63" i="7"/>
  <c r="T63" i="7"/>
  <c r="V63" i="7"/>
  <c r="X63" i="7"/>
  <c r="Z63" i="7"/>
  <c r="AB63" i="7"/>
  <c r="AD63" i="7"/>
  <c r="AH63" i="7"/>
  <c r="H64" i="7"/>
  <c r="J64" i="7"/>
  <c r="L64" i="7"/>
  <c r="P64" i="7"/>
  <c r="R64" i="7"/>
  <c r="T64" i="7"/>
  <c r="V64" i="7"/>
  <c r="X64" i="7"/>
  <c r="Z64" i="7"/>
  <c r="AB64" i="7"/>
  <c r="AD64" i="7"/>
  <c r="AH64" i="7"/>
  <c r="B65" i="7"/>
  <c r="C65" i="7"/>
  <c r="H65" i="7"/>
  <c r="J65" i="7"/>
  <c r="L65" i="7"/>
  <c r="P65" i="7"/>
  <c r="R65" i="7"/>
  <c r="T65" i="7"/>
  <c r="V65" i="7"/>
  <c r="X65" i="7"/>
  <c r="Z65" i="7"/>
  <c r="AB65" i="7"/>
  <c r="AD65" i="7"/>
  <c r="AH65" i="7"/>
  <c r="H66" i="7"/>
  <c r="J66" i="7"/>
  <c r="L66" i="7"/>
  <c r="P66" i="7"/>
  <c r="R66" i="7"/>
  <c r="T66" i="7"/>
  <c r="V66" i="7"/>
  <c r="X66" i="7"/>
  <c r="Z66" i="7"/>
  <c r="AB66" i="7"/>
  <c r="AD66" i="7"/>
  <c r="AH66" i="7"/>
  <c r="H67" i="7"/>
  <c r="J67" i="7"/>
  <c r="L67" i="7"/>
  <c r="P67" i="7"/>
  <c r="R67" i="7"/>
  <c r="T67" i="7"/>
  <c r="V67" i="7"/>
  <c r="X67" i="7"/>
  <c r="Z67" i="7"/>
  <c r="AB67" i="7"/>
  <c r="AD67" i="7"/>
  <c r="AH67" i="7"/>
  <c r="H68" i="7"/>
  <c r="J68" i="7"/>
  <c r="L68" i="7"/>
  <c r="P68" i="7"/>
  <c r="R68" i="7"/>
  <c r="T68" i="7"/>
  <c r="V68" i="7"/>
  <c r="X68" i="7"/>
  <c r="Z68" i="7"/>
  <c r="AB68" i="7"/>
  <c r="AD68" i="7"/>
  <c r="AH68" i="7"/>
  <c r="H69" i="7"/>
  <c r="J69" i="7"/>
  <c r="L69" i="7"/>
  <c r="P69" i="7"/>
  <c r="R69" i="7"/>
  <c r="T69" i="7"/>
  <c r="V69" i="7"/>
  <c r="X69" i="7"/>
  <c r="Z69" i="7"/>
  <c r="AA75" i="7"/>
  <c r="AB69" i="7"/>
  <c r="AD69" i="7"/>
  <c r="AH69" i="7"/>
  <c r="B70" i="7"/>
  <c r="H70" i="7"/>
  <c r="J70" i="7"/>
  <c r="L70" i="7"/>
  <c r="P70" i="7"/>
  <c r="R70" i="7"/>
  <c r="T70" i="7"/>
  <c r="V70" i="7"/>
  <c r="X70" i="7"/>
  <c r="Z70" i="7"/>
  <c r="AA70" i="7"/>
  <c r="AB70" i="7"/>
  <c r="AC70" i="7"/>
  <c r="AD70" i="7"/>
  <c r="AE70" i="7"/>
  <c r="AH70" i="7"/>
  <c r="AI70" i="7"/>
  <c r="H71" i="7"/>
  <c r="J71" i="7"/>
  <c r="L71" i="7"/>
  <c r="P71" i="7"/>
  <c r="R71" i="7"/>
  <c r="T71" i="7"/>
  <c r="V71" i="7"/>
  <c r="X71" i="7"/>
  <c r="Z71" i="7"/>
  <c r="AB71" i="7"/>
  <c r="AD71" i="7"/>
  <c r="AH71" i="7"/>
  <c r="B72" i="7"/>
  <c r="C72" i="7"/>
  <c r="D72" i="7"/>
  <c r="H72" i="7"/>
  <c r="J72" i="7"/>
  <c r="L72" i="7"/>
  <c r="P72" i="7"/>
  <c r="R72" i="7"/>
  <c r="T72" i="7"/>
  <c r="V72" i="7"/>
  <c r="X72" i="7"/>
  <c r="Z72" i="7"/>
  <c r="AB72" i="7"/>
  <c r="AD72" i="7"/>
  <c r="AE72" i="7"/>
  <c r="AH72" i="7"/>
  <c r="AI72" i="7"/>
  <c r="B75" i="7"/>
  <c r="C75" i="7"/>
  <c r="E75" i="7"/>
  <c r="G75" i="7"/>
  <c r="I75" i="7"/>
  <c r="K75" i="7"/>
  <c r="M75" i="7"/>
  <c r="O75" i="7"/>
  <c r="Q75" i="7"/>
  <c r="S75" i="7"/>
  <c r="U75" i="7"/>
  <c r="W75" i="7"/>
  <c r="Y75" i="7"/>
  <c r="AC75" i="7"/>
  <c r="AE75" i="7"/>
  <c r="AG75" i="7"/>
  <c r="AI75" i="7"/>
  <c r="AE1" i="80"/>
  <c r="D7" i="80"/>
  <c r="F7" i="80"/>
  <c r="H7" i="80"/>
  <c r="J7" i="80"/>
  <c r="K12" i="80"/>
  <c r="L7" i="80"/>
  <c r="N7" i="80"/>
  <c r="P7" i="80"/>
  <c r="R7" i="80"/>
  <c r="S12" i="80"/>
  <c r="T7" i="80"/>
  <c r="V7" i="80"/>
  <c r="X7" i="80"/>
  <c r="Z7" i="80"/>
  <c r="AB7" i="80"/>
  <c r="AD7" i="80"/>
  <c r="AF7" i="80"/>
  <c r="AH7" i="80"/>
  <c r="D8" i="80"/>
  <c r="F8" i="80"/>
  <c r="H8" i="80"/>
  <c r="J8" i="80"/>
  <c r="L8" i="80"/>
  <c r="N8" i="80"/>
  <c r="P8" i="80"/>
  <c r="R8" i="80"/>
  <c r="T8" i="80"/>
  <c r="V8" i="80"/>
  <c r="X8" i="80"/>
  <c r="Z8" i="80"/>
  <c r="AB8" i="80"/>
  <c r="AD8" i="80"/>
  <c r="AF8" i="80"/>
  <c r="AH8" i="80"/>
  <c r="D9" i="80"/>
  <c r="F9" i="80"/>
  <c r="H9" i="80"/>
  <c r="J9" i="80"/>
  <c r="L9" i="80"/>
  <c r="N9" i="80"/>
  <c r="P9" i="80"/>
  <c r="R9" i="80"/>
  <c r="T9" i="80"/>
  <c r="V9" i="80"/>
  <c r="X9" i="80"/>
  <c r="Z9" i="80"/>
  <c r="AB9" i="80"/>
  <c r="AD9" i="80"/>
  <c r="AF9" i="80"/>
  <c r="AH9" i="80"/>
  <c r="D10" i="80"/>
  <c r="F10" i="80"/>
  <c r="H10" i="80"/>
  <c r="J10" i="80"/>
  <c r="L10" i="80"/>
  <c r="N10" i="80"/>
  <c r="P10" i="80"/>
  <c r="R10" i="80"/>
  <c r="T10" i="80"/>
  <c r="V10" i="80"/>
  <c r="X10" i="80"/>
  <c r="Z10" i="80"/>
  <c r="AB10" i="80"/>
  <c r="AD10" i="80"/>
  <c r="AF10" i="80"/>
  <c r="AH10" i="80"/>
  <c r="D11" i="80"/>
  <c r="F11" i="80"/>
  <c r="H11" i="80"/>
  <c r="J11" i="80"/>
  <c r="L11" i="80"/>
  <c r="N11" i="80"/>
  <c r="P11" i="80"/>
  <c r="R11" i="80"/>
  <c r="T11" i="80"/>
  <c r="V11" i="80"/>
  <c r="X11" i="80"/>
  <c r="Z11" i="80"/>
  <c r="AB11" i="80"/>
  <c r="AD11" i="80"/>
  <c r="AF11" i="80"/>
  <c r="AH11" i="80"/>
  <c r="B12" i="80"/>
  <c r="D12" i="80"/>
  <c r="F12" i="80"/>
  <c r="H12" i="80"/>
  <c r="J12" i="80"/>
  <c r="L12" i="80"/>
  <c r="N12" i="80"/>
  <c r="P12" i="80"/>
  <c r="R12" i="80"/>
  <c r="T12" i="80"/>
  <c r="V12" i="80"/>
  <c r="X12" i="80"/>
  <c r="Z12" i="80"/>
  <c r="AB12" i="80"/>
  <c r="AD12" i="80"/>
  <c r="AF12" i="80"/>
  <c r="AH12" i="80"/>
  <c r="D14" i="80"/>
  <c r="F14" i="80"/>
  <c r="H14" i="80"/>
  <c r="J14" i="80"/>
  <c r="N14" i="80"/>
  <c r="P14" i="80"/>
  <c r="R14" i="80"/>
  <c r="V14" i="80"/>
  <c r="X14" i="80"/>
  <c r="Z14" i="80"/>
  <c r="AD14" i="80"/>
  <c r="AH14" i="80"/>
  <c r="D15" i="80"/>
  <c r="F15" i="80"/>
  <c r="H15" i="80"/>
  <c r="J15" i="80"/>
  <c r="N15" i="80"/>
  <c r="P15" i="80"/>
  <c r="R15" i="80"/>
  <c r="V15" i="80"/>
  <c r="X15" i="80"/>
  <c r="Z15" i="80"/>
  <c r="AD15" i="80"/>
  <c r="AH15" i="80"/>
  <c r="D16" i="80"/>
  <c r="F16" i="80"/>
  <c r="H16" i="80"/>
  <c r="J16" i="80"/>
  <c r="N16" i="80"/>
  <c r="P16" i="80"/>
  <c r="R16" i="80"/>
  <c r="V16" i="80"/>
  <c r="X16" i="80"/>
  <c r="Z16" i="80"/>
  <c r="AD16" i="80"/>
  <c r="AH16" i="80"/>
  <c r="D17" i="80"/>
  <c r="F17" i="80"/>
  <c r="H17" i="80"/>
  <c r="J17" i="80"/>
  <c r="N17" i="80"/>
  <c r="P17" i="80"/>
  <c r="R17" i="80"/>
  <c r="V17" i="80"/>
  <c r="X17" i="80"/>
  <c r="Z17" i="80"/>
  <c r="AD17" i="80"/>
  <c r="AH17" i="80"/>
  <c r="D18" i="80"/>
  <c r="F18" i="80"/>
  <c r="H18" i="80"/>
  <c r="J18" i="80"/>
  <c r="N18" i="80"/>
  <c r="P18" i="80"/>
  <c r="R18" i="80"/>
  <c r="V18" i="80"/>
  <c r="X18" i="80"/>
  <c r="Z18" i="80"/>
  <c r="AD18" i="80"/>
  <c r="AH18" i="80"/>
  <c r="D19" i="80"/>
  <c r="F19" i="80"/>
  <c r="H19" i="80"/>
  <c r="J19" i="80"/>
  <c r="N19" i="80"/>
  <c r="P19" i="80"/>
  <c r="R19" i="80"/>
  <c r="V19" i="80"/>
  <c r="X19" i="80"/>
  <c r="Z19" i="80"/>
  <c r="AD19" i="80"/>
  <c r="AH19" i="80"/>
  <c r="D20" i="80"/>
  <c r="F20" i="80"/>
  <c r="H20" i="80"/>
  <c r="J20" i="80"/>
  <c r="N20" i="80"/>
  <c r="P20" i="80"/>
  <c r="R20" i="80"/>
  <c r="V20" i="80"/>
  <c r="X20" i="80"/>
  <c r="Z20" i="80"/>
  <c r="AD20" i="80"/>
  <c r="AH20" i="80"/>
  <c r="B21" i="80"/>
  <c r="D21" i="80"/>
  <c r="F21" i="80"/>
  <c r="H21" i="80"/>
  <c r="J21" i="80"/>
  <c r="K21" i="80"/>
  <c r="N21" i="80"/>
  <c r="P21" i="80"/>
  <c r="R21" i="80"/>
  <c r="S21" i="80"/>
  <c r="V21" i="80"/>
  <c r="X21" i="80"/>
  <c r="Z21" i="80"/>
  <c r="AA21" i="80"/>
  <c r="AD21" i="80"/>
  <c r="AE21" i="80"/>
  <c r="AH21" i="80"/>
  <c r="D22" i="80"/>
  <c r="F22" i="80"/>
  <c r="H22" i="80"/>
  <c r="J22" i="80"/>
  <c r="N22" i="80"/>
  <c r="P22" i="80"/>
  <c r="R22" i="80"/>
  <c r="V22" i="80"/>
  <c r="X22" i="80"/>
  <c r="Z22" i="80"/>
  <c r="AD22" i="80"/>
  <c r="AH22" i="80"/>
  <c r="D23" i="80"/>
  <c r="F23" i="80"/>
  <c r="H23" i="80"/>
  <c r="J23" i="80"/>
  <c r="N23" i="80"/>
  <c r="P23" i="80"/>
  <c r="R23" i="80"/>
  <c r="V23" i="80"/>
  <c r="X23" i="80"/>
  <c r="Z23" i="80"/>
  <c r="AD23" i="80"/>
  <c r="AH23" i="80"/>
  <c r="D24" i="80"/>
  <c r="F24" i="80"/>
  <c r="H24" i="80"/>
  <c r="J24" i="80"/>
  <c r="N24" i="80"/>
  <c r="P24" i="80"/>
  <c r="R24" i="80"/>
  <c r="V24" i="80"/>
  <c r="X24" i="80"/>
  <c r="Z24" i="80"/>
  <c r="AD24" i="80"/>
  <c r="AH24" i="80"/>
  <c r="D25" i="80"/>
  <c r="F25" i="80"/>
  <c r="H25" i="80"/>
  <c r="J25" i="80"/>
  <c r="N25" i="80"/>
  <c r="P25" i="80"/>
  <c r="R25" i="80"/>
  <c r="V25" i="80"/>
  <c r="X25" i="80"/>
  <c r="Z25" i="80"/>
  <c r="AD25" i="80"/>
  <c r="AH25" i="80"/>
  <c r="B26" i="80"/>
  <c r="D26" i="80"/>
  <c r="F26" i="80"/>
  <c r="H26" i="80"/>
  <c r="J26" i="80"/>
  <c r="K26" i="80"/>
  <c r="N26" i="80"/>
  <c r="P26" i="80"/>
  <c r="R26" i="80"/>
  <c r="S26" i="80"/>
  <c r="V26" i="80"/>
  <c r="X26" i="80"/>
  <c r="Z26" i="80"/>
  <c r="AA26" i="80"/>
  <c r="AD26" i="80"/>
  <c r="AE26" i="80"/>
  <c r="AH26" i="80"/>
  <c r="D27" i="80"/>
  <c r="F27" i="80"/>
  <c r="H27" i="80"/>
  <c r="J27" i="80"/>
  <c r="N27" i="80"/>
  <c r="P27" i="80"/>
  <c r="R27" i="80"/>
  <c r="V27" i="80"/>
  <c r="X27" i="80"/>
  <c r="Z27" i="80"/>
  <c r="AD27" i="80"/>
  <c r="AH27" i="80"/>
  <c r="D28" i="80"/>
  <c r="F28" i="80"/>
  <c r="H28" i="80"/>
  <c r="J28" i="80"/>
  <c r="N28" i="80"/>
  <c r="P28" i="80"/>
  <c r="R28" i="80"/>
  <c r="V28" i="80"/>
  <c r="X28" i="80"/>
  <c r="Z28" i="80"/>
  <c r="AD28" i="80"/>
  <c r="AH28" i="80"/>
  <c r="D29" i="80"/>
  <c r="F29" i="80"/>
  <c r="H29" i="80"/>
  <c r="J29" i="80"/>
  <c r="N29" i="80"/>
  <c r="P29" i="80"/>
  <c r="R29" i="80"/>
  <c r="V29" i="80"/>
  <c r="X29" i="80"/>
  <c r="Z29" i="80"/>
  <c r="AD29" i="80"/>
  <c r="AH29" i="80"/>
  <c r="D30" i="80"/>
  <c r="F30" i="80"/>
  <c r="H30" i="80"/>
  <c r="J30" i="80"/>
  <c r="N30" i="80"/>
  <c r="P30" i="80"/>
  <c r="R30" i="80"/>
  <c r="V30" i="80"/>
  <c r="X30" i="80"/>
  <c r="Z30" i="80"/>
  <c r="AD30" i="80"/>
  <c r="AH30" i="80"/>
  <c r="B31" i="80"/>
  <c r="D31" i="80"/>
  <c r="F31" i="80"/>
  <c r="H31" i="80"/>
  <c r="J31" i="80"/>
  <c r="K31" i="80"/>
  <c r="N31" i="80"/>
  <c r="P31" i="80"/>
  <c r="R31" i="80"/>
  <c r="S31" i="80"/>
  <c r="V31" i="80"/>
  <c r="X31" i="80"/>
  <c r="Z31" i="80"/>
  <c r="AA31" i="80"/>
  <c r="AD31" i="80"/>
  <c r="AE31" i="80"/>
  <c r="AH31" i="80"/>
  <c r="D32" i="80"/>
  <c r="F32" i="80"/>
  <c r="H32" i="80"/>
  <c r="J32" i="80"/>
  <c r="N32" i="80"/>
  <c r="P32" i="80"/>
  <c r="R32" i="80"/>
  <c r="V32" i="80"/>
  <c r="X32" i="80"/>
  <c r="Z32" i="80"/>
  <c r="AD32" i="80"/>
  <c r="AH32" i="80"/>
  <c r="D33" i="80"/>
  <c r="F33" i="80"/>
  <c r="H33" i="80"/>
  <c r="J33" i="80"/>
  <c r="N33" i="80"/>
  <c r="P33" i="80"/>
  <c r="R33" i="80"/>
  <c r="V33" i="80"/>
  <c r="X33" i="80"/>
  <c r="Z33" i="80"/>
  <c r="AD33" i="80"/>
  <c r="AH33" i="80"/>
  <c r="B34" i="80"/>
  <c r="D34" i="80"/>
  <c r="F34" i="80"/>
  <c r="H34" i="80"/>
  <c r="J34" i="80"/>
  <c r="K34" i="80"/>
  <c r="N34" i="80"/>
  <c r="P34" i="80"/>
  <c r="R34" i="80"/>
  <c r="S34" i="80"/>
  <c r="V34" i="80"/>
  <c r="X34" i="80"/>
  <c r="Z34" i="80"/>
  <c r="AA34" i="80"/>
  <c r="AD34" i="80"/>
  <c r="AE34" i="80"/>
  <c r="AH34" i="80"/>
  <c r="D35" i="80"/>
  <c r="F35" i="80"/>
  <c r="H35" i="80"/>
  <c r="J35" i="80"/>
  <c r="N35" i="80"/>
  <c r="P35" i="80"/>
  <c r="R35" i="80"/>
  <c r="V35" i="80"/>
  <c r="X35" i="80"/>
  <c r="Z35" i="80"/>
  <c r="AD35" i="80"/>
  <c r="AH35" i="80"/>
  <c r="D36" i="80"/>
  <c r="F36" i="80"/>
  <c r="H36" i="80"/>
  <c r="J36" i="80"/>
  <c r="N36" i="80"/>
  <c r="P36" i="80"/>
  <c r="R36" i="80"/>
  <c r="V36" i="80"/>
  <c r="X36" i="80"/>
  <c r="Z36" i="80"/>
  <c r="AD36" i="80"/>
  <c r="AH36" i="80"/>
  <c r="D37" i="80"/>
  <c r="F37" i="80"/>
  <c r="H37" i="80"/>
  <c r="J37" i="80"/>
  <c r="N37" i="80"/>
  <c r="P37" i="80"/>
  <c r="R37" i="80"/>
  <c r="V37" i="80"/>
  <c r="X37" i="80"/>
  <c r="Z37" i="80"/>
  <c r="AD37" i="80"/>
  <c r="AH37" i="80"/>
  <c r="D38" i="80"/>
  <c r="F38" i="80"/>
  <c r="H38" i="80"/>
  <c r="J38" i="80"/>
  <c r="N38" i="80"/>
  <c r="P38" i="80"/>
  <c r="R38" i="80"/>
  <c r="V38" i="80"/>
  <c r="X38" i="80"/>
  <c r="Z38" i="80"/>
  <c r="AD38" i="80"/>
  <c r="AH38" i="80"/>
  <c r="D39" i="80"/>
  <c r="F39" i="80"/>
  <c r="H39" i="80"/>
  <c r="J39" i="80"/>
  <c r="N39" i="80"/>
  <c r="P39" i="80"/>
  <c r="R39" i="80"/>
  <c r="V39" i="80"/>
  <c r="X39" i="80"/>
  <c r="Z39" i="80"/>
  <c r="AD39" i="80"/>
  <c r="AH39" i="80"/>
  <c r="D40" i="80"/>
  <c r="F40" i="80"/>
  <c r="H40" i="80"/>
  <c r="J40" i="80"/>
  <c r="N40" i="80"/>
  <c r="P40" i="80"/>
  <c r="R40" i="80"/>
  <c r="V40" i="80"/>
  <c r="X40" i="80"/>
  <c r="Z40" i="80"/>
  <c r="AD40" i="80"/>
  <c r="AH40" i="80"/>
  <c r="B41" i="80"/>
  <c r="D41" i="80"/>
  <c r="F41" i="80"/>
  <c r="H41" i="80"/>
  <c r="J41" i="80"/>
  <c r="K41" i="80"/>
  <c r="N41" i="80"/>
  <c r="P41" i="80"/>
  <c r="R41" i="80"/>
  <c r="S41" i="80"/>
  <c r="V41" i="80"/>
  <c r="X41" i="80"/>
  <c r="Z41" i="80"/>
  <c r="AA41" i="80"/>
  <c r="AD41" i="80"/>
  <c r="AE41" i="80"/>
  <c r="AH41" i="80"/>
  <c r="D42" i="80"/>
  <c r="F42" i="80"/>
  <c r="H42" i="80"/>
  <c r="J42" i="80"/>
  <c r="N42" i="80"/>
  <c r="P42" i="80"/>
  <c r="R42" i="80"/>
  <c r="V42" i="80"/>
  <c r="X42" i="80"/>
  <c r="Z42" i="80"/>
  <c r="AD42" i="80"/>
  <c r="AH42" i="80"/>
  <c r="D43" i="80"/>
  <c r="F43" i="80"/>
  <c r="H43" i="80"/>
  <c r="J43" i="80"/>
  <c r="N43" i="80"/>
  <c r="P43" i="80"/>
  <c r="R43" i="80"/>
  <c r="V43" i="80"/>
  <c r="X43" i="80"/>
  <c r="Z43" i="80"/>
  <c r="AD43" i="80"/>
  <c r="AH43" i="80"/>
  <c r="D44" i="80"/>
  <c r="F44" i="80"/>
  <c r="H44" i="80"/>
  <c r="J44" i="80"/>
  <c r="N44" i="80"/>
  <c r="P44" i="80"/>
  <c r="R44" i="80"/>
  <c r="V44" i="80"/>
  <c r="X44" i="80"/>
  <c r="Z44" i="80"/>
  <c r="AD44" i="80"/>
  <c r="AH44" i="80"/>
  <c r="D45" i="80"/>
  <c r="F45" i="80"/>
  <c r="H45" i="80"/>
  <c r="J45" i="80"/>
  <c r="N45" i="80"/>
  <c r="P45" i="80"/>
  <c r="R45" i="80"/>
  <c r="V45" i="80"/>
  <c r="X45" i="80"/>
  <c r="Z45" i="80"/>
  <c r="AD45" i="80"/>
  <c r="AH45" i="80"/>
  <c r="D46" i="80"/>
  <c r="F46" i="80"/>
  <c r="H46" i="80"/>
  <c r="J46" i="80"/>
  <c r="N46" i="80"/>
  <c r="P46" i="80"/>
  <c r="R46" i="80"/>
  <c r="V46" i="80"/>
  <c r="X46" i="80"/>
  <c r="Z46" i="80"/>
  <c r="AD46" i="80"/>
  <c r="AH46" i="80"/>
  <c r="B47" i="80"/>
  <c r="D47" i="80"/>
  <c r="F47" i="80"/>
  <c r="H47" i="80"/>
  <c r="J47" i="80"/>
  <c r="K47" i="80"/>
  <c r="N47" i="80"/>
  <c r="P47" i="80"/>
  <c r="R47" i="80"/>
  <c r="S47" i="80"/>
  <c r="V47" i="80"/>
  <c r="X47" i="80"/>
  <c r="Z47" i="80"/>
  <c r="AA47" i="80"/>
  <c r="AD47" i="80"/>
  <c r="AE47" i="80"/>
  <c r="AH47" i="80"/>
  <c r="D48" i="80"/>
  <c r="F48" i="80"/>
  <c r="H48" i="80"/>
  <c r="J48" i="80"/>
  <c r="N48" i="80"/>
  <c r="P48" i="80"/>
  <c r="R48" i="80"/>
  <c r="V48" i="80"/>
  <c r="X48" i="80"/>
  <c r="Z48" i="80"/>
  <c r="AD48" i="80"/>
  <c r="AH48" i="80"/>
  <c r="D49" i="80"/>
  <c r="F49" i="80"/>
  <c r="H49" i="80"/>
  <c r="J49" i="80"/>
  <c r="N49" i="80"/>
  <c r="P49" i="80"/>
  <c r="R49" i="80"/>
  <c r="V49" i="80"/>
  <c r="X49" i="80"/>
  <c r="Z49" i="80"/>
  <c r="AD49" i="80"/>
  <c r="AH49" i="80"/>
  <c r="B50" i="80"/>
  <c r="D50" i="80"/>
  <c r="F50" i="80"/>
  <c r="H50" i="80"/>
  <c r="J50" i="80"/>
  <c r="K50" i="80"/>
  <c r="N50" i="80"/>
  <c r="P50" i="80"/>
  <c r="R50" i="80"/>
  <c r="S50" i="80"/>
  <c r="V50" i="80"/>
  <c r="X50" i="80"/>
  <c r="Z50" i="80"/>
  <c r="AA50" i="80"/>
  <c r="AD50" i="80"/>
  <c r="AE50" i="80"/>
  <c r="AH50" i="80"/>
  <c r="D51" i="80"/>
  <c r="F51" i="80"/>
  <c r="H51" i="80"/>
  <c r="J51" i="80"/>
  <c r="N51" i="80"/>
  <c r="P51" i="80"/>
  <c r="R51" i="80"/>
  <c r="V51" i="80"/>
  <c r="X51" i="80"/>
  <c r="Z51" i="80"/>
  <c r="AD51" i="80"/>
  <c r="AH51" i="80"/>
  <c r="D52" i="80"/>
  <c r="F52" i="80"/>
  <c r="H52" i="80"/>
  <c r="J52" i="80"/>
  <c r="N52" i="80"/>
  <c r="P52" i="80"/>
  <c r="R52" i="80"/>
  <c r="V52" i="80"/>
  <c r="X52" i="80"/>
  <c r="Z52" i="80"/>
  <c r="AD52" i="80"/>
  <c r="AH52" i="80"/>
  <c r="D53" i="80"/>
  <c r="F53" i="80"/>
  <c r="H53" i="80"/>
  <c r="J53" i="80"/>
  <c r="N53" i="80"/>
  <c r="P53" i="80"/>
  <c r="R53" i="80"/>
  <c r="V53" i="80"/>
  <c r="X53" i="80"/>
  <c r="Z53" i="80"/>
  <c r="AD53" i="80"/>
  <c r="AH53" i="80"/>
  <c r="B54" i="80"/>
  <c r="D54" i="80"/>
  <c r="F54" i="80"/>
  <c r="H54" i="80"/>
  <c r="J54" i="80"/>
  <c r="K54" i="80"/>
  <c r="N54" i="80"/>
  <c r="P54" i="80"/>
  <c r="R54" i="80"/>
  <c r="S54" i="80"/>
  <c r="V54" i="80"/>
  <c r="X54" i="80"/>
  <c r="Z54" i="80"/>
  <c r="AA54" i="80"/>
  <c r="AD54" i="80"/>
  <c r="AE54" i="80"/>
  <c r="AH54" i="80"/>
  <c r="D55" i="80"/>
  <c r="F55" i="80"/>
  <c r="H55" i="80"/>
  <c r="J55" i="80"/>
  <c r="N55" i="80"/>
  <c r="P55" i="80"/>
  <c r="R55" i="80"/>
  <c r="V55" i="80"/>
  <c r="X55" i="80"/>
  <c r="Z55" i="80"/>
  <c r="AD55" i="80"/>
  <c r="AH55" i="80"/>
  <c r="D56" i="80"/>
  <c r="F56" i="80"/>
  <c r="H56" i="80"/>
  <c r="J56" i="80"/>
  <c r="N56" i="80"/>
  <c r="P56" i="80"/>
  <c r="R56" i="80"/>
  <c r="V56" i="80"/>
  <c r="X56" i="80"/>
  <c r="Z56" i="80"/>
  <c r="AD56" i="80"/>
  <c r="AH56" i="80"/>
  <c r="D57" i="80"/>
  <c r="F57" i="80"/>
  <c r="H57" i="80"/>
  <c r="J57" i="80"/>
  <c r="N57" i="80"/>
  <c r="P57" i="80"/>
  <c r="R57" i="80"/>
  <c r="V57" i="80"/>
  <c r="X57" i="80"/>
  <c r="Z57" i="80"/>
  <c r="AD57" i="80"/>
  <c r="AH57" i="80"/>
  <c r="D58" i="80"/>
  <c r="F58" i="80"/>
  <c r="H58" i="80"/>
  <c r="J58" i="80"/>
  <c r="N58" i="80"/>
  <c r="P58" i="80"/>
  <c r="R58" i="80"/>
  <c r="V58" i="80"/>
  <c r="X58" i="80"/>
  <c r="Z58" i="80"/>
  <c r="AD58" i="80"/>
  <c r="AH58" i="80"/>
  <c r="D59" i="80"/>
  <c r="F59" i="80"/>
  <c r="H59" i="80"/>
  <c r="J59" i="80"/>
  <c r="N59" i="80"/>
  <c r="P59" i="80"/>
  <c r="R59" i="80"/>
  <c r="V59" i="80"/>
  <c r="X59" i="80"/>
  <c r="Z59" i="80"/>
  <c r="AD59" i="80"/>
  <c r="AH59" i="80"/>
  <c r="D60" i="80"/>
  <c r="F60" i="80"/>
  <c r="H60" i="80"/>
  <c r="J60" i="80"/>
  <c r="N60" i="80"/>
  <c r="P60" i="80"/>
  <c r="R60" i="80"/>
  <c r="V60" i="80"/>
  <c r="X60" i="80"/>
  <c r="Z60" i="80"/>
  <c r="AD60" i="80"/>
  <c r="AH60" i="80"/>
  <c r="D61" i="80"/>
  <c r="F61" i="80"/>
  <c r="H61" i="80"/>
  <c r="J61" i="80"/>
  <c r="N61" i="80"/>
  <c r="P61" i="80"/>
  <c r="R61" i="80"/>
  <c r="V61" i="80"/>
  <c r="X61" i="80"/>
  <c r="Z61" i="80"/>
  <c r="AD61" i="80"/>
  <c r="AH61" i="80"/>
  <c r="B62" i="80"/>
  <c r="D62" i="80"/>
  <c r="F62" i="80"/>
  <c r="H62" i="80"/>
  <c r="J62" i="80"/>
  <c r="K62" i="80"/>
  <c r="N62" i="80"/>
  <c r="P62" i="80"/>
  <c r="R62" i="80"/>
  <c r="S62" i="80"/>
  <c r="V62" i="80"/>
  <c r="X62" i="80"/>
  <c r="Z62" i="80"/>
  <c r="AA62" i="80"/>
  <c r="AD62" i="80"/>
  <c r="AE62" i="80"/>
  <c r="AH62" i="80"/>
  <c r="D63" i="80"/>
  <c r="F63" i="80"/>
  <c r="H63" i="80"/>
  <c r="J63" i="80"/>
  <c r="N63" i="80"/>
  <c r="P63" i="80"/>
  <c r="R63" i="80"/>
  <c r="V63" i="80"/>
  <c r="X63" i="80"/>
  <c r="Z63" i="80"/>
  <c r="AD63" i="80"/>
  <c r="AH63" i="80"/>
  <c r="D64" i="80"/>
  <c r="F64" i="80"/>
  <c r="H64" i="80"/>
  <c r="J64" i="80"/>
  <c r="N64" i="80"/>
  <c r="P64" i="80"/>
  <c r="R64" i="80"/>
  <c r="V64" i="80"/>
  <c r="X64" i="80"/>
  <c r="Z64" i="80"/>
  <c r="AD64" i="80"/>
  <c r="AH64" i="80"/>
  <c r="B65" i="80"/>
  <c r="D65" i="80"/>
  <c r="F65" i="80"/>
  <c r="H65" i="80"/>
  <c r="J65" i="80"/>
  <c r="K65" i="80"/>
  <c r="N65" i="80"/>
  <c r="P65" i="80"/>
  <c r="R65" i="80"/>
  <c r="S65" i="80"/>
  <c r="V65" i="80"/>
  <c r="X65" i="80"/>
  <c r="Z65" i="80"/>
  <c r="AA65" i="80"/>
  <c r="AD65" i="80"/>
  <c r="AE65" i="80"/>
  <c r="AH65" i="80"/>
  <c r="D66" i="80"/>
  <c r="F66" i="80"/>
  <c r="H66" i="80"/>
  <c r="J66" i="80"/>
  <c r="N66" i="80"/>
  <c r="P66" i="80"/>
  <c r="R66" i="80"/>
  <c r="V66" i="80"/>
  <c r="X66" i="80"/>
  <c r="Z66" i="80"/>
  <c r="AD66" i="80"/>
  <c r="AH66" i="80"/>
  <c r="D67" i="80"/>
  <c r="F67" i="80"/>
  <c r="H67" i="80"/>
  <c r="J67" i="80"/>
  <c r="N67" i="80"/>
  <c r="P67" i="80"/>
  <c r="R67" i="80"/>
  <c r="V67" i="80"/>
  <c r="X67" i="80"/>
  <c r="Z67" i="80"/>
  <c r="AD67" i="80"/>
  <c r="AH67" i="80"/>
  <c r="D68" i="80"/>
  <c r="F68" i="80"/>
  <c r="H68" i="80"/>
  <c r="J68" i="80"/>
  <c r="N68" i="80"/>
  <c r="P68" i="80"/>
  <c r="R68" i="80"/>
  <c r="V68" i="80"/>
  <c r="X68" i="80"/>
  <c r="Z68" i="80"/>
  <c r="AD68" i="80"/>
  <c r="AH68" i="80"/>
  <c r="D69" i="80"/>
  <c r="F69" i="80"/>
  <c r="H69" i="80"/>
  <c r="J69" i="80"/>
  <c r="N69" i="80"/>
  <c r="P69" i="80"/>
  <c r="R69" i="80"/>
  <c r="V69" i="80"/>
  <c r="X69" i="80"/>
  <c r="Z69" i="80"/>
  <c r="AC75" i="80"/>
  <c r="AD69" i="80"/>
  <c r="AH69" i="80"/>
  <c r="B70" i="80"/>
  <c r="D70" i="80"/>
  <c r="F70" i="80"/>
  <c r="H70" i="80"/>
  <c r="N70" i="80"/>
  <c r="P70" i="80"/>
  <c r="R70" i="80"/>
  <c r="V70" i="80"/>
  <c r="X70" i="80"/>
  <c r="Z70" i="80"/>
  <c r="AD70" i="80"/>
  <c r="AH70" i="80"/>
  <c r="D71" i="80"/>
  <c r="F71" i="80"/>
  <c r="H71" i="80"/>
  <c r="J71" i="80"/>
  <c r="N71" i="80"/>
  <c r="P71" i="80"/>
  <c r="R71" i="80"/>
  <c r="V71" i="80"/>
  <c r="X71" i="80"/>
  <c r="Z71" i="80"/>
  <c r="AD71" i="80"/>
  <c r="AH71" i="80"/>
  <c r="K72" i="80"/>
  <c r="S72" i="80"/>
  <c r="AE72" i="80"/>
  <c r="B72" i="80"/>
  <c r="D72" i="80"/>
  <c r="F72" i="80"/>
  <c r="H72" i="80"/>
  <c r="J72" i="80"/>
  <c r="L72" i="80"/>
  <c r="N72" i="80"/>
  <c r="P72" i="80"/>
  <c r="R72" i="80"/>
  <c r="T72" i="80"/>
  <c r="V72" i="80"/>
  <c r="X72" i="80"/>
  <c r="Z72" i="80"/>
  <c r="AA72" i="80"/>
  <c r="AB72" i="80"/>
  <c r="AD72" i="80"/>
  <c r="AF72" i="80"/>
  <c r="AH72" i="80"/>
  <c r="B75" i="80"/>
  <c r="C75" i="80"/>
  <c r="E75" i="80"/>
  <c r="G75" i="80"/>
  <c r="I75" i="80"/>
  <c r="K75" i="80"/>
  <c r="M75" i="80"/>
  <c r="O75" i="80"/>
  <c r="Q75" i="80"/>
  <c r="S75" i="80"/>
  <c r="U75" i="80"/>
  <c r="W75" i="80"/>
  <c r="Y75" i="80"/>
  <c r="AA75" i="80"/>
  <c r="AE75" i="80"/>
  <c r="AG75" i="80"/>
  <c r="Y1" i="5"/>
  <c r="D7" i="5"/>
  <c r="F7" i="5"/>
  <c r="H7" i="5"/>
  <c r="J7" i="5"/>
  <c r="L7" i="5"/>
  <c r="N7" i="5"/>
  <c r="P7" i="5"/>
  <c r="R7" i="5"/>
  <c r="T7" i="5"/>
  <c r="V7" i="5"/>
  <c r="X7" i="5"/>
  <c r="Z7" i="5"/>
  <c r="AB7" i="5"/>
  <c r="D8" i="5"/>
  <c r="F8" i="5"/>
  <c r="H8" i="5"/>
  <c r="J8" i="5"/>
  <c r="L8" i="5"/>
  <c r="N8" i="5"/>
  <c r="P8" i="5"/>
  <c r="R8" i="5"/>
  <c r="T8" i="5"/>
  <c r="V8" i="5"/>
  <c r="X8" i="5"/>
  <c r="Z8" i="5"/>
  <c r="AB8" i="5"/>
  <c r="D9" i="5"/>
  <c r="F9" i="5"/>
  <c r="H9" i="5"/>
  <c r="J9" i="5"/>
  <c r="L9" i="5"/>
  <c r="N9" i="5"/>
  <c r="P9" i="5"/>
  <c r="R9" i="5"/>
  <c r="T9" i="5"/>
  <c r="V9" i="5"/>
  <c r="X9" i="5"/>
  <c r="Z9" i="5"/>
  <c r="AB9" i="5"/>
  <c r="D10" i="5"/>
  <c r="F10" i="5"/>
  <c r="H10" i="5"/>
  <c r="J10" i="5"/>
  <c r="L10" i="5"/>
  <c r="N10" i="5"/>
  <c r="P10" i="5"/>
  <c r="R10" i="5"/>
  <c r="T10" i="5"/>
  <c r="V10" i="5"/>
  <c r="X10" i="5"/>
  <c r="Z10" i="5"/>
  <c r="AB10" i="5"/>
  <c r="D11" i="5"/>
  <c r="F11" i="5"/>
  <c r="H11" i="5"/>
  <c r="J11" i="5"/>
  <c r="L11" i="5"/>
  <c r="N11" i="5"/>
  <c r="P11" i="5"/>
  <c r="R11" i="5"/>
  <c r="T11" i="5"/>
  <c r="V11" i="5"/>
  <c r="X11" i="5"/>
  <c r="Z11" i="5"/>
  <c r="AB11" i="5"/>
  <c r="B12" i="5"/>
  <c r="D12" i="5"/>
  <c r="F12" i="5"/>
  <c r="H12" i="5"/>
  <c r="J12" i="5"/>
  <c r="L12" i="5"/>
  <c r="N12" i="5"/>
  <c r="P12" i="5"/>
  <c r="R12" i="5"/>
  <c r="T12" i="5"/>
  <c r="V12" i="5"/>
  <c r="X12" i="5"/>
  <c r="Z12" i="5"/>
  <c r="AB12" i="5"/>
  <c r="D14" i="5"/>
  <c r="F14" i="5"/>
  <c r="H14" i="5"/>
  <c r="J14" i="5"/>
  <c r="L14" i="5"/>
  <c r="M72" i="5"/>
  <c r="N14" i="5"/>
  <c r="O72" i="5"/>
  <c r="P14" i="5"/>
  <c r="R14" i="5"/>
  <c r="T14" i="5"/>
  <c r="V14" i="5"/>
  <c r="X14" i="5"/>
  <c r="Z14" i="5"/>
  <c r="AB14" i="5"/>
  <c r="D15" i="5"/>
  <c r="F15" i="5"/>
  <c r="H15" i="5"/>
  <c r="J15" i="5"/>
  <c r="L15" i="5"/>
  <c r="N15" i="5"/>
  <c r="P15" i="5"/>
  <c r="R15" i="5"/>
  <c r="T15" i="5"/>
  <c r="V15" i="5"/>
  <c r="X15" i="5"/>
  <c r="Z15" i="5"/>
  <c r="AB15" i="5"/>
  <c r="D16" i="5"/>
  <c r="F16" i="5"/>
  <c r="H16" i="5"/>
  <c r="J16" i="5"/>
  <c r="L16" i="5"/>
  <c r="N16" i="5"/>
  <c r="P16" i="5"/>
  <c r="R16" i="5"/>
  <c r="T16" i="5"/>
  <c r="V16" i="5"/>
  <c r="X16" i="5"/>
  <c r="Z16" i="5"/>
  <c r="AB16" i="5"/>
  <c r="D17" i="5"/>
  <c r="F17" i="5"/>
  <c r="H17" i="5"/>
  <c r="J17" i="5"/>
  <c r="L17" i="5"/>
  <c r="N17" i="5"/>
  <c r="P17" i="5"/>
  <c r="R17" i="5"/>
  <c r="T17" i="5"/>
  <c r="V17" i="5"/>
  <c r="X17" i="5"/>
  <c r="Z17" i="5"/>
  <c r="AB17" i="5"/>
  <c r="D18" i="5"/>
  <c r="F18" i="5"/>
  <c r="H18" i="5"/>
  <c r="J18" i="5"/>
  <c r="L18" i="5"/>
  <c r="N18" i="5"/>
  <c r="P18" i="5"/>
  <c r="R18" i="5"/>
  <c r="T18" i="5"/>
  <c r="V18" i="5"/>
  <c r="X18" i="5"/>
  <c r="Z18" i="5"/>
  <c r="AB18" i="5"/>
  <c r="D19" i="5"/>
  <c r="F19" i="5"/>
  <c r="H19" i="5"/>
  <c r="J19" i="5"/>
  <c r="L19" i="5"/>
  <c r="N19" i="5"/>
  <c r="P19" i="5"/>
  <c r="R19" i="5"/>
  <c r="T19" i="5"/>
  <c r="V19" i="5"/>
  <c r="X19" i="5"/>
  <c r="Z19" i="5"/>
  <c r="AB19" i="5"/>
  <c r="D20" i="5"/>
  <c r="F20" i="5"/>
  <c r="H20" i="5"/>
  <c r="J20" i="5"/>
  <c r="L20" i="5"/>
  <c r="N20" i="5"/>
  <c r="P20" i="5"/>
  <c r="R20" i="5"/>
  <c r="T20" i="5"/>
  <c r="V20" i="5"/>
  <c r="X20" i="5"/>
  <c r="Z20" i="5"/>
  <c r="AB20" i="5"/>
  <c r="B21" i="5"/>
  <c r="D21" i="5"/>
  <c r="F21" i="5"/>
  <c r="H21" i="5"/>
  <c r="J21" i="5"/>
  <c r="L21" i="5"/>
  <c r="N21" i="5"/>
  <c r="P21" i="5"/>
  <c r="R21" i="5"/>
  <c r="T21" i="5"/>
  <c r="V21" i="5"/>
  <c r="X21" i="5"/>
  <c r="Z21" i="5"/>
  <c r="AB21" i="5"/>
  <c r="D22" i="5"/>
  <c r="F22" i="5"/>
  <c r="H22" i="5"/>
  <c r="J22" i="5"/>
  <c r="L22" i="5"/>
  <c r="N22" i="5"/>
  <c r="P22" i="5"/>
  <c r="R22" i="5"/>
  <c r="T22" i="5"/>
  <c r="V22" i="5"/>
  <c r="X22" i="5"/>
  <c r="Z22" i="5"/>
  <c r="AB22" i="5"/>
  <c r="D23" i="5"/>
  <c r="F23" i="5"/>
  <c r="H23" i="5"/>
  <c r="J23" i="5"/>
  <c r="L23" i="5"/>
  <c r="N23" i="5"/>
  <c r="P23" i="5"/>
  <c r="R23" i="5"/>
  <c r="T23" i="5"/>
  <c r="V23" i="5"/>
  <c r="X23" i="5"/>
  <c r="Z23" i="5"/>
  <c r="AB23" i="5"/>
  <c r="D24" i="5"/>
  <c r="F24" i="5"/>
  <c r="H24" i="5"/>
  <c r="J24" i="5"/>
  <c r="L24" i="5"/>
  <c r="N24" i="5"/>
  <c r="P24" i="5"/>
  <c r="R24" i="5"/>
  <c r="T24" i="5"/>
  <c r="V24" i="5"/>
  <c r="X24" i="5"/>
  <c r="Z24" i="5"/>
  <c r="AB24" i="5"/>
  <c r="D25" i="5"/>
  <c r="F25" i="5"/>
  <c r="H25" i="5"/>
  <c r="J25" i="5"/>
  <c r="L25" i="5"/>
  <c r="N25" i="5"/>
  <c r="P25" i="5"/>
  <c r="R25" i="5"/>
  <c r="T25" i="5"/>
  <c r="V25" i="5"/>
  <c r="X25" i="5"/>
  <c r="Z25" i="5"/>
  <c r="AB25" i="5"/>
  <c r="B26" i="5"/>
  <c r="D26" i="5"/>
  <c r="F26" i="5"/>
  <c r="H26" i="5"/>
  <c r="J26" i="5"/>
  <c r="L26" i="5"/>
  <c r="N26" i="5"/>
  <c r="P26" i="5"/>
  <c r="R26" i="5"/>
  <c r="T26" i="5"/>
  <c r="V26" i="5"/>
  <c r="X26" i="5"/>
  <c r="Z26" i="5"/>
  <c r="AB26" i="5"/>
  <c r="D27" i="5"/>
  <c r="F27" i="5"/>
  <c r="H27" i="5"/>
  <c r="J27" i="5"/>
  <c r="L27" i="5"/>
  <c r="N27" i="5"/>
  <c r="P27" i="5"/>
  <c r="R27" i="5"/>
  <c r="T27" i="5"/>
  <c r="V27" i="5"/>
  <c r="X27" i="5"/>
  <c r="Z27" i="5"/>
  <c r="AB27" i="5"/>
  <c r="D28" i="5"/>
  <c r="F28" i="5"/>
  <c r="H28" i="5"/>
  <c r="J28" i="5"/>
  <c r="L28" i="5"/>
  <c r="N28" i="5"/>
  <c r="P28" i="5"/>
  <c r="R28" i="5"/>
  <c r="T28" i="5"/>
  <c r="V28" i="5"/>
  <c r="X28" i="5"/>
  <c r="Z28" i="5"/>
  <c r="AB28" i="5"/>
  <c r="D29" i="5"/>
  <c r="F29" i="5"/>
  <c r="H29" i="5"/>
  <c r="J29" i="5"/>
  <c r="L29" i="5"/>
  <c r="N29" i="5"/>
  <c r="P29" i="5"/>
  <c r="R29" i="5"/>
  <c r="T29" i="5"/>
  <c r="V29" i="5"/>
  <c r="X29" i="5"/>
  <c r="Z29" i="5"/>
  <c r="AB29" i="5"/>
  <c r="D30" i="5"/>
  <c r="F30" i="5"/>
  <c r="H30" i="5"/>
  <c r="J30" i="5"/>
  <c r="L30" i="5"/>
  <c r="N30" i="5"/>
  <c r="P30" i="5"/>
  <c r="R30" i="5"/>
  <c r="T30" i="5"/>
  <c r="V30" i="5"/>
  <c r="X30" i="5"/>
  <c r="Z30" i="5"/>
  <c r="AB30" i="5"/>
  <c r="B31" i="5"/>
  <c r="D31" i="5"/>
  <c r="F31" i="5"/>
  <c r="H31" i="5"/>
  <c r="J31" i="5"/>
  <c r="L31" i="5"/>
  <c r="N31" i="5"/>
  <c r="P31" i="5"/>
  <c r="R31" i="5"/>
  <c r="T31" i="5"/>
  <c r="V31" i="5"/>
  <c r="X31" i="5"/>
  <c r="Z31" i="5"/>
  <c r="AB31" i="5"/>
  <c r="D32" i="5"/>
  <c r="F32" i="5"/>
  <c r="H32" i="5"/>
  <c r="J32" i="5"/>
  <c r="L32" i="5"/>
  <c r="N32" i="5"/>
  <c r="P32" i="5"/>
  <c r="R32" i="5"/>
  <c r="T32" i="5"/>
  <c r="V32" i="5"/>
  <c r="X32" i="5"/>
  <c r="Z32" i="5"/>
  <c r="AB32" i="5"/>
  <c r="D33" i="5"/>
  <c r="F33" i="5"/>
  <c r="H33" i="5"/>
  <c r="J33" i="5"/>
  <c r="L33" i="5"/>
  <c r="N33" i="5"/>
  <c r="P33" i="5"/>
  <c r="R33" i="5"/>
  <c r="T33" i="5"/>
  <c r="V33" i="5"/>
  <c r="X33" i="5"/>
  <c r="Z33" i="5"/>
  <c r="AB33" i="5"/>
  <c r="B34" i="5"/>
  <c r="D34" i="5"/>
  <c r="F34" i="5"/>
  <c r="H34" i="5"/>
  <c r="J34" i="5"/>
  <c r="L34" i="5"/>
  <c r="N34" i="5"/>
  <c r="P34" i="5"/>
  <c r="R34" i="5"/>
  <c r="T34" i="5"/>
  <c r="V34" i="5"/>
  <c r="X34" i="5"/>
  <c r="Z34" i="5"/>
  <c r="AB34" i="5"/>
  <c r="D35" i="5"/>
  <c r="F35" i="5"/>
  <c r="H35" i="5"/>
  <c r="J35" i="5"/>
  <c r="L35" i="5"/>
  <c r="N35" i="5"/>
  <c r="P35" i="5"/>
  <c r="R35" i="5"/>
  <c r="T35" i="5"/>
  <c r="V35" i="5"/>
  <c r="X35" i="5"/>
  <c r="Z35" i="5"/>
  <c r="AB35" i="5"/>
  <c r="D36" i="5"/>
  <c r="F36" i="5"/>
  <c r="H36" i="5"/>
  <c r="J36" i="5"/>
  <c r="L36" i="5"/>
  <c r="N36" i="5"/>
  <c r="P36" i="5"/>
  <c r="R36" i="5"/>
  <c r="T36" i="5"/>
  <c r="V36" i="5"/>
  <c r="X36" i="5"/>
  <c r="Z36" i="5"/>
  <c r="AB36" i="5"/>
  <c r="D37" i="5"/>
  <c r="F37" i="5"/>
  <c r="H37" i="5"/>
  <c r="J37" i="5"/>
  <c r="L37" i="5"/>
  <c r="N37" i="5"/>
  <c r="P37" i="5"/>
  <c r="R37" i="5"/>
  <c r="T37" i="5"/>
  <c r="V37" i="5"/>
  <c r="X37" i="5"/>
  <c r="Z37" i="5"/>
  <c r="AB37" i="5"/>
  <c r="D38" i="5"/>
  <c r="F38" i="5"/>
  <c r="H38" i="5"/>
  <c r="J38" i="5"/>
  <c r="L38" i="5"/>
  <c r="N38" i="5"/>
  <c r="P38" i="5"/>
  <c r="R38" i="5"/>
  <c r="T38" i="5"/>
  <c r="V38" i="5"/>
  <c r="X38" i="5"/>
  <c r="Z38" i="5"/>
  <c r="AB38" i="5"/>
  <c r="D39" i="5"/>
  <c r="F39" i="5"/>
  <c r="H39" i="5"/>
  <c r="J39" i="5"/>
  <c r="L39" i="5"/>
  <c r="N39" i="5"/>
  <c r="P39" i="5"/>
  <c r="R39" i="5"/>
  <c r="T39" i="5"/>
  <c r="V39" i="5"/>
  <c r="X39" i="5"/>
  <c r="Z39" i="5"/>
  <c r="AB39" i="5"/>
  <c r="D40" i="5"/>
  <c r="F40" i="5"/>
  <c r="H40" i="5"/>
  <c r="J40" i="5"/>
  <c r="L40" i="5"/>
  <c r="N40" i="5"/>
  <c r="P40" i="5"/>
  <c r="R40" i="5"/>
  <c r="T40" i="5"/>
  <c r="V40" i="5"/>
  <c r="X40" i="5"/>
  <c r="Z40" i="5"/>
  <c r="AB40" i="5"/>
  <c r="B41" i="5"/>
  <c r="D41" i="5"/>
  <c r="F41" i="5"/>
  <c r="H41" i="5"/>
  <c r="J41" i="5"/>
  <c r="L41" i="5"/>
  <c r="N41" i="5"/>
  <c r="P41" i="5"/>
  <c r="R41" i="5"/>
  <c r="T41" i="5"/>
  <c r="V41" i="5"/>
  <c r="X41" i="5"/>
  <c r="Z41" i="5"/>
  <c r="AB41" i="5"/>
  <c r="D42" i="5"/>
  <c r="F42" i="5"/>
  <c r="H42" i="5"/>
  <c r="J42" i="5"/>
  <c r="L42" i="5"/>
  <c r="N42" i="5"/>
  <c r="P42" i="5"/>
  <c r="R42" i="5"/>
  <c r="T42" i="5"/>
  <c r="V42" i="5"/>
  <c r="X42" i="5"/>
  <c r="Z42" i="5"/>
  <c r="AB42" i="5"/>
  <c r="D43" i="5"/>
  <c r="F43" i="5"/>
  <c r="H43" i="5"/>
  <c r="J43" i="5"/>
  <c r="L43" i="5"/>
  <c r="N43" i="5"/>
  <c r="P43" i="5"/>
  <c r="R43" i="5"/>
  <c r="T43" i="5"/>
  <c r="V43" i="5"/>
  <c r="X43" i="5"/>
  <c r="Z43" i="5"/>
  <c r="AB43" i="5"/>
  <c r="D44" i="5"/>
  <c r="F44" i="5"/>
  <c r="H44" i="5"/>
  <c r="J44" i="5"/>
  <c r="L44" i="5"/>
  <c r="N44" i="5"/>
  <c r="P44" i="5"/>
  <c r="R44" i="5"/>
  <c r="T44" i="5"/>
  <c r="V44" i="5"/>
  <c r="X44" i="5"/>
  <c r="Z44" i="5"/>
  <c r="AB44" i="5"/>
  <c r="D45" i="5"/>
  <c r="F45" i="5"/>
  <c r="H45" i="5"/>
  <c r="J45" i="5"/>
  <c r="L45" i="5"/>
  <c r="N45" i="5"/>
  <c r="P45" i="5"/>
  <c r="R45" i="5"/>
  <c r="T45" i="5"/>
  <c r="V45" i="5"/>
  <c r="X45" i="5"/>
  <c r="Z45" i="5"/>
  <c r="AB45" i="5"/>
  <c r="D46" i="5"/>
  <c r="F46" i="5"/>
  <c r="H46" i="5"/>
  <c r="J46" i="5"/>
  <c r="L46" i="5"/>
  <c r="N46" i="5"/>
  <c r="P46" i="5"/>
  <c r="R46" i="5"/>
  <c r="T46" i="5"/>
  <c r="V46" i="5"/>
  <c r="X46" i="5"/>
  <c r="Z46" i="5"/>
  <c r="AB46" i="5"/>
  <c r="B47" i="5"/>
  <c r="D47" i="5"/>
  <c r="F47" i="5"/>
  <c r="H47" i="5"/>
  <c r="J47" i="5"/>
  <c r="L47" i="5"/>
  <c r="N47" i="5"/>
  <c r="P47" i="5"/>
  <c r="R47" i="5"/>
  <c r="T47" i="5"/>
  <c r="V47" i="5"/>
  <c r="X47" i="5"/>
  <c r="Z47" i="5"/>
  <c r="AB47" i="5"/>
  <c r="D48" i="5"/>
  <c r="F48" i="5"/>
  <c r="H48" i="5"/>
  <c r="J48" i="5"/>
  <c r="L48" i="5"/>
  <c r="N48" i="5"/>
  <c r="P48" i="5"/>
  <c r="R48" i="5"/>
  <c r="T48" i="5"/>
  <c r="V48" i="5"/>
  <c r="X48" i="5"/>
  <c r="Z48" i="5"/>
  <c r="AB48" i="5"/>
  <c r="D49" i="5"/>
  <c r="F49" i="5"/>
  <c r="H49" i="5"/>
  <c r="J49" i="5"/>
  <c r="L49" i="5"/>
  <c r="N49" i="5"/>
  <c r="P49" i="5"/>
  <c r="R49" i="5"/>
  <c r="T49" i="5"/>
  <c r="V49" i="5"/>
  <c r="X49" i="5"/>
  <c r="Z49" i="5"/>
  <c r="AB49" i="5"/>
  <c r="B50" i="5"/>
  <c r="D50" i="5"/>
  <c r="F50" i="5"/>
  <c r="H50" i="5"/>
  <c r="J50" i="5"/>
  <c r="L50" i="5"/>
  <c r="N50" i="5"/>
  <c r="P50" i="5"/>
  <c r="R50" i="5"/>
  <c r="T50" i="5"/>
  <c r="V50" i="5"/>
  <c r="X50" i="5"/>
  <c r="Z50" i="5"/>
  <c r="AB50" i="5"/>
  <c r="D51" i="5"/>
  <c r="F51" i="5"/>
  <c r="H51" i="5"/>
  <c r="J51" i="5"/>
  <c r="L51" i="5"/>
  <c r="N51" i="5"/>
  <c r="P51" i="5"/>
  <c r="R51" i="5"/>
  <c r="T51" i="5"/>
  <c r="V51" i="5"/>
  <c r="X51" i="5"/>
  <c r="Z51" i="5"/>
  <c r="AB51" i="5"/>
  <c r="D52" i="5"/>
  <c r="F52" i="5"/>
  <c r="H52" i="5"/>
  <c r="J52" i="5"/>
  <c r="L52" i="5"/>
  <c r="N52" i="5"/>
  <c r="P52" i="5"/>
  <c r="R52" i="5"/>
  <c r="T52" i="5"/>
  <c r="V52" i="5"/>
  <c r="X52" i="5"/>
  <c r="Z52" i="5"/>
  <c r="AB52" i="5"/>
  <c r="D53" i="5"/>
  <c r="F53" i="5"/>
  <c r="H53" i="5"/>
  <c r="J53" i="5"/>
  <c r="L53" i="5"/>
  <c r="N53" i="5"/>
  <c r="P53" i="5"/>
  <c r="R53" i="5"/>
  <c r="T53" i="5"/>
  <c r="V53" i="5"/>
  <c r="X53" i="5"/>
  <c r="Z53" i="5"/>
  <c r="AB53" i="5"/>
  <c r="B54" i="5"/>
  <c r="D54" i="5"/>
  <c r="F54" i="5"/>
  <c r="H54" i="5"/>
  <c r="J54" i="5"/>
  <c r="L54" i="5"/>
  <c r="N54" i="5"/>
  <c r="P54" i="5"/>
  <c r="R54" i="5"/>
  <c r="T54" i="5"/>
  <c r="V54" i="5"/>
  <c r="X54" i="5"/>
  <c r="Z54" i="5"/>
  <c r="AB54" i="5"/>
  <c r="D55" i="5"/>
  <c r="F55" i="5"/>
  <c r="H55" i="5"/>
  <c r="J55" i="5"/>
  <c r="L55" i="5"/>
  <c r="N55" i="5"/>
  <c r="P55" i="5"/>
  <c r="R55" i="5"/>
  <c r="T55" i="5"/>
  <c r="V55" i="5"/>
  <c r="X55" i="5"/>
  <c r="Z55" i="5"/>
  <c r="AB55" i="5"/>
  <c r="D56" i="5"/>
  <c r="F56" i="5"/>
  <c r="H56" i="5"/>
  <c r="J56" i="5"/>
  <c r="L56" i="5"/>
  <c r="N56" i="5"/>
  <c r="P56" i="5"/>
  <c r="R56" i="5"/>
  <c r="T56" i="5"/>
  <c r="V56" i="5"/>
  <c r="X56" i="5"/>
  <c r="Z56" i="5"/>
  <c r="AB56" i="5"/>
  <c r="D57" i="5"/>
  <c r="F57" i="5"/>
  <c r="H57" i="5"/>
  <c r="J57" i="5"/>
  <c r="L57" i="5"/>
  <c r="N57" i="5"/>
  <c r="P57" i="5"/>
  <c r="R57" i="5"/>
  <c r="T57" i="5"/>
  <c r="V57" i="5"/>
  <c r="X57" i="5"/>
  <c r="Z57" i="5"/>
  <c r="AB57" i="5"/>
  <c r="D58" i="5"/>
  <c r="F58" i="5"/>
  <c r="H58" i="5"/>
  <c r="J58" i="5"/>
  <c r="L58" i="5"/>
  <c r="N58" i="5"/>
  <c r="P58" i="5"/>
  <c r="R58" i="5"/>
  <c r="T58" i="5"/>
  <c r="V58" i="5"/>
  <c r="X58" i="5"/>
  <c r="Z58" i="5"/>
  <c r="AB58" i="5"/>
  <c r="D59" i="5"/>
  <c r="F59" i="5"/>
  <c r="H59" i="5"/>
  <c r="J59" i="5"/>
  <c r="L59" i="5"/>
  <c r="N59" i="5"/>
  <c r="P59" i="5"/>
  <c r="R59" i="5"/>
  <c r="T59" i="5"/>
  <c r="V59" i="5"/>
  <c r="X59" i="5"/>
  <c r="Z59" i="5"/>
  <c r="AB59" i="5"/>
  <c r="D60" i="5"/>
  <c r="F60" i="5"/>
  <c r="H60" i="5"/>
  <c r="J60" i="5"/>
  <c r="L60" i="5"/>
  <c r="N60" i="5"/>
  <c r="P60" i="5"/>
  <c r="R60" i="5"/>
  <c r="T60" i="5"/>
  <c r="V60" i="5"/>
  <c r="X60" i="5"/>
  <c r="Z60" i="5"/>
  <c r="AB60" i="5"/>
  <c r="D61" i="5"/>
  <c r="F61" i="5"/>
  <c r="H61" i="5"/>
  <c r="J61" i="5"/>
  <c r="L61" i="5"/>
  <c r="N61" i="5"/>
  <c r="P61" i="5"/>
  <c r="R61" i="5"/>
  <c r="T61" i="5"/>
  <c r="V61" i="5"/>
  <c r="X61" i="5"/>
  <c r="Z61" i="5"/>
  <c r="AB61" i="5"/>
  <c r="B62" i="5"/>
  <c r="D62" i="5"/>
  <c r="F62" i="5"/>
  <c r="H62" i="5"/>
  <c r="J62" i="5"/>
  <c r="L62" i="5"/>
  <c r="N62" i="5"/>
  <c r="P62" i="5"/>
  <c r="R62" i="5"/>
  <c r="T62" i="5"/>
  <c r="V62" i="5"/>
  <c r="X62" i="5"/>
  <c r="Z62" i="5"/>
  <c r="AB62" i="5"/>
  <c r="D63" i="5"/>
  <c r="F63" i="5"/>
  <c r="H63" i="5"/>
  <c r="J63" i="5"/>
  <c r="L63" i="5"/>
  <c r="N63" i="5"/>
  <c r="P63" i="5"/>
  <c r="R63" i="5"/>
  <c r="T63" i="5"/>
  <c r="V63" i="5"/>
  <c r="X63" i="5"/>
  <c r="Z63" i="5"/>
  <c r="AB63" i="5"/>
  <c r="D64" i="5"/>
  <c r="F64" i="5"/>
  <c r="H64" i="5"/>
  <c r="J64" i="5"/>
  <c r="L64" i="5"/>
  <c r="N64" i="5"/>
  <c r="P64" i="5"/>
  <c r="R64" i="5"/>
  <c r="T64" i="5"/>
  <c r="V64" i="5"/>
  <c r="X64" i="5"/>
  <c r="Z64" i="5"/>
  <c r="AB64" i="5"/>
  <c r="B65" i="5"/>
  <c r="D65" i="5"/>
  <c r="F65" i="5"/>
  <c r="H65" i="5"/>
  <c r="J65" i="5"/>
  <c r="L65" i="5"/>
  <c r="N65" i="5"/>
  <c r="P65" i="5"/>
  <c r="R65" i="5"/>
  <c r="T65" i="5"/>
  <c r="V65" i="5"/>
  <c r="X65" i="5"/>
  <c r="Z65" i="5"/>
  <c r="AB65" i="5"/>
  <c r="D66" i="5"/>
  <c r="F66" i="5"/>
  <c r="H66" i="5"/>
  <c r="J66" i="5"/>
  <c r="L66" i="5"/>
  <c r="N66" i="5"/>
  <c r="P66" i="5"/>
  <c r="V66" i="5"/>
  <c r="X66" i="5"/>
  <c r="Z66" i="5"/>
  <c r="AB66" i="5"/>
  <c r="D67" i="5"/>
  <c r="F67" i="5"/>
  <c r="H67" i="5"/>
  <c r="J67" i="5"/>
  <c r="L67" i="5"/>
  <c r="N67" i="5"/>
  <c r="P67" i="5"/>
  <c r="V67" i="5"/>
  <c r="X67" i="5"/>
  <c r="Z67" i="5"/>
  <c r="AB67" i="5"/>
  <c r="D68" i="5"/>
  <c r="F68" i="5"/>
  <c r="H68" i="5"/>
  <c r="J68" i="5"/>
  <c r="L68" i="5"/>
  <c r="N68" i="5"/>
  <c r="P68" i="5"/>
  <c r="V68" i="5"/>
  <c r="X68" i="5"/>
  <c r="Z68" i="5"/>
  <c r="AB68" i="5"/>
  <c r="D69" i="5"/>
  <c r="F69" i="5"/>
  <c r="H69" i="5"/>
  <c r="J69" i="5"/>
  <c r="L69" i="5"/>
  <c r="N69" i="5"/>
  <c r="P69" i="5"/>
  <c r="V69" i="5"/>
  <c r="X69" i="5"/>
  <c r="Y75" i="5"/>
  <c r="Z69" i="5"/>
  <c r="AB69" i="5"/>
  <c r="B70" i="5"/>
  <c r="D70" i="5"/>
  <c r="F70" i="5"/>
  <c r="H70" i="5"/>
  <c r="J70" i="5"/>
  <c r="L70" i="5"/>
  <c r="N70" i="5"/>
  <c r="P70" i="5"/>
  <c r="R70" i="5"/>
  <c r="T70" i="5"/>
  <c r="V70" i="5"/>
  <c r="X70" i="5"/>
  <c r="Z70" i="5"/>
  <c r="AB70" i="5"/>
  <c r="D71" i="5"/>
  <c r="F71" i="5"/>
  <c r="H71" i="5"/>
  <c r="J71" i="5"/>
  <c r="L71" i="5"/>
  <c r="N71" i="5"/>
  <c r="P71" i="5"/>
  <c r="R71" i="5"/>
  <c r="T71" i="5"/>
  <c r="V71" i="5"/>
  <c r="X71" i="5"/>
  <c r="Z71" i="5"/>
  <c r="AB71" i="5"/>
  <c r="B72" i="5"/>
  <c r="D72" i="5"/>
  <c r="F72" i="5"/>
  <c r="H72" i="5"/>
  <c r="J72" i="5"/>
  <c r="L72" i="5"/>
  <c r="N72" i="5"/>
  <c r="P72" i="5"/>
  <c r="R72" i="5"/>
  <c r="T72" i="5"/>
  <c r="V72" i="5"/>
  <c r="X72" i="5"/>
  <c r="Z72" i="5"/>
  <c r="AB72" i="5"/>
  <c r="B75" i="5"/>
  <c r="C75" i="5"/>
  <c r="E75" i="5"/>
  <c r="G75" i="5"/>
  <c r="I75" i="5"/>
  <c r="K75" i="5"/>
  <c r="M75" i="5"/>
  <c r="O75" i="5"/>
  <c r="Q75" i="5"/>
  <c r="S75" i="5"/>
  <c r="U75" i="5"/>
  <c r="W75" i="5"/>
  <c r="AA75" i="5"/>
  <c r="C7" i="17"/>
  <c r="E7" i="17"/>
  <c r="G7" i="17"/>
  <c r="I7" i="17"/>
  <c r="K7" i="17"/>
  <c r="M7" i="17"/>
  <c r="C8" i="17"/>
  <c r="E8" i="17"/>
  <c r="G8" i="17"/>
  <c r="I8" i="17"/>
  <c r="K8" i="17"/>
  <c r="M8" i="17"/>
  <c r="C9" i="17"/>
  <c r="E9" i="17"/>
  <c r="G9" i="17"/>
  <c r="I9" i="17"/>
  <c r="K9" i="17"/>
  <c r="M9" i="17"/>
  <c r="C10" i="17"/>
  <c r="E10" i="17"/>
  <c r="G10" i="17"/>
  <c r="I10" i="17"/>
  <c r="K10" i="17"/>
  <c r="M10" i="17"/>
  <c r="C11" i="17"/>
  <c r="E11" i="17"/>
  <c r="G11" i="17"/>
  <c r="I11" i="17"/>
  <c r="K11" i="17"/>
  <c r="M11" i="17"/>
  <c r="C12" i="17"/>
  <c r="E12" i="17"/>
  <c r="G12" i="17"/>
  <c r="I12" i="17"/>
  <c r="K12" i="17"/>
  <c r="M12" i="17"/>
  <c r="B18" i="17"/>
  <c r="B23" i="17"/>
  <c r="B54" i="17"/>
  <c r="B57" i="17"/>
  <c r="B26" i="17"/>
  <c r="B46" i="17"/>
  <c r="B39" i="17"/>
  <c r="B42" i="17"/>
  <c r="B33" i="17"/>
  <c r="B62" i="17"/>
  <c r="B64" i="17"/>
  <c r="C14" i="17"/>
  <c r="E14" i="17"/>
  <c r="G14" i="17"/>
  <c r="I14" i="17"/>
  <c r="K14" i="17"/>
  <c r="M14" i="17"/>
  <c r="C15" i="17"/>
  <c r="E15" i="17"/>
  <c r="G15" i="17"/>
  <c r="I15" i="17"/>
  <c r="K15" i="17"/>
  <c r="M15" i="17"/>
  <c r="C16" i="17"/>
  <c r="E16" i="17"/>
  <c r="G16" i="17"/>
  <c r="I16" i="17"/>
  <c r="K16" i="17"/>
  <c r="M16" i="17"/>
  <c r="C17" i="17"/>
  <c r="E17" i="17"/>
  <c r="G17" i="17"/>
  <c r="I17" i="17"/>
  <c r="K17" i="17"/>
  <c r="M17" i="17"/>
  <c r="C18" i="17"/>
  <c r="E18" i="17"/>
  <c r="G18" i="17"/>
  <c r="I18" i="17"/>
  <c r="K18" i="17"/>
  <c r="M18" i="17"/>
  <c r="C19" i="17"/>
  <c r="E19" i="17"/>
  <c r="G19" i="17"/>
  <c r="I19" i="17"/>
  <c r="K19" i="17"/>
  <c r="M19" i="17"/>
  <c r="C20" i="17"/>
  <c r="E20" i="17"/>
  <c r="G20" i="17"/>
  <c r="I20" i="17"/>
  <c r="K20" i="17"/>
  <c r="M20" i="17"/>
  <c r="C21" i="17"/>
  <c r="E21" i="17"/>
  <c r="G21" i="17"/>
  <c r="I21" i="17"/>
  <c r="K21" i="17"/>
  <c r="M21" i="17"/>
  <c r="C22" i="17"/>
  <c r="E22" i="17"/>
  <c r="G22" i="17"/>
  <c r="I22" i="17"/>
  <c r="K22" i="17"/>
  <c r="M22" i="17"/>
  <c r="C23" i="17"/>
  <c r="E23" i="17"/>
  <c r="G23" i="17"/>
  <c r="I23" i="17"/>
  <c r="K23" i="17"/>
  <c r="M23" i="17"/>
  <c r="C24" i="17"/>
  <c r="E24" i="17"/>
  <c r="G24" i="17"/>
  <c r="I24" i="17"/>
  <c r="K24" i="17"/>
  <c r="M24" i="17"/>
  <c r="C25" i="17"/>
  <c r="E25" i="17"/>
  <c r="G25" i="17"/>
  <c r="I25" i="17"/>
  <c r="K25" i="17"/>
  <c r="M25" i="17"/>
  <c r="C26" i="17"/>
  <c r="E26" i="17"/>
  <c r="G26" i="17"/>
  <c r="I26" i="17"/>
  <c r="K26" i="17"/>
  <c r="M26" i="17"/>
  <c r="C27" i="17"/>
  <c r="E27" i="17"/>
  <c r="G27" i="17"/>
  <c r="I27" i="17"/>
  <c r="K27" i="17"/>
  <c r="M27" i="17"/>
  <c r="C28" i="17"/>
  <c r="E28" i="17"/>
  <c r="G28" i="17"/>
  <c r="I28" i="17"/>
  <c r="K28" i="17"/>
  <c r="M28" i="17"/>
  <c r="C29" i="17"/>
  <c r="E29" i="17"/>
  <c r="G29" i="17"/>
  <c r="I29" i="17"/>
  <c r="K29" i="17"/>
  <c r="M29" i="17"/>
  <c r="C30" i="17"/>
  <c r="E30" i="17"/>
  <c r="G30" i="17"/>
  <c r="I30" i="17"/>
  <c r="K30" i="17"/>
  <c r="M30" i="17"/>
  <c r="C31" i="17"/>
  <c r="E31" i="17"/>
  <c r="G31" i="17"/>
  <c r="I31" i="17"/>
  <c r="K31" i="17"/>
  <c r="M31" i="17"/>
  <c r="C32" i="17"/>
  <c r="E32" i="17"/>
  <c r="G32" i="17"/>
  <c r="I32" i="17"/>
  <c r="K32" i="17"/>
  <c r="M32" i="17"/>
  <c r="C33" i="17"/>
  <c r="E33" i="17"/>
  <c r="G33" i="17"/>
  <c r="I33" i="17"/>
  <c r="K33" i="17"/>
  <c r="M33" i="17"/>
  <c r="C34" i="17"/>
  <c r="E34" i="17"/>
  <c r="G34" i="17"/>
  <c r="I34" i="17"/>
  <c r="K34" i="17"/>
  <c r="M34" i="17"/>
  <c r="C35" i="17"/>
  <c r="E35" i="17"/>
  <c r="G35" i="17"/>
  <c r="I35" i="17"/>
  <c r="K35" i="17"/>
  <c r="M35" i="17"/>
  <c r="C36" i="17"/>
  <c r="E36" i="17"/>
  <c r="G36" i="17"/>
  <c r="I36" i="17"/>
  <c r="K36" i="17"/>
  <c r="M36" i="17"/>
  <c r="C37" i="17"/>
  <c r="E37" i="17"/>
  <c r="G37" i="17"/>
  <c r="I37" i="17"/>
  <c r="K37" i="17"/>
  <c r="M37" i="17"/>
  <c r="C38" i="17"/>
  <c r="E38" i="17"/>
  <c r="G38" i="17"/>
  <c r="I38" i="17"/>
  <c r="K38" i="17"/>
  <c r="M38" i="17"/>
  <c r="C39" i="17"/>
  <c r="E39" i="17"/>
  <c r="G39" i="17"/>
  <c r="I39" i="17"/>
  <c r="K39" i="17"/>
  <c r="M39" i="17"/>
  <c r="C40" i="17"/>
  <c r="E40" i="17"/>
  <c r="G40" i="17"/>
  <c r="I40" i="17"/>
  <c r="K40" i="17"/>
  <c r="M40" i="17"/>
  <c r="C41" i="17"/>
  <c r="E41" i="17"/>
  <c r="G41" i="17"/>
  <c r="I41" i="17"/>
  <c r="K41" i="17"/>
  <c r="M41" i="17"/>
  <c r="C42" i="17"/>
  <c r="E42" i="17"/>
  <c r="G42" i="17"/>
  <c r="I42" i="17"/>
  <c r="K42" i="17"/>
  <c r="M42" i="17"/>
  <c r="C43" i="17"/>
  <c r="E43" i="17"/>
  <c r="G43" i="17"/>
  <c r="I43" i="17"/>
  <c r="K43" i="17"/>
  <c r="M43" i="17"/>
  <c r="C44" i="17"/>
  <c r="E44" i="17"/>
  <c r="G44" i="17"/>
  <c r="I44" i="17"/>
  <c r="K44" i="17"/>
  <c r="M44" i="17"/>
  <c r="C45" i="17"/>
  <c r="E45" i="17"/>
  <c r="G45" i="17"/>
  <c r="I45" i="17"/>
  <c r="K45" i="17"/>
  <c r="M45" i="17"/>
  <c r="C46" i="17"/>
  <c r="E46" i="17"/>
  <c r="G46" i="17"/>
  <c r="I46" i="17"/>
  <c r="K46" i="17"/>
  <c r="M46" i="17"/>
  <c r="C47" i="17"/>
  <c r="E47" i="17"/>
  <c r="G47" i="17"/>
  <c r="I47" i="17"/>
  <c r="K47" i="17"/>
  <c r="M47" i="17"/>
  <c r="C48" i="17"/>
  <c r="E48" i="17"/>
  <c r="G48" i="17"/>
  <c r="I48" i="17"/>
  <c r="K48" i="17"/>
  <c r="M48" i="17"/>
  <c r="C49" i="17"/>
  <c r="E49" i="17"/>
  <c r="G49" i="17"/>
  <c r="I49" i="17"/>
  <c r="K49" i="17"/>
  <c r="M49" i="17"/>
  <c r="C50" i="17"/>
  <c r="E50" i="17"/>
  <c r="G50" i="17"/>
  <c r="I50" i="17"/>
  <c r="K50" i="17"/>
  <c r="M50" i="17"/>
  <c r="C51" i="17"/>
  <c r="E51" i="17"/>
  <c r="G51" i="17"/>
  <c r="I51" i="17"/>
  <c r="K51" i="17"/>
  <c r="M51" i="17"/>
  <c r="C52" i="17"/>
  <c r="E52" i="17"/>
  <c r="G52" i="17"/>
  <c r="I52" i="17"/>
  <c r="K52" i="17"/>
  <c r="M52" i="17"/>
  <c r="C53" i="17"/>
  <c r="E53" i="17"/>
  <c r="G53" i="17"/>
  <c r="I53" i="17"/>
  <c r="K53" i="17"/>
  <c r="M53" i="17"/>
  <c r="C54" i="17"/>
  <c r="E54" i="17"/>
  <c r="G54" i="17"/>
  <c r="I54" i="17"/>
  <c r="K54" i="17"/>
  <c r="M54" i="17"/>
  <c r="C55" i="17"/>
  <c r="E55" i="17"/>
  <c r="G55" i="17"/>
  <c r="I55" i="17"/>
  <c r="K55" i="17"/>
  <c r="M55" i="17"/>
  <c r="C56" i="17"/>
  <c r="E56" i="17"/>
  <c r="G56" i="17"/>
  <c r="I56" i="17"/>
  <c r="K56" i="17"/>
  <c r="M56" i="17"/>
  <c r="C57" i="17"/>
  <c r="E57" i="17"/>
  <c r="G57" i="17"/>
  <c r="I57" i="17"/>
  <c r="K57" i="17"/>
  <c r="M57" i="17"/>
  <c r="C58" i="17"/>
  <c r="E58" i="17"/>
  <c r="G58" i="17"/>
  <c r="I58" i="17"/>
  <c r="K58" i="17"/>
  <c r="M58" i="17"/>
  <c r="C59" i="17"/>
  <c r="E59" i="17"/>
  <c r="G59" i="17"/>
  <c r="I59" i="17"/>
  <c r="K59" i="17"/>
  <c r="M59" i="17"/>
  <c r="C60" i="17"/>
  <c r="E60" i="17"/>
  <c r="G60" i="17"/>
  <c r="I60" i="17"/>
  <c r="K60" i="17"/>
  <c r="M60" i="17"/>
  <c r="C61" i="17"/>
  <c r="E61" i="17"/>
  <c r="G61" i="17"/>
  <c r="I61" i="17"/>
  <c r="K61" i="17"/>
  <c r="M61" i="17"/>
  <c r="C62" i="17"/>
  <c r="E62" i="17"/>
  <c r="F62" i="17"/>
  <c r="G62" i="17"/>
  <c r="I62" i="17"/>
  <c r="K62" i="17"/>
  <c r="M62" i="17"/>
  <c r="C63" i="17"/>
  <c r="E63" i="17"/>
  <c r="G63" i="17"/>
  <c r="I63" i="17"/>
  <c r="K63" i="17"/>
  <c r="M63" i="17"/>
  <c r="C64" i="17"/>
  <c r="E64" i="17"/>
  <c r="G64" i="17"/>
  <c r="I64" i="17"/>
  <c r="K64" i="17"/>
  <c r="M64" i="17"/>
  <c r="D67" i="17"/>
  <c r="F67" i="17"/>
  <c r="H67" i="17"/>
  <c r="J67" i="17"/>
  <c r="L67" i="17"/>
  <c r="R1" i="18"/>
  <c r="C7" i="18"/>
  <c r="E7" i="18"/>
  <c r="G7" i="18"/>
  <c r="H12" i="18"/>
  <c r="I7" i="18"/>
  <c r="K7" i="18"/>
  <c r="M7" i="18"/>
  <c r="O7" i="18"/>
  <c r="Q7" i="18"/>
  <c r="S7" i="18"/>
  <c r="C8" i="18"/>
  <c r="E8" i="18"/>
  <c r="G8" i="18"/>
  <c r="I8" i="18"/>
  <c r="K8" i="18"/>
  <c r="M8" i="18"/>
  <c r="O8" i="18"/>
  <c r="Q8" i="18"/>
  <c r="S8" i="18"/>
  <c r="C9" i="18"/>
  <c r="E9" i="18"/>
  <c r="G9" i="18"/>
  <c r="I9" i="18"/>
  <c r="K9" i="18"/>
  <c r="M9" i="18"/>
  <c r="O9" i="18"/>
  <c r="Q9" i="18"/>
  <c r="S9" i="18"/>
  <c r="C10" i="18"/>
  <c r="E10" i="18"/>
  <c r="G10" i="18"/>
  <c r="I10" i="18"/>
  <c r="K10" i="18"/>
  <c r="M10" i="18"/>
  <c r="O10" i="18"/>
  <c r="Q10" i="18"/>
  <c r="S10" i="18"/>
  <c r="C11" i="18"/>
  <c r="E11" i="18"/>
  <c r="G11" i="18"/>
  <c r="I11" i="18"/>
  <c r="K11" i="18"/>
  <c r="M11" i="18"/>
  <c r="O11" i="18"/>
  <c r="Q11" i="18"/>
  <c r="S11" i="18"/>
  <c r="C12" i="18"/>
  <c r="E12" i="18"/>
  <c r="G12" i="18"/>
  <c r="I12" i="18"/>
  <c r="K12" i="18"/>
  <c r="M12" i="18"/>
  <c r="O12" i="18"/>
  <c r="Q12" i="18"/>
  <c r="S12" i="18"/>
  <c r="C14" i="18"/>
  <c r="E14" i="18"/>
  <c r="G14" i="18"/>
  <c r="H26" i="18"/>
  <c r="H28" i="18"/>
  <c r="I14" i="18"/>
  <c r="K14" i="18"/>
  <c r="M14" i="18"/>
  <c r="O14" i="18"/>
  <c r="P26" i="18"/>
  <c r="P28" i="18"/>
  <c r="Q14" i="18"/>
  <c r="S14" i="18"/>
  <c r="C15" i="18"/>
  <c r="E15" i="18"/>
  <c r="G15" i="18"/>
  <c r="I15" i="18"/>
  <c r="K15" i="18"/>
  <c r="M15" i="18"/>
  <c r="O15" i="18"/>
  <c r="Q15" i="18"/>
  <c r="S15" i="18"/>
  <c r="C16" i="18"/>
  <c r="E16" i="18"/>
  <c r="G16" i="18"/>
  <c r="I16" i="18"/>
  <c r="K16" i="18"/>
  <c r="M16" i="18"/>
  <c r="O16" i="18"/>
  <c r="Q16" i="18"/>
  <c r="S16" i="18"/>
  <c r="C17" i="18"/>
  <c r="E17" i="18"/>
  <c r="G17" i="18"/>
  <c r="I17" i="18"/>
  <c r="K17" i="18"/>
  <c r="M17" i="18"/>
  <c r="O17" i="18"/>
  <c r="Q17" i="18"/>
  <c r="S17" i="18"/>
  <c r="C18" i="18"/>
  <c r="E18" i="18"/>
  <c r="G18" i="18"/>
  <c r="I18" i="18"/>
  <c r="K18" i="18"/>
  <c r="M18" i="18"/>
  <c r="O18" i="18"/>
  <c r="Q18" i="18"/>
  <c r="S18" i="18"/>
  <c r="C19" i="18"/>
  <c r="E19" i="18"/>
  <c r="G19" i="18"/>
  <c r="I19" i="18"/>
  <c r="K19" i="18"/>
  <c r="M19" i="18"/>
  <c r="O19" i="18"/>
  <c r="Q19" i="18"/>
  <c r="S19" i="18"/>
  <c r="C20" i="18"/>
  <c r="E20" i="18"/>
  <c r="G20" i="18"/>
  <c r="I20" i="18"/>
  <c r="K20" i="18"/>
  <c r="M20" i="18"/>
  <c r="O20" i="18"/>
  <c r="Q20" i="18"/>
  <c r="S20" i="18"/>
  <c r="C21" i="18"/>
  <c r="E21" i="18"/>
  <c r="G21" i="18"/>
  <c r="I21" i="18"/>
  <c r="K21" i="18"/>
  <c r="M21" i="18"/>
  <c r="O21" i="18"/>
  <c r="Q21" i="18"/>
  <c r="S21" i="18"/>
  <c r="C22" i="18"/>
  <c r="E22" i="18"/>
  <c r="G22" i="18"/>
  <c r="I22" i="18"/>
  <c r="K22" i="18"/>
  <c r="M22" i="18"/>
  <c r="O22" i="18"/>
  <c r="Q22" i="18"/>
  <c r="S22" i="18"/>
  <c r="C23" i="18"/>
  <c r="E23" i="18"/>
  <c r="G23" i="18"/>
  <c r="I23" i="18"/>
  <c r="K23" i="18"/>
  <c r="M23" i="18"/>
  <c r="O23" i="18"/>
  <c r="Q23" i="18"/>
  <c r="S23" i="18"/>
  <c r="C24" i="18"/>
  <c r="E24" i="18"/>
  <c r="G24" i="18"/>
  <c r="I24" i="18"/>
  <c r="K24" i="18"/>
  <c r="M24" i="18"/>
  <c r="O24" i="18"/>
  <c r="Q24" i="18"/>
  <c r="S24" i="18"/>
  <c r="C25" i="18"/>
  <c r="E25" i="18"/>
  <c r="G25" i="18"/>
  <c r="I25" i="18"/>
  <c r="K25" i="18"/>
  <c r="M25" i="18"/>
  <c r="O25" i="18"/>
  <c r="Q25" i="18"/>
  <c r="S25" i="18"/>
  <c r="C26" i="18"/>
  <c r="E26" i="18"/>
  <c r="G26" i="18"/>
  <c r="I26" i="18"/>
  <c r="K26" i="18"/>
  <c r="M26" i="18"/>
  <c r="O26" i="18"/>
  <c r="Q26" i="18"/>
  <c r="S26" i="18"/>
  <c r="C27" i="18"/>
  <c r="E27" i="18"/>
  <c r="G27" i="18"/>
  <c r="I27" i="18"/>
  <c r="K27" i="18"/>
  <c r="M27" i="18"/>
  <c r="O27" i="18"/>
  <c r="Q27" i="18"/>
  <c r="S27" i="18"/>
  <c r="C28" i="18"/>
  <c r="E28" i="18"/>
  <c r="G28" i="18"/>
  <c r="I28" i="18"/>
  <c r="K28" i="18"/>
  <c r="M28" i="18"/>
  <c r="O28" i="18"/>
  <c r="Q28" i="18"/>
  <c r="S28" i="18"/>
  <c r="D31" i="18"/>
  <c r="F31" i="18"/>
  <c r="H31" i="18"/>
  <c r="J31" i="18"/>
  <c r="L31" i="18"/>
  <c r="N31" i="18"/>
  <c r="P31" i="18"/>
  <c r="R31" i="18"/>
  <c r="L1" i="44"/>
  <c r="K6" i="1"/>
  <c r="T5" i="44"/>
  <c r="M6" i="1"/>
  <c r="V5" i="44"/>
  <c r="C6" i="44"/>
  <c r="E6" i="44"/>
  <c r="G6" i="44"/>
  <c r="I6" i="44"/>
  <c r="L6" i="44"/>
  <c r="N6" i="44"/>
  <c r="T8" i="44"/>
  <c r="T9" i="44"/>
  <c r="T10" i="44"/>
  <c r="T11" i="44"/>
  <c r="U8" i="44"/>
  <c r="C9" i="44"/>
  <c r="C14" i="44"/>
  <c r="C19" i="44"/>
  <c r="C21" i="44"/>
  <c r="C23" i="44"/>
  <c r="C26" i="44"/>
  <c r="C30" i="44"/>
  <c r="C33" i="44"/>
  <c r="C35" i="44"/>
  <c r="C37" i="44"/>
  <c r="D9" i="44"/>
  <c r="G9" i="44"/>
  <c r="G14" i="44"/>
  <c r="G19" i="44"/>
  <c r="G21" i="44"/>
  <c r="G23" i="44"/>
  <c r="G26" i="44"/>
  <c r="G30" i="44"/>
  <c r="G33" i="44"/>
  <c r="G35" i="44"/>
  <c r="G37" i="44"/>
  <c r="H9" i="44"/>
  <c r="L9" i="44"/>
  <c r="L14" i="44"/>
  <c r="L19" i="44"/>
  <c r="L21" i="44"/>
  <c r="L23" i="44"/>
  <c r="L26" i="44"/>
  <c r="L30" i="44"/>
  <c r="L33" i="44"/>
  <c r="L35" i="44"/>
  <c r="L37" i="44"/>
  <c r="M9" i="44"/>
  <c r="U9" i="44"/>
  <c r="U10" i="44"/>
  <c r="U11" i="44"/>
  <c r="T13" i="44"/>
  <c r="T14" i="44"/>
  <c r="T15" i="44"/>
  <c r="T1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U13" i="44"/>
  <c r="D14" i="44"/>
  <c r="H14" i="44"/>
  <c r="M14" i="44"/>
  <c r="U14" i="44"/>
  <c r="U15" i="44"/>
  <c r="U16" i="44"/>
  <c r="U17" i="44"/>
  <c r="U18" i="44"/>
  <c r="D19" i="44"/>
  <c r="H19" i="44"/>
  <c r="M19" i="44"/>
  <c r="U19" i="44"/>
  <c r="U20" i="44"/>
  <c r="D21" i="44"/>
  <c r="H21" i="44"/>
  <c r="M21" i="44"/>
  <c r="U21" i="44"/>
  <c r="U22" i="44"/>
  <c r="D23" i="44"/>
  <c r="H23" i="44"/>
  <c r="M23" i="44"/>
  <c r="U23" i="44"/>
  <c r="U24" i="44"/>
  <c r="U25" i="44"/>
  <c r="D26" i="44"/>
  <c r="H26" i="44"/>
  <c r="M26" i="44"/>
  <c r="U26" i="44"/>
  <c r="U27" i="44"/>
  <c r="U28" i="44"/>
  <c r="D30" i="44"/>
  <c r="H30" i="44"/>
  <c r="M30" i="44"/>
  <c r="T30" i="44"/>
  <c r="T31" i="44"/>
  <c r="T32" i="44"/>
  <c r="T33" i="44"/>
  <c r="T34" i="44"/>
  <c r="T35" i="44"/>
  <c r="T36" i="44"/>
  <c r="T37" i="44"/>
  <c r="T38" i="44"/>
  <c r="T39" i="44"/>
  <c r="U30" i="44"/>
  <c r="U31" i="44"/>
  <c r="U32" i="44"/>
  <c r="D33" i="44"/>
  <c r="H33" i="44"/>
  <c r="M33" i="44"/>
  <c r="U33" i="44"/>
  <c r="U34" i="44"/>
  <c r="D35" i="44"/>
  <c r="H35" i="44"/>
  <c r="M35" i="44"/>
  <c r="U35" i="44"/>
  <c r="U36" i="44"/>
  <c r="D37" i="44"/>
  <c r="H37" i="44"/>
  <c r="M37" i="44"/>
  <c r="U37" i="44"/>
  <c r="U38" i="44"/>
  <c r="U39" i="44"/>
  <c r="C40" i="44"/>
  <c r="G40" i="44"/>
  <c r="L40" i="44"/>
  <c r="T41" i="44"/>
  <c r="C42" i="44"/>
  <c r="G42" i="44"/>
  <c r="L42" i="44"/>
  <c r="T42" i="44"/>
  <c r="T44" i="44"/>
  <c r="C45" i="44"/>
  <c r="G45" i="44"/>
  <c r="L45" i="44"/>
  <c r="C47" i="44"/>
  <c r="G47" i="44"/>
  <c r="L47" i="44"/>
  <c r="T47" i="44"/>
  <c r="T48" i="44"/>
  <c r="T49" i="44"/>
  <c r="T50" i="44"/>
  <c r="T51" i="44"/>
  <c r="T52" i="44"/>
  <c r="T53" i="44"/>
  <c r="T54" i="44"/>
  <c r="T55" i="44"/>
  <c r="U47" i="44"/>
  <c r="U48" i="44"/>
  <c r="U49" i="44"/>
  <c r="C50" i="44"/>
  <c r="G50" i="44"/>
  <c r="L50" i="44"/>
  <c r="U50" i="44"/>
  <c r="U51" i="44"/>
  <c r="U52" i="44"/>
  <c r="U53" i="44"/>
  <c r="U54" i="44"/>
  <c r="C55" i="44"/>
  <c r="E55" i="44"/>
  <c r="G55" i="44"/>
  <c r="I55" i="44"/>
  <c r="L55" i="44"/>
  <c r="N55" i="44"/>
  <c r="U55" i="44"/>
  <c r="C58" i="44"/>
  <c r="C60" i="44"/>
  <c r="C62" i="44"/>
  <c r="C64" i="44"/>
  <c r="C66" i="44"/>
  <c r="C68" i="44"/>
  <c r="C70" i="44"/>
  <c r="C72" i="44"/>
  <c r="C75" i="44"/>
  <c r="D58" i="44"/>
  <c r="G58" i="44"/>
  <c r="G60" i="44"/>
  <c r="G62" i="44"/>
  <c r="G64" i="44"/>
  <c r="G66" i="44"/>
  <c r="G68" i="44"/>
  <c r="G70" i="44"/>
  <c r="G72" i="44"/>
  <c r="G75" i="44"/>
  <c r="H58" i="44"/>
  <c r="L58" i="44"/>
  <c r="L60" i="44"/>
  <c r="L62" i="44"/>
  <c r="L64" i="44"/>
  <c r="L75" i="44"/>
  <c r="M58" i="44"/>
  <c r="D60" i="44"/>
  <c r="H60" i="44"/>
  <c r="M60" i="44"/>
  <c r="T60" i="44"/>
  <c r="D62" i="44"/>
  <c r="H62" i="44"/>
  <c r="M62" i="44"/>
  <c r="T62" i="44"/>
  <c r="D64" i="44"/>
  <c r="H64" i="44"/>
  <c r="M64" i="44"/>
  <c r="T64" i="44"/>
  <c r="D66" i="44"/>
  <c r="H66" i="44"/>
  <c r="D68" i="44"/>
  <c r="H68" i="44"/>
  <c r="D70" i="44"/>
  <c r="H70" i="44"/>
  <c r="D72" i="44"/>
  <c r="H72" i="44"/>
  <c r="D75" i="44"/>
  <c r="H75" i="44"/>
  <c r="M75" i="44"/>
  <c r="T1" i="24"/>
  <c r="B10" i="24"/>
  <c r="C7" i="24"/>
  <c r="D10" i="24"/>
  <c r="E7" i="24"/>
  <c r="G7" i="24"/>
  <c r="I7" i="24"/>
  <c r="K7" i="24"/>
  <c r="L10" i="24"/>
  <c r="M7" i="24"/>
  <c r="O7" i="24"/>
  <c r="P10" i="24"/>
  <c r="Q7" i="24"/>
  <c r="S7" i="24"/>
  <c r="U7" i="24"/>
  <c r="W7" i="24"/>
  <c r="Y7" i="24"/>
  <c r="C8" i="24"/>
  <c r="E8" i="24"/>
  <c r="G8" i="24"/>
  <c r="I8" i="24"/>
  <c r="K8" i="24"/>
  <c r="M8" i="24"/>
  <c r="O8" i="24"/>
  <c r="Q8" i="24"/>
  <c r="S8" i="24"/>
  <c r="U8" i="24"/>
  <c r="W8" i="24"/>
  <c r="Y8" i="24"/>
  <c r="C9" i="24"/>
  <c r="E9" i="24"/>
  <c r="G9" i="24"/>
  <c r="I9" i="24"/>
  <c r="K9" i="24"/>
  <c r="M9" i="24"/>
  <c r="O9" i="24"/>
  <c r="Q9" i="24"/>
  <c r="S9" i="24"/>
  <c r="U9" i="24"/>
  <c r="W9" i="24"/>
  <c r="Y9" i="24"/>
  <c r="C10" i="24"/>
  <c r="E10" i="24"/>
  <c r="G10" i="24"/>
  <c r="I10" i="24"/>
  <c r="K10" i="24"/>
  <c r="M10" i="24"/>
  <c r="O10" i="24"/>
  <c r="Q10" i="24"/>
  <c r="S10" i="24"/>
  <c r="U10" i="24"/>
  <c r="W10" i="24"/>
  <c r="Y10" i="24"/>
  <c r="B25" i="24"/>
  <c r="B27" i="24"/>
  <c r="C12" i="24"/>
  <c r="G12" i="24"/>
  <c r="I12" i="24"/>
  <c r="K12" i="24"/>
  <c r="O12" i="24"/>
  <c r="S12" i="24"/>
  <c r="U12" i="24"/>
  <c r="W12" i="24"/>
  <c r="Y12" i="24"/>
  <c r="C13" i="24"/>
  <c r="G13" i="24"/>
  <c r="I13" i="24"/>
  <c r="K13" i="24"/>
  <c r="O13" i="24"/>
  <c r="S13" i="24"/>
  <c r="U13" i="24"/>
  <c r="W13" i="24"/>
  <c r="Y13" i="24"/>
  <c r="C14" i="24"/>
  <c r="G14" i="24"/>
  <c r="I14" i="24"/>
  <c r="K14" i="24"/>
  <c r="O14" i="24"/>
  <c r="S14" i="24"/>
  <c r="U14" i="24"/>
  <c r="W14" i="24"/>
  <c r="Y14" i="24"/>
  <c r="C15" i="24"/>
  <c r="G15" i="24"/>
  <c r="I15" i="24"/>
  <c r="K15" i="24"/>
  <c r="O15" i="24"/>
  <c r="S15" i="24"/>
  <c r="U15" i="24"/>
  <c r="W15" i="24"/>
  <c r="Y15" i="24"/>
  <c r="C16" i="24"/>
  <c r="G16" i="24"/>
  <c r="I16" i="24"/>
  <c r="K16" i="24"/>
  <c r="O16" i="24"/>
  <c r="S16" i="24"/>
  <c r="U16" i="24"/>
  <c r="W16" i="24"/>
  <c r="Y16" i="24"/>
  <c r="C17" i="24"/>
  <c r="G17" i="24"/>
  <c r="I17" i="24"/>
  <c r="K17" i="24"/>
  <c r="O17" i="24"/>
  <c r="S17" i="24"/>
  <c r="U17" i="24"/>
  <c r="W17" i="24"/>
  <c r="Y17" i="24"/>
  <c r="C18" i="24"/>
  <c r="G18" i="24"/>
  <c r="I18" i="24"/>
  <c r="K18" i="24"/>
  <c r="O18" i="24"/>
  <c r="S18" i="24"/>
  <c r="U18" i="24"/>
  <c r="W18" i="24"/>
  <c r="Y18" i="24"/>
  <c r="C19" i="24"/>
  <c r="G19" i="24"/>
  <c r="I19" i="24"/>
  <c r="K19" i="24"/>
  <c r="O19" i="24"/>
  <c r="S19" i="24"/>
  <c r="U19" i="24"/>
  <c r="W19" i="24"/>
  <c r="Y19" i="24"/>
  <c r="C20" i="24"/>
  <c r="G20" i="24"/>
  <c r="I20" i="24"/>
  <c r="K20" i="24"/>
  <c r="O20" i="24"/>
  <c r="S20" i="24"/>
  <c r="U20" i="24"/>
  <c r="W20" i="24"/>
  <c r="Y20" i="24"/>
  <c r="C21" i="24"/>
  <c r="G21" i="24"/>
  <c r="I21" i="24"/>
  <c r="K21" i="24"/>
  <c r="O21" i="24"/>
  <c r="S21" i="24"/>
  <c r="U21" i="24"/>
  <c r="W21" i="24"/>
  <c r="Y21" i="24"/>
  <c r="C22" i="24"/>
  <c r="G22" i="24"/>
  <c r="I22" i="24"/>
  <c r="K22" i="24"/>
  <c r="O22" i="24"/>
  <c r="S22" i="24"/>
  <c r="U22" i="24"/>
  <c r="W22" i="24"/>
  <c r="Y22" i="24"/>
  <c r="C23" i="24"/>
  <c r="G23" i="24"/>
  <c r="I23" i="24"/>
  <c r="K23" i="24"/>
  <c r="O23" i="24"/>
  <c r="S23" i="24"/>
  <c r="U23" i="24"/>
  <c r="W23" i="24"/>
  <c r="Y23" i="24"/>
  <c r="C24" i="24"/>
  <c r="G24" i="24"/>
  <c r="I24" i="24"/>
  <c r="K24" i="24"/>
  <c r="O24" i="24"/>
  <c r="S24" i="24"/>
  <c r="U24" i="24"/>
  <c r="W24" i="24"/>
  <c r="Y24" i="24"/>
  <c r="C25" i="24"/>
  <c r="D25" i="24"/>
  <c r="E25" i="24"/>
  <c r="G25" i="24"/>
  <c r="I25" i="24"/>
  <c r="K25" i="24"/>
  <c r="L25" i="24"/>
  <c r="M25" i="24"/>
  <c r="O25" i="24"/>
  <c r="P25" i="24"/>
  <c r="Q25" i="24"/>
  <c r="S25" i="24"/>
  <c r="U25" i="24"/>
  <c r="W25" i="24"/>
  <c r="Y25" i="24"/>
  <c r="C26" i="24"/>
  <c r="G26" i="24"/>
  <c r="I26" i="24"/>
  <c r="K26" i="24"/>
  <c r="O26" i="24"/>
  <c r="S26" i="24"/>
  <c r="U26" i="24"/>
  <c r="W26" i="24"/>
  <c r="Y26" i="24"/>
  <c r="C27" i="24"/>
  <c r="D27" i="24"/>
  <c r="E27" i="24"/>
  <c r="G27" i="24"/>
  <c r="I27" i="24"/>
  <c r="K27" i="24"/>
  <c r="L27" i="24"/>
  <c r="M27" i="24"/>
  <c r="O27" i="24"/>
  <c r="P27" i="24"/>
  <c r="Q27" i="24"/>
  <c r="S27" i="24"/>
  <c r="U27" i="24"/>
  <c r="W27" i="24"/>
  <c r="Y27" i="24"/>
  <c r="I28" i="24"/>
  <c r="B36" i="24"/>
  <c r="B38" i="24"/>
  <c r="C29" i="24"/>
  <c r="G29" i="24"/>
  <c r="I29" i="24"/>
  <c r="K29" i="24"/>
  <c r="O29" i="24"/>
  <c r="S29" i="24"/>
  <c r="U29" i="24"/>
  <c r="W29" i="24"/>
  <c r="Y29" i="24"/>
  <c r="C30" i="24"/>
  <c r="G30" i="24"/>
  <c r="I30" i="24"/>
  <c r="K30" i="24"/>
  <c r="O30" i="24"/>
  <c r="S30" i="24"/>
  <c r="U30" i="24"/>
  <c r="W30" i="24"/>
  <c r="Y30" i="24"/>
  <c r="C31" i="24"/>
  <c r="G31" i="24"/>
  <c r="I31" i="24"/>
  <c r="K31" i="24"/>
  <c r="O31" i="24"/>
  <c r="S31" i="24"/>
  <c r="U31" i="24"/>
  <c r="W31" i="24"/>
  <c r="Y31" i="24"/>
  <c r="C32" i="24"/>
  <c r="G32" i="24"/>
  <c r="I32" i="24"/>
  <c r="K32" i="24"/>
  <c r="O32" i="24"/>
  <c r="S32" i="24"/>
  <c r="U32" i="24"/>
  <c r="W32" i="24"/>
  <c r="Y32" i="24"/>
  <c r="C33" i="24"/>
  <c r="G33" i="24"/>
  <c r="I33" i="24"/>
  <c r="K33" i="24"/>
  <c r="O33" i="24"/>
  <c r="S33" i="24"/>
  <c r="U33" i="24"/>
  <c r="W33" i="24"/>
  <c r="Y33" i="24"/>
  <c r="C34" i="24"/>
  <c r="G34" i="24"/>
  <c r="I34" i="24"/>
  <c r="K34" i="24"/>
  <c r="O34" i="24"/>
  <c r="S34" i="24"/>
  <c r="U34" i="24"/>
  <c r="W34" i="24"/>
  <c r="Y34" i="24"/>
  <c r="C35" i="24"/>
  <c r="G35" i="24"/>
  <c r="I35" i="24"/>
  <c r="K35" i="24"/>
  <c r="O35" i="24"/>
  <c r="S35" i="24"/>
  <c r="U35" i="24"/>
  <c r="W35" i="24"/>
  <c r="Y35" i="24"/>
  <c r="C36" i="24"/>
  <c r="D36" i="24"/>
  <c r="E36" i="24"/>
  <c r="G36" i="24"/>
  <c r="I36" i="24"/>
  <c r="K36" i="24"/>
  <c r="L36" i="24"/>
  <c r="M36" i="24"/>
  <c r="O36" i="24"/>
  <c r="P36" i="24"/>
  <c r="Q36" i="24"/>
  <c r="S36" i="24"/>
  <c r="U36" i="24"/>
  <c r="W36" i="24"/>
  <c r="Y36" i="24"/>
  <c r="C37" i="24"/>
  <c r="G37" i="24"/>
  <c r="I37" i="24"/>
  <c r="K37" i="24"/>
  <c r="O37" i="24"/>
  <c r="S37" i="24"/>
  <c r="U37" i="24"/>
  <c r="W37" i="24"/>
  <c r="Y37" i="24"/>
  <c r="C38" i="24"/>
  <c r="D38" i="24"/>
  <c r="E38" i="24"/>
  <c r="G38" i="24"/>
  <c r="I38" i="24"/>
  <c r="K38" i="24"/>
  <c r="L38" i="24"/>
  <c r="M38" i="24"/>
  <c r="O38" i="24"/>
  <c r="P38" i="24"/>
  <c r="Q38" i="24"/>
  <c r="S38" i="24"/>
  <c r="U38" i="24"/>
  <c r="W38" i="24"/>
  <c r="Y38" i="24"/>
  <c r="B41" i="24"/>
  <c r="D41" i="24"/>
  <c r="F41" i="24"/>
  <c r="H41" i="24"/>
  <c r="J41" i="24"/>
  <c r="L41" i="24"/>
  <c r="N41" i="24"/>
  <c r="P41" i="24"/>
  <c r="R41" i="24"/>
  <c r="T41" i="24"/>
  <c r="V41" i="24"/>
  <c r="X41" i="24"/>
  <c r="B54" i="24"/>
  <c r="C46" i="24"/>
  <c r="F54" i="24"/>
  <c r="G46" i="24"/>
  <c r="H54" i="24"/>
  <c r="I46" i="24"/>
  <c r="J54" i="24"/>
  <c r="K46" i="24"/>
  <c r="N54" i="24"/>
  <c r="O46" i="24"/>
  <c r="R54" i="24"/>
  <c r="S46" i="24"/>
  <c r="T54" i="24"/>
  <c r="U46" i="24"/>
  <c r="V54" i="24"/>
  <c r="W46" i="24"/>
  <c r="X54" i="24"/>
  <c r="Y46" i="24"/>
  <c r="C47" i="24"/>
  <c r="G47" i="24"/>
  <c r="I47" i="24"/>
  <c r="K47" i="24"/>
  <c r="O47" i="24"/>
  <c r="S47" i="24"/>
  <c r="U47" i="24"/>
  <c r="W47" i="24"/>
  <c r="Y47" i="24"/>
  <c r="C48" i="24"/>
  <c r="G48" i="24"/>
  <c r="I48" i="24"/>
  <c r="K48" i="24"/>
  <c r="O48" i="24"/>
  <c r="S48" i="24"/>
  <c r="U48" i="24"/>
  <c r="W48" i="24"/>
  <c r="Y48" i="24"/>
  <c r="C49" i="24"/>
  <c r="G49" i="24"/>
  <c r="I49" i="24"/>
  <c r="K49" i="24"/>
  <c r="O49" i="24"/>
  <c r="S49" i="24"/>
  <c r="U49" i="24"/>
  <c r="W49" i="24"/>
  <c r="Y49" i="24"/>
  <c r="C50" i="24"/>
  <c r="G50" i="24"/>
  <c r="I50" i="24"/>
  <c r="K50" i="24"/>
  <c r="O50" i="24"/>
  <c r="S50" i="24"/>
  <c r="U50" i="24"/>
  <c r="W50" i="24"/>
  <c r="Y50" i="24"/>
  <c r="C51" i="24"/>
  <c r="G51" i="24"/>
  <c r="I51" i="24"/>
  <c r="K51" i="24"/>
  <c r="O51" i="24"/>
  <c r="S51" i="24"/>
  <c r="U51" i="24"/>
  <c r="W51" i="24"/>
  <c r="Y51" i="24"/>
  <c r="C52" i="24"/>
  <c r="G52" i="24"/>
  <c r="I52" i="24"/>
  <c r="K52" i="24"/>
  <c r="O52" i="24"/>
  <c r="S52" i="24"/>
  <c r="U52" i="24"/>
  <c r="W52" i="24"/>
  <c r="Y52" i="24"/>
  <c r="C53" i="24"/>
  <c r="G53" i="24"/>
  <c r="I53" i="24"/>
  <c r="K53" i="24"/>
  <c r="O53" i="24"/>
  <c r="S53" i="24"/>
  <c r="U53" i="24"/>
  <c r="W53" i="24"/>
  <c r="Y53" i="24"/>
  <c r="C54" i="24"/>
  <c r="D54" i="24"/>
  <c r="E54" i="24"/>
  <c r="G54" i="24"/>
  <c r="I54" i="24"/>
  <c r="K54" i="24"/>
  <c r="L54" i="24"/>
  <c r="M54" i="24"/>
  <c r="O54" i="24"/>
  <c r="P54" i="24"/>
  <c r="Q54" i="24"/>
  <c r="S54" i="24"/>
  <c r="U54" i="24"/>
  <c r="W54" i="24"/>
  <c r="Y54" i="24"/>
  <c r="V1" i="39"/>
  <c r="B10" i="39"/>
  <c r="C7" i="39"/>
  <c r="E7" i="39"/>
  <c r="F10" i="39"/>
  <c r="G7" i="39"/>
  <c r="I7" i="39"/>
  <c r="J10" i="39"/>
  <c r="K7" i="39"/>
  <c r="L10" i="39"/>
  <c r="M7" i="39"/>
  <c r="R10" i="39"/>
  <c r="S7" i="39"/>
  <c r="T10" i="39"/>
  <c r="U7" i="39"/>
  <c r="W7" i="39"/>
  <c r="C8" i="39"/>
  <c r="E8" i="39"/>
  <c r="G8" i="39"/>
  <c r="I8" i="39"/>
  <c r="K8" i="39"/>
  <c r="M8" i="39"/>
  <c r="S8" i="39"/>
  <c r="U8" i="39"/>
  <c r="W8" i="39"/>
  <c r="C9" i="39"/>
  <c r="E9" i="39"/>
  <c r="G9" i="39"/>
  <c r="I9" i="39"/>
  <c r="K9" i="39"/>
  <c r="M9" i="39"/>
  <c r="S9" i="39"/>
  <c r="U9" i="39"/>
  <c r="W9" i="39"/>
  <c r="C10" i="39"/>
  <c r="E10" i="39"/>
  <c r="G10" i="39"/>
  <c r="I10" i="39"/>
  <c r="K10" i="39"/>
  <c r="M10" i="39"/>
  <c r="N10" i="39"/>
  <c r="O10" i="39"/>
  <c r="P10" i="39"/>
  <c r="Q10" i="39"/>
  <c r="S10" i="39"/>
  <c r="U10" i="39"/>
  <c r="W10" i="39"/>
  <c r="B25" i="39"/>
  <c r="B27" i="39"/>
  <c r="C12" i="39"/>
  <c r="E12" i="39"/>
  <c r="F25" i="39"/>
  <c r="F27" i="39"/>
  <c r="G12" i="39"/>
  <c r="I12" i="39"/>
  <c r="T25" i="39"/>
  <c r="T27" i="39"/>
  <c r="U12" i="39"/>
  <c r="W12" i="39"/>
  <c r="C13" i="39"/>
  <c r="E13" i="39"/>
  <c r="G13" i="39"/>
  <c r="I13" i="39"/>
  <c r="U13" i="39"/>
  <c r="W13" i="39"/>
  <c r="C14" i="39"/>
  <c r="E14" i="39"/>
  <c r="G14" i="39"/>
  <c r="I14" i="39"/>
  <c r="U14" i="39"/>
  <c r="W14" i="39"/>
  <c r="C15" i="39"/>
  <c r="E15" i="39"/>
  <c r="G15" i="39"/>
  <c r="I15" i="39"/>
  <c r="U15" i="39"/>
  <c r="W15" i="39"/>
  <c r="C16" i="39"/>
  <c r="E16" i="39"/>
  <c r="G16" i="39"/>
  <c r="I16" i="39"/>
  <c r="U16" i="39"/>
  <c r="W16" i="39"/>
  <c r="C17" i="39"/>
  <c r="E17" i="39"/>
  <c r="G17" i="39"/>
  <c r="I17" i="39"/>
  <c r="U17" i="39"/>
  <c r="W17" i="39"/>
  <c r="C18" i="39"/>
  <c r="E18" i="39"/>
  <c r="G18" i="39"/>
  <c r="I18" i="39"/>
  <c r="U18" i="39"/>
  <c r="W18" i="39"/>
  <c r="C19" i="39"/>
  <c r="E19" i="39"/>
  <c r="G19" i="39"/>
  <c r="I19" i="39"/>
  <c r="U19" i="39"/>
  <c r="W19" i="39"/>
  <c r="C20" i="39"/>
  <c r="E20" i="39"/>
  <c r="G20" i="39"/>
  <c r="I20" i="39"/>
  <c r="U20" i="39"/>
  <c r="W20" i="39"/>
  <c r="C21" i="39"/>
  <c r="E21" i="39"/>
  <c r="G21" i="39"/>
  <c r="I21" i="39"/>
  <c r="U21" i="39"/>
  <c r="W21" i="39"/>
  <c r="C22" i="39"/>
  <c r="E22" i="39"/>
  <c r="G22" i="39"/>
  <c r="I22" i="39"/>
  <c r="U22" i="39"/>
  <c r="W22" i="39"/>
  <c r="C23" i="39"/>
  <c r="E23" i="39"/>
  <c r="G23" i="39"/>
  <c r="I23" i="39"/>
  <c r="U23" i="39"/>
  <c r="W23" i="39"/>
  <c r="C24" i="39"/>
  <c r="E24" i="39"/>
  <c r="G24" i="39"/>
  <c r="I24" i="39"/>
  <c r="U24" i="39"/>
  <c r="W24" i="39"/>
  <c r="C25" i="39"/>
  <c r="E25" i="39"/>
  <c r="G25" i="39"/>
  <c r="I25" i="39"/>
  <c r="J25" i="39"/>
  <c r="K25" i="39"/>
  <c r="L25" i="39"/>
  <c r="M25" i="39"/>
  <c r="N25" i="39"/>
  <c r="O25" i="39"/>
  <c r="P25" i="39"/>
  <c r="Q25" i="39"/>
  <c r="R25" i="39"/>
  <c r="S25" i="39"/>
  <c r="U25" i="39"/>
  <c r="W25" i="39"/>
  <c r="C26" i="39"/>
  <c r="E26" i="39"/>
  <c r="G26" i="39"/>
  <c r="I26" i="39"/>
  <c r="U26" i="39"/>
  <c r="W26" i="39"/>
  <c r="C27" i="39"/>
  <c r="E27" i="39"/>
  <c r="G27" i="39"/>
  <c r="I27" i="39"/>
  <c r="J27" i="39"/>
  <c r="K27" i="39"/>
  <c r="L27" i="39"/>
  <c r="M27" i="39"/>
  <c r="N27" i="39"/>
  <c r="O27" i="39"/>
  <c r="P27" i="39"/>
  <c r="Q27" i="39"/>
  <c r="R27" i="39"/>
  <c r="S27" i="39"/>
  <c r="U27" i="39"/>
  <c r="W27" i="39"/>
  <c r="B36" i="39"/>
  <c r="B38" i="39"/>
  <c r="C29" i="39"/>
  <c r="E29" i="39"/>
  <c r="F36" i="39"/>
  <c r="F38" i="39"/>
  <c r="G29" i="39"/>
  <c r="I29" i="39"/>
  <c r="W29" i="39"/>
  <c r="C30" i="39"/>
  <c r="E30" i="39"/>
  <c r="G30" i="39"/>
  <c r="I30" i="39"/>
  <c r="W30" i="39"/>
  <c r="C31" i="39"/>
  <c r="E31" i="39"/>
  <c r="G31" i="39"/>
  <c r="I31" i="39"/>
  <c r="W31" i="39"/>
  <c r="C32" i="39"/>
  <c r="E32" i="39"/>
  <c r="G32" i="39"/>
  <c r="I32" i="39"/>
  <c r="W32" i="39"/>
  <c r="C33" i="39"/>
  <c r="E33" i="39"/>
  <c r="G33" i="39"/>
  <c r="I33" i="39"/>
  <c r="W33" i="39"/>
  <c r="C34" i="39"/>
  <c r="E34" i="39"/>
  <c r="G34" i="39"/>
  <c r="I34" i="39"/>
  <c r="W34" i="39"/>
  <c r="C35" i="39"/>
  <c r="E35" i="39"/>
  <c r="G35" i="39"/>
  <c r="I35" i="39"/>
  <c r="W35" i="39"/>
  <c r="C36" i="39"/>
  <c r="E36" i="39"/>
  <c r="G36" i="39"/>
  <c r="I36" i="39"/>
  <c r="J36" i="39"/>
  <c r="K36" i="39"/>
  <c r="L36" i="39"/>
  <c r="M36" i="39"/>
  <c r="N36" i="39"/>
  <c r="O36" i="39"/>
  <c r="P36" i="39"/>
  <c r="Q36" i="39"/>
  <c r="R36" i="39"/>
  <c r="S36" i="39"/>
  <c r="T36" i="39"/>
  <c r="U36" i="39"/>
  <c r="W36" i="39"/>
  <c r="C37" i="39"/>
  <c r="E37" i="39"/>
  <c r="G37" i="39"/>
  <c r="I37" i="39"/>
  <c r="W37" i="39"/>
  <c r="C38" i="39"/>
  <c r="E38" i="39"/>
  <c r="G38" i="39"/>
  <c r="I38" i="39"/>
  <c r="J38" i="39"/>
  <c r="K38" i="39"/>
  <c r="L38" i="39"/>
  <c r="M38" i="39"/>
  <c r="N38" i="39"/>
  <c r="O38" i="39"/>
  <c r="P38" i="39"/>
  <c r="Q38" i="39"/>
  <c r="R38" i="39"/>
  <c r="S38" i="39"/>
  <c r="T38" i="39"/>
  <c r="W38" i="39"/>
  <c r="B41" i="39"/>
  <c r="D41" i="39"/>
  <c r="F41" i="39"/>
  <c r="H41" i="39"/>
  <c r="J41" i="39"/>
  <c r="L41" i="39"/>
  <c r="N41" i="39"/>
  <c r="P41" i="39"/>
  <c r="R41" i="39"/>
  <c r="T41" i="39"/>
  <c r="V41" i="39"/>
  <c r="B54" i="39"/>
  <c r="C46" i="39"/>
  <c r="D54" i="39"/>
  <c r="E46" i="39"/>
  <c r="F54" i="39"/>
  <c r="G46" i="39"/>
  <c r="H54" i="39"/>
  <c r="I46" i="39"/>
  <c r="V54" i="39"/>
  <c r="W46" i="39"/>
  <c r="C47" i="39"/>
  <c r="E47" i="39"/>
  <c r="G47" i="39"/>
  <c r="I47" i="39"/>
  <c r="W47" i="39"/>
  <c r="C48" i="39"/>
  <c r="E48" i="39"/>
  <c r="G48" i="39"/>
  <c r="I48" i="39"/>
  <c r="W48" i="39"/>
  <c r="C49" i="39"/>
  <c r="E49" i="39"/>
  <c r="G49" i="39"/>
  <c r="I49" i="39"/>
  <c r="W49" i="39"/>
  <c r="C50" i="39"/>
  <c r="E50" i="39"/>
  <c r="G50" i="39"/>
  <c r="I50" i="39"/>
  <c r="W50" i="39"/>
  <c r="C51" i="39"/>
  <c r="E51" i="39"/>
  <c r="G51" i="39"/>
  <c r="I51" i="39"/>
  <c r="W51" i="39"/>
  <c r="C52" i="39"/>
  <c r="E52" i="39"/>
  <c r="G52" i="39"/>
  <c r="I52" i="39"/>
  <c r="W52" i="39"/>
  <c r="C53" i="39"/>
  <c r="E53" i="39"/>
  <c r="G53" i="39"/>
  <c r="I53" i="39"/>
  <c r="W53" i="39"/>
  <c r="C54" i="39"/>
  <c r="E54" i="39"/>
  <c r="G54" i="39"/>
  <c r="I54" i="39"/>
  <c r="J54" i="39"/>
  <c r="K54" i="39"/>
  <c r="L54" i="39"/>
  <c r="M54" i="39"/>
  <c r="N54" i="39"/>
  <c r="O54" i="39"/>
  <c r="P54" i="39"/>
  <c r="Q54" i="39"/>
  <c r="R54" i="39"/>
  <c r="S54" i="39"/>
  <c r="T54" i="39"/>
  <c r="U54" i="39"/>
  <c r="W54" i="39"/>
  <c r="AL1" i="82"/>
  <c r="B10" i="82"/>
  <c r="C7" i="82"/>
  <c r="E7" i="82"/>
  <c r="G7" i="82"/>
  <c r="I7" i="82"/>
  <c r="J10" i="82"/>
  <c r="K7" i="82"/>
  <c r="M7" i="82"/>
  <c r="O7" i="82"/>
  <c r="P10" i="82"/>
  <c r="Q7" i="82"/>
  <c r="R10" i="82"/>
  <c r="S7" i="82"/>
  <c r="U7" i="82"/>
  <c r="W7" i="82"/>
  <c r="Y7" i="82"/>
  <c r="Z10" i="82"/>
  <c r="AA7" i="82"/>
  <c r="AB10" i="82"/>
  <c r="AC7" i="82"/>
  <c r="AE7" i="82"/>
  <c r="AG7" i="82"/>
  <c r="AI7" i="82"/>
  <c r="AK7" i="82"/>
  <c r="AM7" i="82"/>
  <c r="AO7" i="82"/>
  <c r="AQ7" i="82"/>
  <c r="C8" i="82"/>
  <c r="E8" i="82"/>
  <c r="G8" i="82"/>
  <c r="I8" i="82"/>
  <c r="M8" i="82"/>
  <c r="O8" i="82"/>
  <c r="Q8" i="82"/>
  <c r="S8" i="82"/>
  <c r="U8" i="82"/>
  <c r="W8" i="82"/>
  <c r="Y8" i="82"/>
  <c r="AA8" i="82"/>
  <c r="AC8" i="82"/>
  <c r="AE8" i="82"/>
  <c r="AG8" i="82"/>
  <c r="AI8" i="82"/>
  <c r="AK8" i="82"/>
  <c r="AM8" i="82"/>
  <c r="AO8" i="82"/>
  <c r="AQ8" i="82"/>
  <c r="C9" i="82"/>
  <c r="E9" i="82"/>
  <c r="G9" i="82"/>
  <c r="I9" i="82"/>
  <c r="K9" i="82"/>
  <c r="M9" i="82"/>
  <c r="O9" i="82"/>
  <c r="Q9" i="82"/>
  <c r="S9" i="82"/>
  <c r="U9" i="82"/>
  <c r="W9" i="82"/>
  <c r="Y9" i="82"/>
  <c r="AA9" i="82"/>
  <c r="AC9" i="82"/>
  <c r="AE9" i="82"/>
  <c r="AG9" i="82"/>
  <c r="AI9" i="82"/>
  <c r="AK9" i="82"/>
  <c r="AM9" i="82"/>
  <c r="AO9" i="82"/>
  <c r="AQ9" i="82"/>
  <c r="C10" i="82"/>
  <c r="E10" i="82"/>
  <c r="G10" i="82"/>
  <c r="I10" i="82"/>
  <c r="K10" i="82"/>
  <c r="M10" i="82"/>
  <c r="O10" i="82"/>
  <c r="Q10" i="82"/>
  <c r="S10" i="82"/>
  <c r="U10" i="82"/>
  <c r="W10" i="82"/>
  <c r="Y10" i="82"/>
  <c r="AA10" i="82"/>
  <c r="AC10" i="82"/>
  <c r="AE10" i="82"/>
  <c r="AG10" i="82"/>
  <c r="AI10" i="82"/>
  <c r="AK10" i="82"/>
  <c r="AM10" i="82"/>
  <c r="AO10" i="82"/>
  <c r="AQ10" i="82"/>
  <c r="B25" i="82"/>
  <c r="B27" i="82"/>
  <c r="C12" i="82"/>
  <c r="E12" i="82"/>
  <c r="G12" i="82"/>
  <c r="I12" i="82"/>
  <c r="L27" i="82"/>
  <c r="M12" i="82"/>
  <c r="N27" i="82"/>
  <c r="O12" i="82"/>
  <c r="P25" i="82"/>
  <c r="P27" i="82"/>
  <c r="Q12" i="82"/>
  <c r="R25" i="82"/>
  <c r="R27" i="82"/>
  <c r="S12" i="82"/>
  <c r="U12" i="82"/>
  <c r="W12" i="82"/>
  <c r="Y12" i="82"/>
  <c r="AE12" i="82"/>
  <c r="AG12" i="82"/>
  <c r="AI12" i="82"/>
  <c r="AJ25" i="82"/>
  <c r="AK12" i="82"/>
  <c r="AO12" i="82"/>
  <c r="C13" i="82"/>
  <c r="E13" i="82"/>
  <c r="G13" i="82"/>
  <c r="I13" i="82"/>
  <c r="M13" i="82"/>
  <c r="O13" i="82"/>
  <c r="Q13" i="82"/>
  <c r="S13" i="82"/>
  <c r="U13" i="82"/>
  <c r="W13" i="82"/>
  <c r="Y13" i="82"/>
  <c r="AE13" i="82"/>
  <c r="AG13" i="82"/>
  <c r="AI13" i="82"/>
  <c r="AK13" i="82"/>
  <c r="AO13" i="82"/>
  <c r="C14" i="82"/>
  <c r="E14" i="82"/>
  <c r="G14" i="82"/>
  <c r="I14" i="82"/>
  <c r="M14" i="82"/>
  <c r="O14" i="82"/>
  <c r="Q14" i="82"/>
  <c r="S14" i="82"/>
  <c r="U14" i="82"/>
  <c r="W14" i="82"/>
  <c r="Y14" i="82"/>
  <c r="AE14" i="82"/>
  <c r="AG14" i="82"/>
  <c r="AI14" i="82"/>
  <c r="AK14" i="82"/>
  <c r="AO14" i="82"/>
  <c r="C15" i="82"/>
  <c r="E15" i="82"/>
  <c r="G15" i="82"/>
  <c r="I15" i="82"/>
  <c r="M15" i="82"/>
  <c r="O15" i="82"/>
  <c r="Q15" i="82"/>
  <c r="S15" i="82"/>
  <c r="U15" i="82"/>
  <c r="W15" i="82"/>
  <c r="Y15" i="82"/>
  <c r="AE15" i="82"/>
  <c r="AG15" i="82"/>
  <c r="AI15" i="82"/>
  <c r="AK15" i="82"/>
  <c r="AO15" i="82"/>
  <c r="C16" i="82"/>
  <c r="E16" i="82"/>
  <c r="G16" i="82"/>
  <c r="I16" i="82"/>
  <c r="M16" i="82"/>
  <c r="O16" i="82"/>
  <c r="Q16" i="82"/>
  <c r="S16" i="82"/>
  <c r="U16" i="82"/>
  <c r="W16" i="82"/>
  <c r="Y16" i="82"/>
  <c r="AE16" i="82"/>
  <c r="AG16" i="82"/>
  <c r="AI16" i="82"/>
  <c r="AK16" i="82"/>
  <c r="AO16" i="82"/>
  <c r="C17" i="82"/>
  <c r="E17" i="82"/>
  <c r="G17" i="82"/>
  <c r="I17" i="82"/>
  <c r="M17" i="82"/>
  <c r="O17" i="82"/>
  <c r="Q17" i="82"/>
  <c r="S17" i="82"/>
  <c r="U17" i="82"/>
  <c r="W17" i="82"/>
  <c r="Y17" i="82"/>
  <c r="AE17" i="82"/>
  <c r="AG17" i="82"/>
  <c r="AI17" i="82"/>
  <c r="AK17" i="82"/>
  <c r="AO17" i="82"/>
  <c r="C18" i="82"/>
  <c r="E18" i="82"/>
  <c r="G18" i="82"/>
  <c r="I18" i="82"/>
  <c r="M18" i="82"/>
  <c r="O18" i="82"/>
  <c r="Q18" i="82"/>
  <c r="S18" i="82"/>
  <c r="U18" i="82"/>
  <c r="W18" i="82"/>
  <c r="Y18" i="82"/>
  <c r="AE18" i="82"/>
  <c r="AG18" i="82"/>
  <c r="AI18" i="82"/>
  <c r="AK18" i="82"/>
  <c r="AO18" i="82"/>
  <c r="C19" i="82"/>
  <c r="E19" i="82"/>
  <c r="G19" i="82"/>
  <c r="I19" i="82"/>
  <c r="M19" i="82"/>
  <c r="O19" i="82"/>
  <c r="Q19" i="82"/>
  <c r="S19" i="82"/>
  <c r="U19" i="82"/>
  <c r="W19" i="82"/>
  <c r="Y19" i="82"/>
  <c r="AE19" i="82"/>
  <c r="AG19" i="82"/>
  <c r="AI19" i="82"/>
  <c r="AK19" i="82"/>
  <c r="AO19" i="82"/>
  <c r="C20" i="82"/>
  <c r="E20" i="82"/>
  <c r="G20" i="82"/>
  <c r="I20" i="82"/>
  <c r="M20" i="82"/>
  <c r="O20" i="82"/>
  <c r="Q20" i="82"/>
  <c r="S20" i="82"/>
  <c r="U20" i="82"/>
  <c r="W20" i="82"/>
  <c r="Y20" i="82"/>
  <c r="AE20" i="82"/>
  <c r="AG20" i="82"/>
  <c r="AI20" i="82"/>
  <c r="AK20" i="82"/>
  <c r="AO20" i="82"/>
  <c r="C21" i="82"/>
  <c r="E21" i="82"/>
  <c r="G21" i="82"/>
  <c r="I21" i="82"/>
  <c r="M21" i="82"/>
  <c r="O21" i="82"/>
  <c r="Q21" i="82"/>
  <c r="S21" i="82"/>
  <c r="U21" i="82"/>
  <c r="W21" i="82"/>
  <c r="Y21" i="82"/>
  <c r="AE21" i="82"/>
  <c r="AG21" i="82"/>
  <c r="AI21" i="82"/>
  <c r="AK21" i="82"/>
  <c r="AO21" i="82"/>
  <c r="C22" i="82"/>
  <c r="E22" i="82"/>
  <c r="G22" i="82"/>
  <c r="I22" i="82"/>
  <c r="M22" i="82"/>
  <c r="O22" i="82"/>
  <c r="Q22" i="82"/>
  <c r="S22" i="82"/>
  <c r="U22" i="82"/>
  <c r="W22" i="82"/>
  <c r="Y22" i="82"/>
  <c r="AE22" i="82"/>
  <c r="AG22" i="82"/>
  <c r="AI22" i="82"/>
  <c r="AK22" i="82"/>
  <c r="AO22" i="82"/>
  <c r="C23" i="82"/>
  <c r="E23" i="82"/>
  <c r="G23" i="82"/>
  <c r="I23" i="82"/>
  <c r="M23" i="82"/>
  <c r="O23" i="82"/>
  <c r="Q23" i="82"/>
  <c r="S23" i="82"/>
  <c r="U23" i="82"/>
  <c r="W23" i="82"/>
  <c r="Y23" i="82"/>
  <c r="AE23" i="82"/>
  <c r="AG23" i="82"/>
  <c r="AI23" i="82"/>
  <c r="AK23" i="82"/>
  <c r="AO23" i="82"/>
  <c r="C24" i="82"/>
  <c r="E24" i="82"/>
  <c r="G24" i="82"/>
  <c r="I24" i="82"/>
  <c r="M24" i="82"/>
  <c r="O24" i="82"/>
  <c r="Q24" i="82"/>
  <c r="S24" i="82"/>
  <c r="U24" i="82"/>
  <c r="W24" i="82"/>
  <c r="Y24" i="82"/>
  <c r="AE24" i="82"/>
  <c r="AG24" i="82"/>
  <c r="AI24" i="82"/>
  <c r="AK24" i="82"/>
  <c r="AO24" i="82"/>
  <c r="C25" i="82"/>
  <c r="E25" i="82"/>
  <c r="G25" i="82"/>
  <c r="I25" i="82"/>
  <c r="J25" i="82"/>
  <c r="M25" i="82"/>
  <c r="O25" i="82"/>
  <c r="Q25" i="82"/>
  <c r="S25" i="82"/>
  <c r="U25" i="82"/>
  <c r="W25" i="82"/>
  <c r="Y25" i="82"/>
  <c r="Z25" i="82"/>
  <c r="AA25" i="82"/>
  <c r="AB25" i="82"/>
  <c r="AC25" i="82"/>
  <c r="AE25" i="82"/>
  <c r="AG25" i="82"/>
  <c r="AI25" i="82"/>
  <c r="AK25" i="82"/>
  <c r="AM25" i="82"/>
  <c r="AO25" i="82"/>
  <c r="AQ25" i="82"/>
  <c r="C26" i="82"/>
  <c r="E26" i="82"/>
  <c r="G26" i="82"/>
  <c r="I26" i="82"/>
  <c r="K26" i="82"/>
  <c r="M26" i="82"/>
  <c r="O26" i="82"/>
  <c r="Q26" i="82"/>
  <c r="S26" i="82"/>
  <c r="U26" i="82"/>
  <c r="W26" i="82"/>
  <c r="Y26" i="82"/>
  <c r="AE26" i="82"/>
  <c r="AG26" i="82"/>
  <c r="AI26" i="82"/>
  <c r="AO26" i="82"/>
  <c r="C27" i="82"/>
  <c r="E27" i="82"/>
  <c r="G27" i="82"/>
  <c r="I27" i="82"/>
  <c r="J27" i="82"/>
  <c r="K27" i="82"/>
  <c r="M27" i="82"/>
  <c r="O27" i="82"/>
  <c r="Q27" i="82"/>
  <c r="S27" i="82"/>
  <c r="U27" i="82"/>
  <c r="W27" i="82"/>
  <c r="Y27" i="82"/>
  <c r="Z27" i="82"/>
  <c r="AA27" i="82"/>
  <c r="AB27" i="82"/>
  <c r="AC27" i="82"/>
  <c r="AE27" i="82"/>
  <c r="AG27" i="82"/>
  <c r="AI27" i="82"/>
  <c r="AK27" i="82"/>
  <c r="AM27" i="82"/>
  <c r="AO27" i="82"/>
  <c r="AQ27" i="82"/>
  <c r="B36" i="82"/>
  <c r="B38" i="82"/>
  <c r="C29" i="82"/>
  <c r="E29" i="82"/>
  <c r="G29" i="82"/>
  <c r="I29" i="82"/>
  <c r="L36" i="82"/>
  <c r="L38" i="82"/>
  <c r="M29" i="82"/>
  <c r="O29" i="82"/>
  <c r="P36" i="82"/>
  <c r="P38" i="82"/>
  <c r="Q29" i="82"/>
  <c r="R36" i="82"/>
  <c r="R38" i="82"/>
  <c r="S29" i="82"/>
  <c r="U29" i="82"/>
  <c r="W29" i="82"/>
  <c r="Y29" i="82"/>
  <c r="AE29" i="82"/>
  <c r="AG29" i="82"/>
  <c r="AI29" i="82"/>
  <c r="AK29" i="82"/>
  <c r="AM29" i="82"/>
  <c r="AO29" i="82"/>
  <c r="AQ29" i="82"/>
  <c r="C30" i="82"/>
  <c r="E30" i="82"/>
  <c r="G30" i="82"/>
  <c r="I30" i="82"/>
  <c r="J36" i="82"/>
  <c r="J38" i="82"/>
  <c r="K30" i="82"/>
  <c r="M30" i="82"/>
  <c r="O30" i="82"/>
  <c r="Q30" i="82"/>
  <c r="S30" i="82"/>
  <c r="U30" i="82"/>
  <c r="W30" i="82"/>
  <c r="Y30" i="82"/>
  <c r="AE30" i="82"/>
  <c r="AG30" i="82"/>
  <c r="AI30" i="82"/>
  <c r="AK30" i="82"/>
  <c r="AM30" i="82"/>
  <c r="AO30" i="82"/>
  <c r="AQ30" i="82"/>
  <c r="C31" i="82"/>
  <c r="E31" i="82"/>
  <c r="G31" i="82"/>
  <c r="I31" i="82"/>
  <c r="K31" i="82"/>
  <c r="M31" i="82"/>
  <c r="O31" i="82"/>
  <c r="Q31" i="82"/>
  <c r="S31" i="82"/>
  <c r="U31" i="82"/>
  <c r="W31" i="82"/>
  <c r="Y31" i="82"/>
  <c r="AE31" i="82"/>
  <c r="AG31" i="82"/>
  <c r="AI31" i="82"/>
  <c r="AK31" i="82"/>
  <c r="AM31" i="82"/>
  <c r="AO31" i="82"/>
  <c r="AQ31" i="82"/>
  <c r="C32" i="82"/>
  <c r="E32" i="82"/>
  <c r="G32" i="82"/>
  <c r="I32" i="82"/>
  <c r="K32" i="82"/>
  <c r="M32" i="82"/>
  <c r="O32" i="82"/>
  <c r="Q32" i="82"/>
  <c r="S32" i="82"/>
  <c r="U32" i="82"/>
  <c r="W32" i="82"/>
  <c r="Y32" i="82"/>
  <c r="AE32" i="82"/>
  <c r="AG32" i="82"/>
  <c r="AI32" i="82"/>
  <c r="AK32" i="82"/>
  <c r="AM32" i="82"/>
  <c r="AO32" i="82"/>
  <c r="AQ32" i="82"/>
  <c r="C33" i="82"/>
  <c r="E33" i="82"/>
  <c r="G33" i="82"/>
  <c r="I33" i="82"/>
  <c r="K33" i="82"/>
  <c r="M33" i="82"/>
  <c r="O33" i="82"/>
  <c r="Q33" i="82"/>
  <c r="S33" i="82"/>
  <c r="U33" i="82"/>
  <c r="W33" i="82"/>
  <c r="Y33" i="82"/>
  <c r="AE33" i="82"/>
  <c r="AG33" i="82"/>
  <c r="AI33" i="82"/>
  <c r="AK33" i="82"/>
  <c r="AM33" i="82"/>
  <c r="AO33" i="82"/>
  <c r="AQ33" i="82"/>
  <c r="C34" i="82"/>
  <c r="E34" i="82"/>
  <c r="G34" i="82"/>
  <c r="I34" i="82"/>
  <c r="K34" i="82"/>
  <c r="M34" i="82"/>
  <c r="O34" i="82"/>
  <c r="Q34" i="82"/>
  <c r="S34" i="82"/>
  <c r="U34" i="82"/>
  <c r="W34" i="82"/>
  <c r="Y34" i="82"/>
  <c r="AE34" i="82"/>
  <c r="AG34" i="82"/>
  <c r="AI34" i="82"/>
  <c r="AK34" i="82"/>
  <c r="AM34" i="82"/>
  <c r="AO34" i="82"/>
  <c r="AQ34" i="82"/>
  <c r="C35" i="82"/>
  <c r="E35" i="82"/>
  <c r="G35" i="82"/>
  <c r="I35" i="82"/>
  <c r="K35" i="82"/>
  <c r="M35" i="82"/>
  <c r="O35" i="82"/>
  <c r="Q35" i="82"/>
  <c r="S35" i="82"/>
  <c r="U35" i="82"/>
  <c r="W35" i="82"/>
  <c r="Y35" i="82"/>
  <c r="AE35" i="82"/>
  <c r="AG35" i="82"/>
  <c r="AI35" i="82"/>
  <c r="AK35" i="82"/>
  <c r="AM35" i="82"/>
  <c r="AO35" i="82"/>
  <c r="AQ35" i="82"/>
  <c r="C36" i="82"/>
  <c r="E36" i="82"/>
  <c r="G36" i="82"/>
  <c r="I36" i="82"/>
  <c r="K36" i="82"/>
  <c r="M36" i="82"/>
  <c r="O36" i="82"/>
  <c r="Q36" i="82"/>
  <c r="S36" i="82"/>
  <c r="U36" i="82"/>
  <c r="W36" i="82"/>
  <c r="Y36" i="82"/>
  <c r="Z36" i="82"/>
  <c r="AA36" i="82"/>
  <c r="AB36" i="82"/>
  <c r="AC36" i="82"/>
  <c r="AE36" i="82"/>
  <c r="AG36" i="82"/>
  <c r="AI36" i="82"/>
  <c r="AK36" i="82"/>
  <c r="AM36" i="82"/>
  <c r="AO36" i="82"/>
  <c r="AQ36" i="82"/>
  <c r="C37" i="82"/>
  <c r="E37" i="82"/>
  <c r="G37" i="82"/>
  <c r="I37" i="82"/>
  <c r="K37" i="82"/>
  <c r="M37" i="82"/>
  <c r="O37" i="82"/>
  <c r="Q37" i="82"/>
  <c r="S37" i="82"/>
  <c r="U37" i="82"/>
  <c r="W37" i="82"/>
  <c r="Y37" i="82"/>
  <c r="AE37" i="82"/>
  <c r="AG37" i="82"/>
  <c r="AI37" i="82"/>
  <c r="AK37" i="82"/>
  <c r="AM37" i="82"/>
  <c r="AO37" i="82"/>
  <c r="AQ37" i="82"/>
  <c r="C38" i="82"/>
  <c r="E38" i="82"/>
  <c r="G38" i="82"/>
  <c r="I38" i="82"/>
  <c r="K38" i="82"/>
  <c r="M38" i="82"/>
  <c r="O38" i="82"/>
  <c r="Q38" i="82"/>
  <c r="S38" i="82"/>
  <c r="U38" i="82"/>
  <c r="W38" i="82"/>
  <c r="Y38" i="82"/>
  <c r="Z38" i="82"/>
  <c r="AA38" i="82"/>
  <c r="AB38" i="82"/>
  <c r="AC38" i="82"/>
  <c r="AE38" i="82"/>
  <c r="AG38" i="82"/>
  <c r="AI38" i="82"/>
  <c r="AK38" i="82"/>
  <c r="AM38" i="82"/>
  <c r="AO38" i="82"/>
  <c r="AQ38" i="82"/>
  <c r="B41" i="82"/>
  <c r="D41" i="82"/>
  <c r="F41" i="82"/>
  <c r="H41" i="82"/>
  <c r="J41" i="82"/>
  <c r="L41" i="82"/>
  <c r="N41" i="82"/>
  <c r="P41" i="82"/>
  <c r="R41" i="82"/>
  <c r="T41" i="82"/>
  <c r="V41" i="82"/>
  <c r="X41" i="82"/>
  <c r="Z41" i="82"/>
  <c r="AB41" i="82"/>
  <c r="AD41" i="82"/>
  <c r="AF41" i="82"/>
  <c r="AH41" i="82"/>
  <c r="AJ41" i="82"/>
  <c r="AL41" i="82"/>
  <c r="AN41" i="82"/>
  <c r="AP41" i="82"/>
  <c r="B54" i="82"/>
  <c r="C46" i="82"/>
  <c r="D54" i="82"/>
  <c r="E46" i="82"/>
  <c r="F54" i="82"/>
  <c r="G46" i="82"/>
  <c r="H54" i="82"/>
  <c r="I46" i="82"/>
  <c r="J54" i="82"/>
  <c r="K46" i="82"/>
  <c r="L54" i="82"/>
  <c r="M46" i="82"/>
  <c r="N54" i="82"/>
  <c r="O46" i="82"/>
  <c r="P54" i="82"/>
  <c r="Q46" i="82"/>
  <c r="R54" i="82"/>
  <c r="S46" i="82"/>
  <c r="T54" i="82"/>
  <c r="U46" i="82"/>
  <c r="V54" i="82"/>
  <c r="W46" i="82"/>
  <c r="X54" i="82"/>
  <c r="Y46" i="82"/>
  <c r="AD54" i="82"/>
  <c r="AE46" i="82"/>
  <c r="AG46" i="82"/>
  <c r="AH54" i="82"/>
  <c r="AI46" i="82"/>
  <c r="AJ54" i="82"/>
  <c r="AK46" i="82"/>
  <c r="AL54" i="82"/>
  <c r="AM46" i="82"/>
  <c r="AN54" i="82"/>
  <c r="AO46" i="82"/>
  <c r="AP54" i="82"/>
  <c r="AQ46" i="82"/>
  <c r="C47" i="82"/>
  <c r="E47" i="82"/>
  <c r="G47" i="82"/>
  <c r="I47" i="82"/>
  <c r="K47" i="82"/>
  <c r="M47" i="82"/>
  <c r="O47" i="82"/>
  <c r="Q47" i="82"/>
  <c r="S47" i="82"/>
  <c r="U47" i="82"/>
  <c r="W47" i="82"/>
  <c r="Y47" i="82"/>
  <c r="AE47" i="82"/>
  <c r="AG47" i="82"/>
  <c r="AI47" i="82"/>
  <c r="AK47" i="82"/>
  <c r="AM47" i="82"/>
  <c r="AO47" i="82"/>
  <c r="AQ47" i="82"/>
  <c r="C48" i="82"/>
  <c r="E48" i="82"/>
  <c r="G48" i="82"/>
  <c r="I48" i="82"/>
  <c r="K48" i="82"/>
  <c r="M48" i="82"/>
  <c r="O48" i="82"/>
  <c r="Q48" i="82"/>
  <c r="S48" i="82"/>
  <c r="U48" i="82"/>
  <c r="W48" i="82"/>
  <c r="Y48" i="82"/>
  <c r="AE48" i="82"/>
  <c r="AG48" i="82"/>
  <c r="AI48" i="82"/>
  <c r="AK48" i="82"/>
  <c r="AM48" i="82"/>
  <c r="AO48" i="82"/>
  <c r="AQ48" i="82"/>
  <c r="C49" i="82"/>
  <c r="E49" i="82"/>
  <c r="G49" i="82"/>
  <c r="I49" i="82"/>
  <c r="K49" i="82"/>
  <c r="M49" i="82"/>
  <c r="O49" i="82"/>
  <c r="Q49" i="82"/>
  <c r="S49" i="82"/>
  <c r="U49" i="82"/>
  <c r="W49" i="82"/>
  <c r="Y49" i="82"/>
  <c r="AE49" i="82"/>
  <c r="AG49" i="82"/>
  <c r="AI49" i="82"/>
  <c r="AK49" i="82"/>
  <c r="AM49" i="82"/>
  <c r="AO49" i="82"/>
  <c r="AQ49" i="82"/>
  <c r="C50" i="82"/>
  <c r="E50" i="82"/>
  <c r="G50" i="82"/>
  <c r="I50" i="82"/>
  <c r="K50" i="82"/>
  <c r="M50" i="82"/>
  <c r="O50" i="82"/>
  <c r="Q50" i="82"/>
  <c r="S50" i="82"/>
  <c r="U50" i="82"/>
  <c r="W50" i="82"/>
  <c r="Y50" i="82"/>
  <c r="AE50" i="82"/>
  <c r="AG50" i="82"/>
  <c r="AI50" i="82"/>
  <c r="AK50" i="82"/>
  <c r="AM50" i="82"/>
  <c r="AO50" i="82"/>
  <c r="AQ50" i="82"/>
  <c r="C51" i="82"/>
  <c r="E51" i="82"/>
  <c r="G51" i="82"/>
  <c r="I51" i="82"/>
  <c r="K51" i="82"/>
  <c r="M51" i="82"/>
  <c r="O51" i="82"/>
  <c r="Q51" i="82"/>
  <c r="S51" i="82"/>
  <c r="U51" i="82"/>
  <c r="W51" i="82"/>
  <c r="Y51" i="82"/>
  <c r="AE51" i="82"/>
  <c r="AG51" i="82"/>
  <c r="AI51" i="82"/>
  <c r="AK51" i="82"/>
  <c r="AM51" i="82"/>
  <c r="AO51" i="82"/>
  <c r="AQ51" i="82"/>
  <c r="C52" i="82"/>
  <c r="E52" i="82"/>
  <c r="G52" i="82"/>
  <c r="I52" i="82"/>
  <c r="K52" i="82"/>
  <c r="M52" i="82"/>
  <c r="O52" i="82"/>
  <c r="Q52" i="82"/>
  <c r="S52" i="82"/>
  <c r="U52" i="82"/>
  <c r="W52" i="82"/>
  <c r="Y52" i="82"/>
  <c r="AE52" i="82"/>
  <c r="AG52" i="82"/>
  <c r="AI52" i="82"/>
  <c r="AK52" i="82"/>
  <c r="AM52" i="82"/>
  <c r="AO52" i="82"/>
  <c r="AQ52" i="82"/>
  <c r="C53" i="82"/>
  <c r="E53" i="82"/>
  <c r="G53" i="82"/>
  <c r="I53" i="82"/>
  <c r="K53" i="82"/>
  <c r="M53" i="82"/>
  <c r="O53" i="82"/>
  <c r="Q53" i="82"/>
  <c r="S53" i="82"/>
  <c r="U53" i="82"/>
  <c r="W53" i="82"/>
  <c r="Y53" i="82"/>
  <c r="AE53" i="82"/>
  <c r="AG53" i="82"/>
  <c r="AI53" i="82"/>
  <c r="AK53" i="82"/>
  <c r="AM53" i="82"/>
  <c r="AO53" i="82"/>
  <c r="AQ53" i="82"/>
  <c r="C54" i="82"/>
  <c r="E54" i="82"/>
  <c r="G54" i="82"/>
  <c r="I54" i="82"/>
  <c r="K54" i="82"/>
  <c r="M54" i="82"/>
  <c r="O54" i="82"/>
  <c r="Q54" i="82"/>
  <c r="S54" i="82"/>
  <c r="U54" i="82"/>
  <c r="W54" i="82"/>
  <c r="Y54" i="82"/>
  <c r="Z54" i="82"/>
  <c r="AA54" i="82"/>
  <c r="AB54" i="82"/>
  <c r="AC54" i="82"/>
  <c r="AE54" i="82"/>
  <c r="AF54" i="82"/>
  <c r="AG54" i="82"/>
  <c r="AI54" i="82"/>
  <c r="AK54" i="82"/>
  <c r="AM54" i="82"/>
  <c r="AO54" i="82"/>
  <c r="AQ54" i="82"/>
  <c r="Y1" i="41"/>
  <c r="B7" i="74"/>
  <c r="B7" i="46"/>
  <c r="B7" i="79"/>
  <c r="B7" i="83"/>
  <c r="B7" i="84"/>
  <c r="B7" i="91"/>
  <c r="B7" i="41"/>
  <c r="B8" i="74"/>
  <c r="B8" i="46"/>
  <c r="B8" i="79"/>
  <c r="B8" i="83"/>
  <c r="B8" i="84"/>
  <c r="B8" i="91"/>
  <c r="B8" i="41"/>
  <c r="B9" i="74"/>
  <c r="B9" i="46"/>
  <c r="B9" i="79"/>
  <c r="B9" i="83"/>
  <c r="B9" i="84"/>
  <c r="B9" i="91"/>
  <c r="B9" i="41"/>
  <c r="B10" i="74"/>
  <c r="B10" i="46"/>
  <c r="B10" i="79"/>
  <c r="B10" i="83"/>
  <c r="B10" i="84"/>
  <c r="B10" i="91"/>
  <c r="B10" i="41"/>
  <c r="B11" i="74"/>
  <c r="B11" i="46"/>
  <c r="B11" i="79"/>
  <c r="B11" i="83"/>
  <c r="B11" i="84"/>
  <c r="B11" i="91"/>
  <c r="B11" i="41"/>
  <c r="B13" i="41"/>
  <c r="C7" i="41"/>
  <c r="E13" i="41"/>
  <c r="F7" i="41"/>
  <c r="H13" i="41"/>
  <c r="I7" i="41"/>
  <c r="K13" i="41"/>
  <c r="L7" i="41"/>
  <c r="N13" i="41"/>
  <c r="O7" i="41"/>
  <c r="Q13" i="41"/>
  <c r="R7" i="41"/>
  <c r="T13" i="41"/>
  <c r="U7" i="41"/>
  <c r="W13" i="41"/>
  <c r="X7" i="41"/>
  <c r="Z13" i="41"/>
  <c r="AA7" i="41"/>
  <c r="AC13" i="41"/>
  <c r="AD7" i="41"/>
  <c r="AF13" i="41"/>
  <c r="AG7" i="41"/>
  <c r="C8" i="41"/>
  <c r="F8" i="41"/>
  <c r="I8" i="41"/>
  <c r="L8" i="41"/>
  <c r="O8" i="41"/>
  <c r="R8" i="41"/>
  <c r="U8" i="41"/>
  <c r="X8" i="41"/>
  <c r="AA8" i="41"/>
  <c r="AD8" i="41"/>
  <c r="AG8" i="41"/>
  <c r="C9" i="41"/>
  <c r="F9" i="41"/>
  <c r="I9" i="41"/>
  <c r="L9" i="41"/>
  <c r="O9" i="41"/>
  <c r="R9" i="41"/>
  <c r="U9" i="41"/>
  <c r="X9" i="41"/>
  <c r="AA9" i="41"/>
  <c r="AD9" i="41"/>
  <c r="AG9" i="41"/>
  <c r="C10" i="41"/>
  <c r="F10" i="41"/>
  <c r="I10" i="41"/>
  <c r="L10" i="41"/>
  <c r="O10" i="41"/>
  <c r="R10" i="41"/>
  <c r="U10" i="41"/>
  <c r="X10" i="41"/>
  <c r="AA10" i="41"/>
  <c r="AD10" i="41"/>
  <c r="AG10" i="41"/>
  <c r="C11" i="41"/>
  <c r="F11" i="41"/>
  <c r="I11" i="41"/>
  <c r="L11" i="41"/>
  <c r="O11" i="41"/>
  <c r="R11" i="41"/>
  <c r="U11" i="41"/>
  <c r="X11" i="41"/>
  <c r="AA11" i="41"/>
  <c r="AD11" i="41"/>
  <c r="AG11" i="41"/>
  <c r="B12" i="74"/>
  <c r="B12" i="46"/>
  <c r="B12" i="79"/>
  <c r="B12" i="83"/>
  <c r="B12" i="84"/>
  <c r="B12" i="91"/>
  <c r="B12" i="41"/>
  <c r="C12" i="41"/>
  <c r="F12" i="41"/>
  <c r="I12" i="41"/>
  <c r="L12" i="41"/>
  <c r="O12" i="41"/>
  <c r="R12" i="41"/>
  <c r="U12" i="41"/>
  <c r="X12" i="41"/>
  <c r="AA12" i="41"/>
  <c r="AD12" i="41"/>
  <c r="AG12" i="41"/>
  <c r="C13" i="41"/>
  <c r="F13" i="41"/>
  <c r="I13" i="41"/>
  <c r="L13" i="41"/>
  <c r="O13" i="41"/>
  <c r="R13" i="41"/>
  <c r="U13" i="41"/>
  <c r="X13" i="41"/>
  <c r="AA13" i="41"/>
  <c r="AD13" i="41"/>
  <c r="AG13" i="41"/>
  <c r="E35" i="41"/>
  <c r="E37" i="41"/>
  <c r="F15" i="41"/>
  <c r="H35" i="41"/>
  <c r="H37" i="41"/>
  <c r="I15" i="41"/>
  <c r="K35" i="41"/>
  <c r="K37" i="41"/>
  <c r="L15" i="41"/>
  <c r="N35" i="41"/>
  <c r="N36" i="41"/>
  <c r="N37" i="41"/>
  <c r="O15" i="41"/>
  <c r="Q35" i="41"/>
  <c r="Q37" i="41"/>
  <c r="R15" i="41"/>
  <c r="T35" i="41"/>
  <c r="T37" i="41"/>
  <c r="U15" i="41"/>
  <c r="W15" i="41"/>
  <c r="W36" i="41"/>
  <c r="W37" i="41"/>
  <c r="X15" i="41"/>
  <c r="Z35" i="41"/>
  <c r="Z20" i="41"/>
  <c r="Z36" i="41"/>
  <c r="Z37" i="41"/>
  <c r="AA15" i="41"/>
  <c r="AC35" i="41"/>
  <c r="AC20" i="41"/>
  <c r="AC36" i="41"/>
  <c r="AC37" i="41"/>
  <c r="AD15" i="41"/>
  <c r="F16" i="41"/>
  <c r="I16" i="41"/>
  <c r="L16" i="41"/>
  <c r="O16" i="41"/>
  <c r="R16" i="41"/>
  <c r="U16" i="41"/>
  <c r="AA16" i="41"/>
  <c r="AD16" i="41"/>
  <c r="F17" i="41"/>
  <c r="I17" i="41"/>
  <c r="L17" i="41"/>
  <c r="R17" i="41"/>
  <c r="U17" i="41"/>
  <c r="AA17" i="41"/>
  <c r="AD17" i="41"/>
  <c r="F18" i="41"/>
  <c r="I18" i="41"/>
  <c r="L18" i="41"/>
  <c r="R18" i="41"/>
  <c r="U18" i="41"/>
  <c r="AA18" i="41"/>
  <c r="AD18" i="41"/>
  <c r="F19" i="41"/>
  <c r="I19" i="41"/>
  <c r="L19" i="41"/>
  <c r="R19" i="41"/>
  <c r="U19" i="41"/>
  <c r="F20" i="41"/>
  <c r="I20" i="41"/>
  <c r="R20" i="41"/>
  <c r="U20" i="41"/>
  <c r="AA20" i="41"/>
  <c r="AD20" i="41"/>
  <c r="AF20" i="41"/>
  <c r="R21" i="41"/>
  <c r="U21" i="41"/>
  <c r="R22" i="41"/>
  <c r="U22" i="41"/>
  <c r="R23" i="41"/>
  <c r="U23" i="41"/>
  <c r="R24" i="41"/>
  <c r="R25" i="41"/>
  <c r="R26" i="41"/>
  <c r="AF35" i="41"/>
  <c r="B75" i="41"/>
  <c r="E75" i="41"/>
  <c r="K75" i="41"/>
  <c r="C35" i="74"/>
  <c r="F35" i="74"/>
  <c r="I35" i="74"/>
  <c r="L35" i="74"/>
  <c r="O35" i="74"/>
  <c r="R35" i="74"/>
  <c r="U35" i="74"/>
  <c r="AA35" i="74"/>
  <c r="C75" i="74"/>
  <c r="F75" i="74"/>
  <c r="L75" i="74"/>
  <c r="U75" i="74"/>
  <c r="AD35" i="74"/>
  <c r="B35" i="74"/>
  <c r="C35" i="46"/>
  <c r="F35" i="46"/>
  <c r="I35" i="46"/>
  <c r="O35" i="46"/>
  <c r="R35" i="46"/>
  <c r="U35" i="46"/>
  <c r="X35" i="46"/>
  <c r="F75" i="46"/>
  <c r="L75" i="46"/>
  <c r="O75" i="46"/>
  <c r="R75" i="46"/>
  <c r="U75" i="46"/>
  <c r="X75" i="46"/>
  <c r="AA35" i="46"/>
  <c r="B35" i="46"/>
  <c r="C35" i="79"/>
  <c r="O35" i="79"/>
  <c r="R35" i="79"/>
  <c r="U35" i="79"/>
  <c r="AA35" i="79"/>
  <c r="F75" i="79"/>
  <c r="I75" i="79"/>
  <c r="L75" i="79"/>
  <c r="O75" i="79"/>
  <c r="R75" i="79"/>
  <c r="U75" i="79"/>
  <c r="X75" i="79"/>
  <c r="B35" i="79"/>
  <c r="C35" i="83"/>
  <c r="F35" i="83"/>
  <c r="I35" i="83"/>
  <c r="L35" i="83"/>
  <c r="O35" i="83"/>
  <c r="R35" i="83"/>
  <c r="U35" i="83"/>
  <c r="X35" i="83"/>
  <c r="AA35" i="83"/>
  <c r="AD35" i="83"/>
  <c r="C75" i="83"/>
  <c r="F75" i="83"/>
  <c r="I75" i="83"/>
  <c r="L75" i="83"/>
  <c r="O75" i="83"/>
  <c r="R75" i="83"/>
  <c r="U75" i="83"/>
  <c r="AD75" i="83"/>
  <c r="AJ75" i="83"/>
  <c r="B35" i="83"/>
  <c r="C35" i="84"/>
  <c r="F35" i="84"/>
  <c r="I35" i="84"/>
  <c r="L35" i="84"/>
  <c r="AA35" i="84"/>
  <c r="AD35" i="84"/>
  <c r="R75" i="84"/>
  <c r="U75" i="84"/>
  <c r="X75" i="84"/>
  <c r="AA75" i="84"/>
  <c r="B35" i="84"/>
  <c r="C35" i="91"/>
  <c r="F35" i="91"/>
  <c r="I35" i="91"/>
  <c r="L35" i="91"/>
  <c r="O35" i="91"/>
  <c r="R35" i="91"/>
  <c r="U35" i="91"/>
  <c r="L74" i="91"/>
  <c r="O74" i="91"/>
  <c r="X35" i="91"/>
  <c r="AA35" i="91"/>
  <c r="U74" i="91"/>
  <c r="X74" i="91"/>
  <c r="AA74" i="91"/>
  <c r="B35" i="91"/>
  <c r="Z75" i="41"/>
  <c r="AC75" i="41"/>
  <c r="AF75" i="41"/>
  <c r="B35" i="41"/>
  <c r="AF36" i="41"/>
  <c r="AF37" i="41"/>
  <c r="B61" i="41"/>
  <c r="B76" i="41"/>
  <c r="B77" i="41"/>
  <c r="E77" i="41"/>
  <c r="K77" i="41"/>
  <c r="N76" i="41"/>
  <c r="N77" i="41"/>
  <c r="Q76" i="41"/>
  <c r="Q77" i="41"/>
  <c r="T76" i="41"/>
  <c r="T77" i="41"/>
  <c r="I36" i="74"/>
  <c r="L36" i="74"/>
  <c r="R36" i="74"/>
  <c r="X36" i="74"/>
  <c r="AA36" i="74"/>
  <c r="C76" i="74"/>
  <c r="F76" i="74"/>
  <c r="I76" i="74"/>
  <c r="L76" i="74"/>
  <c r="B36" i="74"/>
  <c r="B37" i="74"/>
  <c r="C36" i="46"/>
  <c r="C37" i="46"/>
  <c r="F36" i="46"/>
  <c r="F37" i="46"/>
  <c r="I37" i="46"/>
  <c r="O37" i="46"/>
  <c r="R37" i="46"/>
  <c r="U37" i="46"/>
  <c r="X37" i="46"/>
  <c r="C77" i="46"/>
  <c r="F77" i="46"/>
  <c r="I77" i="46"/>
  <c r="L76" i="46"/>
  <c r="L77" i="46"/>
  <c r="O76" i="46"/>
  <c r="O77" i="46"/>
  <c r="R76" i="46"/>
  <c r="R77" i="46"/>
  <c r="U76" i="46"/>
  <c r="U77" i="46"/>
  <c r="X76" i="46"/>
  <c r="X77" i="46"/>
  <c r="AA36" i="46"/>
  <c r="AA37" i="46"/>
  <c r="B37" i="46"/>
  <c r="F36" i="79"/>
  <c r="I36" i="79"/>
  <c r="L36" i="79"/>
  <c r="X36" i="79"/>
  <c r="AA36" i="79"/>
  <c r="AD36" i="79"/>
  <c r="C76" i="79"/>
  <c r="L76" i="79"/>
  <c r="R76" i="79"/>
  <c r="U76" i="79"/>
  <c r="B36" i="79"/>
  <c r="B37" i="79"/>
  <c r="C36" i="83"/>
  <c r="C37" i="83"/>
  <c r="F36" i="83"/>
  <c r="F37" i="83"/>
  <c r="I36" i="83"/>
  <c r="I37" i="83"/>
  <c r="L36" i="83"/>
  <c r="L37" i="83"/>
  <c r="O36" i="83"/>
  <c r="O37" i="83"/>
  <c r="R36" i="83"/>
  <c r="R37" i="83"/>
  <c r="U36" i="83"/>
  <c r="U37" i="83"/>
  <c r="X36" i="83"/>
  <c r="X37" i="83"/>
  <c r="AA36" i="83"/>
  <c r="AA37" i="83"/>
  <c r="AD36" i="83"/>
  <c r="AD37" i="83"/>
  <c r="C76" i="83"/>
  <c r="C77" i="83"/>
  <c r="F76" i="83"/>
  <c r="F77" i="83"/>
  <c r="I76" i="83"/>
  <c r="I77" i="83"/>
  <c r="L76" i="83"/>
  <c r="L77" i="83"/>
  <c r="O76" i="83"/>
  <c r="O77" i="83"/>
  <c r="R76" i="83"/>
  <c r="R77" i="83"/>
  <c r="U76" i="83"/>
  <c r="U77" i="83"/>
  <c r="X77" i="83"/>
  <c r="AA76" i="83"/>
  <c r="AA77" i="83"/>
  <c r="AD76" i="83"/>
  <c r="AD77" i="83"/>
  <c r="AG76" i="83"/>
  <c r="AG77" i="83"/>
  <c r="AJ77" i="83"/>
  <c r="B37" i="83"/>
  <c r="C37" i="84"/>
  <c r="F37" i="84"/>
  <c r="I37" i="84"/>
  <c r="L36" i="84"/>
  <c r="L37" i="84"/>
  <c r="O36" i="84"/>
  <c r="O37" i="84"/>
  <c r="R37" i="84"/>
  <c r="U36" i="84"/>
  <c r="U37" i="84"/>
  <c r="C76" i="84"/>
  <c r="C77" i="84"/>
  <c r="F77" i="84"/>
  <c r="I77" i="84"/>
  <c r="L77" i="84"/>
  <c r="O76" i="84"/>
  <c r="O77" i="84"/>
  <c r="X36" i="84"/>
  <c r="X37" i="84"/>
  <c r="AA36" i="84"/>
  <c r="AA37" i="84"/>
  <c r="AD36" i="84"/>
  <c r="AD37" i="84"/>
  <c r="R76" i="84"/>
  <c r="R77" i="84"/>
  <c r="U77" i="84"/>
  <c r="X76" i="84"/>
  <c r="X77" i="84"/>
  <c r="AA77" i="84"/>
  <c r="B37" i="84"/>
  <c r="C36" i="91"/>
  <c r="C37" i="91"/>
  <c r="F37" i="91"/>
  <c r="I36" i="91"/>
  <c r="I37" i="91"/>
  <c r="L37" i="91"/>
  <c r="O37" i="91"/>
  <c r="R37" i="91"/>
  <c r="U36" i="91"/>
  <c r="U37" i="91"/>
  <c r="C76" i="91"/>
  <c r="F76" i="91"/>
  <c r="I75" i="91"/>
  <c r="I76" i="91"/>
  <c r="L75" i="91"/>
  <c r="L76" i="91"/>
  <c r="O75" i="91"/>
  <c r="O76" i="91"/>
  <c r="R75" i="91"/>
  <c r="R76" i="91"/>
  <c r="X37" i="91"/>
  <c r="AA37" i="91"/>
  <c r="U76" i="91"/>
  <c r="X76" i="91"/>
  <c r="AA76" i="91"/>
  <c r="B37" i="91"/>
  <c r="W76" i="41"/>
  <c r="W77" i="41"/>
  <c r="Z76" i="41"/>
  <c r="Z77" i="41"/>
  <c r="AC76" i="41"/>
  <c r="AC77" i="41"/>
  <c r="AF76" i="41"/>
  <c r="AF77" i="41"/>
  <c r="B37" i="41"/>
  <c r="C35" i="41"/>
  <c r="F35" i="41"/>
  <c r="I35" i="41"/>
  <c r="L35" i="41"/>
  <c r="O35" i="41"/>
  <c r="R35" i="41"/>
  <c r="U35" i="41"/>
  <c r="AA35" i="41"/>
  <c r="AD35" i="41"/>
  <c r="B36" i="46"/>
  <c r="B36" i="83"/>
  <c r="B36" i="84"/>
  <c r="B36" i="91"/>
  <c r="B36" i="41"/>
  <c r="C36" i="41"/>
  <c r="F36" i="41"/>
  <c r="I36" i="41"/>
  <c r="L36" i="41"/>
  <c r="O36" i="41"/>
  <c r="AA36" i="41"/>
  <c r="AD36" i="41"/>
  <c r="C37" i="41"/>
  <c r="F37" i="41"/>
  <c r="I37" i="41"/>
  <c r="L37" i="41"/>
  <c r="O37" i="41"/>
  <c r="R37" i="41"/>
  <c r="U37" i="41"/>
  <c r="X37" i="41"/>
  <c r="AA37" i="41"/>
  <c r="AD37" i="41"/>
  <c r="AG37" i="41"/>
  <c r="B39" i="74"/>
  <c r="B39" i="46"/>
  <c r="B39" i="79"/>
  <c r="B39" i="83"/>
  <c r="B39" i="84"/>
  <c r="B39" i="91"/>
  <c r="B39" i="41"/>
  <c r="B40" i="41"/>
  <c r="E40" i="41"/>
  <c r="H40" i="41"/>
  <c r="K40" i="41"/>
  <c r="N40" i="41"/>
  <c r="Q40" i="41"/>
  <c r="T40" i="41"/>
  <c r="W40" i="41"/>
  <c r="Z40" i="41"/>
  <c r="AC40" i="41"/>
  <c r="AF40" i="41"/>
  <c r="B53" i="41"/>
  <c r="C47" i="41"/>
  <c r="E53" i="41"/>
  <c r="F47" i="41"/>
  <c r="H53" i="41"/>
  <c r="I47" i="41"/>
  <c r="K53" i="41"/>
  <c r="L47" i="41"/>
  <c r="N53" i="41"/>
  <c r="O47" i="41"/>
  <c r="Q53" i="41"/>
  <c r="R47" i="41"/>
  <c r="T53" i="41"/>
  <c r="U47" i="41"/>
  <c r="W53" i="41"/>
  <c r="X47" i="41"/>
  <c r="Z53" i="41"/>
  <c r="AA47" i="41"/>
  <c r="AC53" i="41"/>
  <c r="AD47" i="41"/>
  <c r="AF53" i="41"/>
  <c r="AG47" i="41"/>
  <c r="C48" i="41"/>
  <c r="F48" i="41"/>
  <c r="I48" i="41"/>
  <c r="L48" i="41"/>
  <c r="O48" i="41"/>
  <c r="R48" i="41"/>
  <c r="U48" i="41"/>
  <c r="X48" i="41"/>
  <c r="AA48" i="41"/>
  <c r="AD48" i="41"/>
  <c r="AG48" i="41"/>
  <c r="C49" i="41"/>
  <c r="F49" i="41"/>
  <c r="I49" i="41"/>
  <c r="L49" i="41"/>
  <c r="O49" i="41"/>
  <c r="R49" i="41"/>
  <c r="U49" i="41"/>
  <c r="X49" i="41"/>
  <c r="AA49" i="41"/>
  <c r="AD49" i="41"/>
  <c r="AG49" i="41"/>
  <c r="C50" i="41"/>
  <c r="F50" i="41"/>
  <c r="I50" i="41"/>
  <c r="L50" i="41"/>
  <c r="O50" i="41"/>
  <c r="R50" i="41"/>
  <c r="U50" i="41"/>
  <c r="X50" i="41"/>
  <c r="AA50" i="41"/>
  <c r="AD50" i="41"/>
  <c r="AG50" i="41"/>
  <c r="C51" i="41"/>
  <c r="F51" i="41"/>
  <c r="I51" i="41"/>
  <c r="L51" i="41"/>
  <c r="O51" i="41"/>
  <c r="R51" i="41"/>
  <c r="U51" i="41"/>
  <c r="X51" i="41"/>
  <c r="AA51" i="41"/>
  <c r="AD51" i="41"/>
  <c r="AG51" i="41"/>
  <c r="C52" i="41"/>
  <c r="F52" i="41"/>
  <c r="I52" i="41"/>
  <c r="L52" i="41"/>
  <c r="O52" i="41"/>
  <c r="R52" i="41"/>
  <c r="U52" i="41"/>
  <c r="X52" i="41"/>
  <c r="AA52" i="41"/>
  <c r="AD52" i="41"/>
  <c r="AG52" i="41"/>
  <c r="F53" i="41"/>
  <c r="I53" i="41"/>
  <c r="L53" i="41"/>
  <c r="O53" i="41"/>
  <c r="R53" i="41"/>
  <c r="U53" i="41"/>
  <c r="X53" i="41"/>
  <c r="AA53" i="41"/>
  <c r="AD53" i="41"/>
  <c r="AG53" i="41"/>
  <c r="F55" i="41"/>
  <c r="I55" i="41"/>
  <c r="L55" i="41"/>
  <c r="O55" i="41"/>
  <c r="R55" i="41"/>
  <c r="U55" i="41"/>
  <c r="AA55" i="41"/>
  <c r="AD55" i="41"/>
  <c r="AG55" i="41"/>
  <c r="F56" i="41"/>
  <c r="I56" i="41"/>
  <c r="L56" i="41"/>
  <c r="U56" i="41"/>
  <c r="X56" i="41"/>
  <c r="AA56" i="41"/>
  <c r="AD56" i="41"/>
  <c r="AG56" i="41"/>
  <c r="C57" i="41"/>
  <c r="F57" i="41"/>
  <c r="I57" i="41"/>
  <c r="L57" i="41"/>
  <c r="AA57" i="41"/>
  <c r="C58" i="41"/>
  <c r="F58" i="41"/>
  <c r="I58" i="41"/>
  <c r="L58" i="41"/>
  <c r="C59" i="41"/>
  <c r="F59" i="41"/>
  <c r="I59" i="41"/>
  <c r="L59" i="41"/>
  <c r="F60" i="41"/>
  <c r="I60" i="41"/>
  <c r="L60" i="41"/>
  <c r="C61" i="41"/>
  <c r="F61" i="41"/>
  <c r="I61" i="41"/>
  <c r="L61" i="41"/>
  <c r="F62" i="41"/>
  <c r="I62" i="41"/>
  <c r="L62" i="41"/>
  <c r="F63" i="41"/>
  <c r="I63" i="41"/>
  <c r="L63" i="41"/>
  <c r="F64" i="41"/>
  <c r="I64" i="41"/>
  <c r="L64" i="41"/>
  <c r="F65" i="41"/>
  <c r="I65" i="41"/>
  <c r="L65" i="41"/>
  <c r="F66" i="41"/>
  <c r="I66" i="41"/>
  <c r="L66" i="41"/>
  <c r="F67" i="41"/>
  <c r="I67" i="41"/>
  <c r="L67" i="41"/>
  <c r="F68" i="41"/>
  <c r="I68" i="41"/>
  <c r="L68" i="41"/>
  <c r="L69" i="41"/>
  <c r="C75" i="41"/>
  <c r="F75" i="41"/>
  <c r="I75" i="41"/>
  <c r="L75" i="41"/>
  <c r="O75" i="41"/>
  <c r="R75" i="41"/>
  <c r="X75" i="41"/>
  <c r="AA75" i="41"/>
  <c r="AD75" i="41"/>
  <c r="AG75" i="41"/>
  <c r="C76" i="41"/>
  <c r="F76" i="41"/>
  <c r="I76" i="41"/>
  <c r="L76" i="41"/>
  <c r="O76" i="41"/>
  <c r="R76" i="41"/>
  <c r="U76" i="41"/>
  <c r="X76" i="41"/>
  <c r="AA76" i="41"/>
  <c r="AD76" i="41"/>
  <c r="AG76" i="41"/>
  <c r="C77" i="41"/>
  <c r="F77" i="41"/>
  <c r="I77" i="41"/>
  <c r="L77" i="41"/>
  <c r="O77" i="41"/>
  <c r="R77" i="41"/>
  <c r="U77" i="41"/>
  <c r="X77" i="41"/>
  <c r="AA77" i="41"/>
  <c r="AD77" i="41"/>
  <c r="AG77" i="41"/>
  <c r="B80" i="41"/>
  <c r="E80" i="41"/>
  <c r="H80" i="41"/>
  <c r="K80" i="41"/>
  <c r="N80" i="41"/>
  <c r="Q80" i="41"/>
  <c r="T80" i="41"/>
  <c r="W80" i="41"/>
  <c r="Z80" i="41"/>
  <c r="AC80" i="41"/>
  <c r="AF80" i="41"/>
  <c r="AD1" i="74"/>
  <c r="C13" i="74"/>
  <c r="D7" i="74"/>
  <c r="F13" i="74"/>
  <c r="G7" i="74"/>
  <c r="I13" i="74"/>
  <c r="J7" i="74"/>
  <c r="L13" i="74"/>
  <c r="M7" i="74"/>
  <c r="O13" i="74"/>
  <c r="P7" i="74"/>
  <c r="R13" i="74"/>
  <c r="S7" i="74"/>
  <c r="U13" i="74"/>
  <c r="V7" i="74"/>
  <c r="X13" i="74"/>
  <c r="Y7" i="74"/>
  <c r="AA13" i="74"/>
  <c r="AB7" i="74"/>
  <c r="AD13" i="74"/>
  <c r="AE7" i="74"/>
  <c r="AG13" i="74"/>
  <c r="AH7" i="74"/>
  <c r="D8" i="74"/>
  <c r="G8" i="74"/>
  <c r="J8" i="74"/>
  <c r="M8" i="74"/>
  <c r="P8" i="74"/>
  <c r="S8" i="74"/>
  <c r="V8" i="74"/>
  <c r="Y8" i="74"/>
  <c r="AB8" i="74"/>
  <c r="AE8" i="74"/>
  <c r="AH8" i="74"/>
  <c r="D9" i="74"/>
  <c r="G9" i="74"/>
  <c r="J9" i="74"/>
  <c r="M9" i="74"/>
  <c r="P9" i="74"/>
  <c r="S9" i="74"/>
  <c r="V9" i="74"/>
  <c r="Y9" i="74"/>
  <c r="AB9" i="74"/>
  <c r="AE9" i="74"/>
  <c r="AH9" i="74"/>
  <c r="D10" i="74"/>
  <c r="G10" i="74"/>
  <c r="J10" i="74"/>
  <c r="M10" i="74"/>
  <c r="P10" i="74"/>
  <c r="S10" i="74"/>
  <c r="V10" i="74"/>
  <c r="Y10" i="74"/>
  <c r="AB10" i="74"/>
  <c r="AE10" i="74"/>
  <c r="AH10" i="74"/>
  <c r="D11" i="74"/>
  <c r="G11" i="74"/>
  <c r="J11" i="74"/>
  <c r="M11" i="74"/>
  <c r="P11" i="74"/>
  <c r="S11" i="74"/>
  <c r="V11" i="74"/>
  <c r="Y11" i="74"/>
  <c r="AB11" i="74"/>
  <c r="AE11" i="74"/>
  <c r="AH11" i="74"/>
  <c r="D12" i="74"/>
  <c r="G12" i="74"/>
  <c r="J12" i="74"/>
  <c r="M12" i="74"/>
  <c r="P12" i="74"/>
  <c r="S12" i="74"/>
  <c r="V12" i="74"/>
  <c r="Y12" i="74"/>
  <c r="AB12" i="74"/>
  <c r="AE12" i="74"/>
  <c r="AH12" i="74"/>
  <c r="B13" i="74"/>
  <c r="D13" i="74"/>
  <c r="G13" i="74"/>
  <c r="J13" i="74"/>
  <c r="M13" i="74"/>
  <c r="P13" i="74"/>
  <c r="S13" i="74"/>
  <c r="V13" i="74"/>
  <c r="Y13" i="74"/>
  <c r="AB13" i="74"/>
  <c r="AE13" i="74"/>
  <c r="AH13" i="74"/>
  <c r="B15" i="74"/>
  <c r="C37" i="74"/>
  <c r="D15" i="74"/>
  <c r="F37" i="74"/>
  <c r="G15" i="74"/>
  <c r="I37" i="74"/>
  <c r="J15" i="74"/>
  <c r="L37" i="74"/>
  <c r="M15" i="74"/>
  <c r="R37" i="74"/>
  <c r="S15" i="74"/>
  <c r="U37" i="74"/>
  <c r="V15" i="74"/>
  <c r="X37" i="74"/>
  <c r="Y15" i="74"/>
  <c r="AA37" i="74"/>
  <c r="AB15" i="74"/>
  <c r="AD37" i="74"/>
  <c r="AE15" i="74"/>
  <c r="AG35" i="74"/>
  <c r="AG37" i="74"/>
  <c r="AH15" i="74"/>
  <c r="B16" i="74"/>
  <c r="D16" i="74"/>
  <c r="G16" i="74"/>
  <c r="J16" i="74"/>
  <c r="M16" i="74"/>
  <c r="S16" i="74"/>
  <c r="V16" i="74"/>
  <c r="Y16" i="74"/>
  <c r="AE16" i="74"/>
  <c r="AH16" i="74"/>
  <c r="B17" i="74"/>
  <c r="D17" i="74"/>
  <c r="G17" i="74"/>
  <c r="J17" i="74"/>
  <c r="M17" i="74"/>
  <c r="S17" i="74"/>
  <c r="V17" i="74"/>
  <c r="Y17" i="74"/>
  <c r="AB17" i="74"/>
  <c r="AE17" i="74"/>
  <c r="AH17" i="74"/>
  <c r="B18" i="74"/>
  <c r="D18" i="74"/>
  <c r="G18" i="74"/>
  <c r="J18" i="74"/>
  <c r="M18" i="74"/>
  <c r="S18" i="74"/>
  <c r="V18" i="74"/>
  <c r="Y18" i="74"/>
  <c r="AH18" i="74"/>
  <c r="B19" i="74"/>
  <c r="D19" i="74"/>
  <c r="G19" i="74"/>
  <c r="J19" i="74"/>
  <c r="M19" i="74"/>
  <c r="S19" i="74"/>
  <c r="V19" i="74"/>
  <c r="Y19" i="74"/>
  <c r="AH19" i="74"/>
  <c r="B20" i="74"/>
  <c r="D20" i="74"/>
  <c r="G20" i="74"/>
  <c r="J20" i="74"/>
  <c r="M20" i="74"/>
  <c r="S20" i="74"/>
  <c r="V20" i="74"/>
  <c r="AH20" i="74"/>
  <c r="B21" i="74"/>
  <c r="D21" i="74"/>
  <c r="G21" i="74"/>
  <c r="J21" i="74"/>
  <c r="M21" i="74"/>
  <c r="AH21" i="74"/>
  <c r="B22" i="74"/>
  <c r="D22" i="74"/>
  <c r="G22" i="74"/>
  <c r="J22" i="74"/>
  <c r="M22" i="74"/>
  <c r="AH22" i="74"/>
  <c r="B23" i="74"/>
  <c r="D23" i="74"/>
  <c r="G23" i="74"/>
  <c r="J23" i="74"/>
  <c r="M23" i="74"/>
  <c r="B24" i="74"/>
  <c r="D24" i="74"/>
  <c r="G24" i="74"/>
  <c r="J24" i="74"/>
  <c r="M24" i="74"/>
  <c r="B25" i="74"/>
  <c r="D25" i="74"/>
  <c r="G25" i="74"/>
  <c r="J25" i="74"/>
  <c r="M25" i="74"/>
  <c r="B26" i="74"/>
  <c r="D26" i="74"/>
  <c r="J26" i="74"/>
  <c r="M26" i="74"/>
  <c r="B27" i="74"/>
  <c r="D27" i="74"/>
  <c r="J27" i="74"/>
  <c r="M27" i="74"/>
  <c r="B28" i="74"/>
  <c r="J28" i="74"/>
  <c r="M28" i="74"/>
  <c r="M30" i="74"/>
  <c r="D35" i="74"/>
  <c r="G35" i="74"/>
  <c r="J35" i="74"/>
  <c r="M35" i="74"/>
  <c r="S35" i="74"/>
  <c r="V35" i="74"/>
  <c r="AB35" i="74"/>
  <c r="AE35" i="74"/>
  <c r="AH35" i="74"/>
  <c r="D36" i="74"/>
  <c r="G36" i="74"/>
  <c r="J36" i="74"/>
  <c r="M36" i="74"/>
  <c r="S36" i="74"/>
  <c r="V36" i="74"/>
  <c r="AB36" i="74"/>
  <c r="AE36" i="74"/>
  <c r="AH36" i="74"/>
  <c r="D37" i="74"/>
  <c r="G37" i="74"/>
  <c r="J37" i="74"/>
  <c r="M37" i="74"/>
  <c r="O37" i="74"/>
  <c r="S37" i="74"/>
  <c r="V37" i="74"/>
  <c r="AB37" i="74"/>
  <c r="AE37" i="74"/>
  <c r="AH37" i="74"/>
  <c r="B40" i="74"/>
  <c r="C40" i="74"/>
  <c r="F40" i="74"/>
  <c r="I40" i="74"/>
  <c r="L40" i="74"/>
  <c r="O40" i="74"/>
  <c r="R40" i="74"/>
  <c r="U40" i="74"/>
  <c r="X40" i="74"/>
  <c r="AA40" i="74"/>
  <c r="AD40" i="74"/>
  <c r="AG40" i="74"/>
  <c r="C53" i="74"/>
  <c r="D47" i="74"/>
  <c r="F53" i="74"/>
  <c r="G47" i="74"/>
  <c r="I53" i="74"/>
  <c r="J47" i="74"/>
  <c r="L53" i="74"/>
  <c r="M47" i="74"/>
  <c r="O53" i="74"/>
  <c r="P47" i="74"/>
  <c r="R53" i="74"/>
  <c r="S47" i="74"/>
  <c r="U53" i="74"/>
  <c r="V47" i="74"/>
  <c r="X53" i="74"/>
  <c r="Y47" i="74"/>
  <c r="AA53" i="74"/>
  <c r="AB47" i="74"/>
  <c r="AD53" i="74"/>
  <c r="AE47" i="74"/>
  <c r="AG53" i="74"/>
  <c r="AH47" i="74"/>
  <c r="D48" i="74"/>
  <c r="G48" i="74"/>
  <c r="J48" i="74"/>
  <c r="M48" i="74"/>
  <c r="P48" i="74"/>
  <c r="S48" i="74"/>
  <c r="V48" i="74"/>
  <c r="Y48" i="74"/>
  <c r="AB48" i="74"/>
  <c r="AE48" i="74"/>
  <c r="AH48" i="74"/>
  <c r="D49" i="74"/>
  <c r="G49" i="74"/>
  <c r="J49" i="74"/>
  <c r="M49" i="74"/>
  <c r="P49" i="74"/>
  <c r="S49" i="74"/>
  <c r="V49" i="74"/>
  <c r="Y49" i="74"/>
  <c r="AB49" i="74"/>
  <c r="AE49" i="74"/>
  <c r="AH49" i="74"/>
  <c r="D50" i="74"/>
  <c r="G50" i="74"/>
  <c r="J50" i="74"/>
  <c r="M50" i="74"/>
  <c r="P50" i="74"/>
  <c r="S50" i="74"/>
  <c r="V50" i="74"/>
  <c r="Y50" i="74"/>
  <c r="AB50" i="74"/>
  <c r="AE50" i="74"/>
  <c r="AH50" i="74"/>
  <c r="D51" i="74"/>
  <c r="G51" i="74"/>
  <c r="J51" i="74"/>
  <c r="M51" i="74"/>
  <c r="P51" i="74"/>
  <c r="S51" i="74"/>
  <c r="V51" i="74"/>
  <c r="Y51" i="74"/>
  <c r="AB51" i="74"/>
  <c r="AE51" i="74"/>
  <c r="AH51" i="74"/>
  <c r="D52" i="74"/>
  <c r="G52" i="74"/>
  <c r="J52" i="74"/>
  <c r="M52" i="74"/>
  <c r="P52" i="74"/>
  <c r="S52" i="74"/>
  <c r="V52" i="74"/>
  <c r="Y52" i="74"/>
  <c r="AB52" i="74"/>
  <c r="AE52" i="74"/>
  <c r="AH52" i="74"/>
  <c r="D53" i="74"/>
  <c r="G53" i="74"/>
  <c r="J53" i="74"/>
  <c r="M53" i="74"/>
  <c r="P53" i="74"/>
  <c r="S53" i="74"/>
  <c r="V53" i="74"/>
  <c r="Y53" i="74"/>
  <c r="AB53" i="74"/>
  <c r="AE53" i="74"/>
  <c r="AH53" i="74"/>
  <c r="C77" i="74"/>
  <c r="D55" i="74"/>
  <c r="F77" i="74"/>
  <c r="G55" i="74"/>
  <c r="I77" i="74"/>
  <c r="J55" i="74"/>
  <c r="L77" i="74"/>
  <c r="M55" i="74"/>
  <c r="P55" i="74"/>
  <c r="R77" i="74"/>
  <c r="S55" i="74"/>
  <c r="U77" i="74"/>
  <c r="V55" i="74"/>
  <c r="X77" i="74"/>
  <c r="Y55" i="74"/>
  <c r="AA77" i="74"/>
  <c r="AB55" i="74"/>
  <c r="AD77" i="74"/>
  <c r="AE55" i="74"/>
  <c r="AH55" i="74"/>
  <c r="D56" i="74"/>
  <c r="G56" i="74"/>
  <c r="J56" i="74"/>
  <c r="M56" i="74"/>
  <c r="P56" i="74"/>
  <c r="S56" i="74"/>
  <c r="V56" i="74"/>
  <c r="Y56" i="74"/>
  <c r="AB56" i="74"/>
  <c r="AE56" i="74"/>
  <c r="AH56" i="74"/>
  <c r="D57" i="74"/>
  <c r="G57" i="74"/>
  <c r="M57" i="74"/>
  <c r="P57" i="74"/>
  <c r="S57" i="74"/>
  <c r="V57" i="74"/>
  <c r="Y57" i="74"/>
  <c r="AB57" i="74"/>
  <c r="AE57" i="74"/>
  <c r="AH57" i="74"/>
  <c r="D58" i="74"/>
  <c r="G58" i="74"/>
  <c r="M58" i="74"/>
  <c r="Y58" i="74"/>
  <c r="AB58" i="74"/>
  <c r="AE58" i="74"/>
  <c r="AH58" i="74"/>
  <c r="D59" i="74"/>
  <c r="G59" i="74"/>
  <c r="M59" i="74"/>
  <c r="Y59" i="74"/>
  <c r="AB59" i="74"/>
  <c r="AE59" i="74"/>
  <c r="AH59" i="74"/>
  <c r="D60" i="74"/>
  <c r="G60" i="74"/>
  <c r="M60" i="74"/>
  <c r="Y60" i="74"/>
  <c r="AB60" i="74"/>
  <c r="AE60" i="74"/>
  <c r="AH60" i="74"/>
  <c r="D61" i="74"/>
  <c r="G61" i="74"/>
  <c r="Y61" i="74"/>
  <c r="AB61" i="74"/>
  <c r="AE61" i="74"/>
  <c r="AH61" i="74"/>
  <c r="D62" i="74"/>
  <c r="G62" i="74"/>
  <c r="AB62" i="74"/>
  <c r="AE62" i="74"/>
  <c r="AH62" i="74"/>
  <c r="AB63" i="74"/>
  <c r="AE63" i="74"/>
  <c r="AH63" i="74"/>
  <c r="D64" i="74"/>
  <c r="G64" i="74"/>
  <c r="D75" i="74"/>
  <c r="G75" i="74"/>
  <c r="J75" i="74"/>
  <c r="M75" i="74"/>
  <c r="P75" i="74"/>
  <c r="S75" i="74"/>
  <c r="V75" i="74"/>
  <c r="Y75" i="74"/>
  <c r="AB75" i="74"/>
  <c r="AE75" i="74"/>
  <c r="AH75" i="74"/>
  <c r="D76" i="74"/>
  <c r="G76" i="74"/>
  <c r="J76" i="74"/>
  <c r="M76" i="74"/>
  <c r="S76" i="74"/>
  <c r="V76" i="74"/>
  <c r="Y76" i="74"/>
  <c r="AB76" i="74"/>
  <c r="AE76" i="74"/>
  <c r="AH76" i="74"/>
  <c r="D77" i="74"/>
  <c r="G77" i="74"/>
  <c r="J77" i="74"/>
  <c r="M77" i="74"/>
  <c r="O77" i="74"/>
  <c r="P77" i="74"/>
  <c r="S77" i="74"/>
  <c r="V77" i="74"/>
  <c r="Y77" i="74"/>
  <c r="AB77" i="74"/>
  <c r="AE77" i="74"/>
  <c r="AH77" i="74"/>
  <c r="C80" i="74"/>
  <c r="F80" i="74"/>
  <c r="I80" i="74"/>
  <c r="L80" i="74"/>
  <c r="O80" i="74"/>
  <c r="R80" i="74"/>
  <c r="U80" i="74"/>
  <c r="X80" i="74"/>
  <c r="AA80" i="74"/>
  <c r="AD80" i="74"/>
  <c r="AG80" i="74"/>
  <c r="W1" i="46"/>
  <c r="C13" i="46"/>
  <c r="D7" i="46"/>
  <c r="F13" i="46"/>
  <c r="G7" i="46"/>
  <c r="I13" i="46"/>
  <c r="J7" i="46"/>
  <c r="L13" i="46"/>
  <c r="M7" i="46"/>
  <c r="O13" i="46"/>
  <c r="P7" i="46"/>
  <c r="R13" i="46"/>
  <c r="S7" i="46"/>
  <c r="U13" i="46"/>
  <c r="V7" i="46"/>
  <c r="X13" i="46"/>
  <c r="Y7" i="46"/>
  <c r="AA13" i="46"/>
  <c r="AB7" i="46"/>
  <c r="D8" i="46"/>
  <c r="G8" i="46"/>
  <c r="J8" i="46"/>
  <c r="M8" i="46"/>
  <c r="P8" i="46"/>
  <c r="S8" i="46"/>
  <c r="V8" i="46"/>
  <c r="Y8" i="46"/>
  <c r="AB8" i="46"/>
  <c r="D9" i="46"/>
  <c r="G9" i="46"/>
  <c r="J9" i="46"/>
  <c r="M9" i="46"/>
  <c r="P9" i="46"/>
  <c r="S9" i="46"/>
  <c r="V9" i="46"/>
  <c r="Y9" i="46"/>
  <c r="AB9" i="46"/>
  <c r="D10" i="46"/>
  <c r="G10" i="46"/>
  <c r="J10" i="46"/>
  <c r="M10" i="46"/>
  <c r="P10" i="46"/>
  <c r="S10" i="46"/>
  <c r="V10" i="46"/>
  <c r="Y10" i="46"/>
  <c r="AB10" i="46"/>
  <c r="D11" i="46"/>
  <c r="G11" i="46"/>
  <c r="J11" i="46"/>
  <c r="M11" i="46"/>
  <c r="P11" i="46"/>
  <c r="S11" i="46"/>
  <c r="V11" i="46"/>
  <c r="Y11" i="46"/>
  <c r="AB11" i="46"/>
  <c r="D12" i="46"/>
  <c r="G12" i="46"/>
  <c r="J12" i="46"/>
  <c r="M12" i="46"/>
  <c r="P12" i="46"/>
  <c r="S12" i="46"/>
  <c r="V12" i="46"/>
  <c r="Y12" i="46"/>
  <c r="AB12" i="46"/>
  <c r="B13" i="46"/>
  <c r="D13" i="46"/>
  <c r="G13" i="46"/>
  <c r="J13" i="46"/>
  <c r="M13" i="46"/>
  <c r="P13" i="46"/>
  <c r="S13" i="46"/>
  <c r="V13" i="46"/>
  <c r="Y13" i="46"/>
  <c r="AB13" i="46"/>
  <c r="M15" i="46"/>
  <c r="P15" i="46"/>
  <c r="S15" i="46"/>
  <c r="V15" i="46"/>
  <c r="D16" i="46"/>
  <c r="G16" i="46"/>
  <c r="J16" i="46"/>
  <c r="M16" i="46"/>
  <c r="P16" i="46"/>
  <c r="S16" i="46"/>
  <c r="V16" i="46"/>
  <c r="Y16" i="46"/>
  <c r="AB16" i="46"/>
  <c r="D17" i="46"/>
  <c r="G17" i="46"/>
  <c r="J17" i="46"/>
  <c r="M17" i="46"/>
  <c r="P17" i="46"/>
  <c r="S17" i="46"/>
  <c r="Y17" i="46"/>
  <c r="AB17" i="46"/>
  <c r="D18" i="46"/>
  <c r="G18" i="46"/>
  <c r="J18" i="46"/>
  <c r="M18" i="46"/>
  <c r="P18" i="46"/>
  <c r="S18" i="46"/>
  <c r="AB18" i="46"/>
  <c r="D19" i="46"/>
  <c r="G19" i="46"/>
  <c r="J19" i="46"/>
  <c r="M19" i="46"/>
  <c r="P19" i="46"/>
  <c r="S19" i="46"/>
  <c r="AB19" i="46"/>
  <c r="D20" i="46"/>
  <c r="G20" i="46"/>
  <c r="J20" i="46"/>
  <c r="M20" i="46"/>
  <c r="S20" i="46"/>
  <c r="AB20" i="46"/>
  <c r="D21" i="46"/>
  <c r="G21" i="46"/>
  <c r="J21" i="46"/>
  <c r="M21" i="46"/>
  <c r="S21" i="46"/>
  <c r="AB21" i="46"/>
  <c r="D22" i="46"/>
  <c r="G22" i="46"/>
  <c r="J22" i="46"/>
  <c r="M22" i="46"/>
  <c r="S22" i="46"/>
  <c r="AB22" i="46"/>
  <c r="D23" i="46"/>
  <c r="G23" i="46"/>
  <c r="J23" i="46"/>
  <c r="M23" i="46"/>
  <c r="S23" i="46"/>
  <c r="AB23" i="46"/>
  <c r="D24" i="46"/>
  <c r="G24" i="46"/>
  <c r="M24" i="46"/>
  <c r="S24" i="46"/>
  <c r="AB24" i="46"/>
  <c r="S25" i="46"/>
  <c r="AB25" i="46"/>
  <c r="D35" i="46"/>
  <c r="G35" i="46"/>
  <c r="J35" i="46"/>
  <c r="M35" i="46"/>
  <c r="P35" i="46"/>
  <c r="S35" i="46"/>
  <c r="V35" i="46"/>
  <c r="Y35" i="46"/>
  <c r="AB35" i="46"/>
  <c r="D36" i="46"/>
  <c r="G36" i="46"/>
  <c r="J36" i="46"/>
  <c r="M36" i="46"/>
  <c r="P36" i="46"/>
  <c r="S36" i="46"/>
  <c r="V36" i="46"/>
  <c r="Y36" i="46"/>
  <c r="AB36" i="46"/>
  <c r="D37" i="46"/>
  <c r="G37" i="46"/>
  <c r="J37" i="46"/>
  <c r="M37" i="46"/>
  <c r="P37" i="46"/>
  <c r="S37" i="46"/>
  <c r="V37" i="46"/>
  <c r="Y37" i="46"/>
  <c r="AB37" i="46"/>
  <c r="B40" i="46"/>
  <c r="C40" i="46"/>
  <c r="F40" i="46"/>
  <c r="I40" i="46"/>
  <c r="L40" i="46"/>
  <c r="O40" i="46"/>
  <c r="R40" i="46"/>
  <c r="U40" i="46"/>
  <c r="X40" i="46"/>
  <c r="AA40" i="46"/>
  <c r="C53" i="46"/>
  <c r="D47" i="46"/>
  <c r="F53" i="46"/>
  <c r="G47" i="46"/>
  <c r="I53" i="46"/>
  <c r="J47" i="46"/>
  <c r="L53" i="46"/>
  <c r="M47" i="46"/>
  <c r="O53" i="46"/>
  <c r="P47" i="46"/>
  <c r="R53" i="46"/>
  <c r="S47" i="46"/>
  <c r="X53" i="46"/>
  <c r="Y47" i="46"/>
  <c r="D48" i="46"/>
  <c r="G48" i="46"/>
  <c r="J48" i="46"/>
  <c r="M48" i="46"/>
  <c r="P48" i="46"/>
  <c r="S48" i="46"/>
  <c r="Y48" i="46"/>
  <c r="D49" i="46"/>
  <c r="G49" i="46"/>
  <c r="J49" i="46"/>
  <c r="M49" i="46"/>
  <c r="P49" i="46"/>
  <c r="S49" i="46"/>
  <c r="Y49" i="46"/>
  <c r="D50" i="46"/>
  <c r="G50" i="46"/>
  <c r="J50" i="46"/>
  <c r="M50" i="46"/>
  <c r="P50" i="46"/>
  <c r="S50" i="46"/>
  <c r="Y50" i="46"/>
  <c r="D51" i="46"/>
  <c r="G51" i="46"/>
  <c r="J51" i="46"/>
  <c r="M51" i="46"/>
  <c r="P51" i="46"/>
  <c r="S51" i="46"/>
  <c r="Y51" i="46"/>
  <c r="D52" i="46"/>
  <c r="G52" i="46"/>
  <c r="J52" i="46"/>
  <c r="M52" i="46"/>
  <c r="P52" i="46"/>
  <c r="S52" i="46"/>
  <c r="Y52" i="46"/>
  <c r="D53" i="46"/>
  <c r="G53" i="46"/>
  <c r="J53" i="46"/>
  <c r="M53" i="46"/>
  <c r="P53" i="46"/>
  <c r="S53" i="46"/>
  <c r="U53" i="46"/>
  <c r="Y53" i="46"/>
  <c r="G55" i="46"/>
  <c r="J55" i="46"/>
  <c r="M55" i="46"/>
  <c r="P55" i="46"/>
  <c r="S55" i="46"/>
  <c r="Y55" i="46"/>
  <c r="D56" i="46"/>
  <c r="G56" i="46"/>
  <c r="M56" i="46"/>
  <c r="P56" i="46"/>
  <c r="S56" i="46"/>
  <c r="Y56" i="46"/>
  <c r="D57" i="46"/>
  <c r="G57" i="46"/>
  <c r="J57" i="46"/>
  <c r="M57" i="46"/>
  <c r="P57" i="46"/>
  <c r="S57" i="46"/>
  <c r="Y57" i="46"/>
  <c r="D58" i="46"/>
  <c r="G58" i="46"/>
  <c r="M58" i="46"/>
  <c r="S58" i="46"/>
  <c r="D59" i="46"/>
  <c r="G59" i="46"/>
  <c r="P59" i="46"/>
  <c r="S59" i="46"/>
  <c r="D60" i="46"/>
  <c r="G60" i="46"/>
  <c r="D61" i="46"/>
  <c r="G61" i="46"/>
  <c r="D62" i="46"/>
  <c r="G62" i="46"/>
  <c r="D63" i="46"/>
  <c r="G63" i="46"/>
  <c r="D64" i="46"/>
  <c r="D65" i="46"/>
  <c r="D66" i="46"/>
  <c r="D75" i="46"/>
  <c r="G75" i="46"/>
  <c r="J75" i="46"/>
  <c r="M75" i="46"/>
  <c r="P75" i="46"/>
  <c r="S75" i="46"/>
  <c r="Y75" i="46"/>
  <c r="D76" i="46"/>
  <c r="G76" i="46"/>
  <c r="J76" i="46"/>
  <c r="M76" i="46"/>
  <c r="P76" i="46"/>
  <c r="S76" i="46"/>
  <c r="Y76" i="46"/>
  <c r="D77" i="46"/>
  <c r="G77" i="46"/>
  <c r="J77" i="46"/>
  <c r="M77" i="46"/>
  <c r="P77" i="46"/>
  <c r="S77" i="46"/>
  <c r="Y77" i="46"/>
  <c r="C80" i="46"/>
  <c r="F80" i="46"/>
  <c r="I80" i="46"/>
  <c r="L80" i="46"/>
  <c r="O80" i="46"/>
  <c r="R80" i="46"/>
  <c r="U80" i="46"/>
  <c r="X80" i="46"/>
  <c r="Q1" i="79"/>
  <c r="C13" i="79"/>
  <c r="D7" i="79"/>
  <c r="F13" i="79"/>
  <c r="G7" i="79"/>
  <c r="I13" i="79"/>
  <c r="J7" i="79"/>
  <c r="M7" i="79"/>
  <c r="O13" i="79"/>
  <c r="P7" i="79"/>
  <c r="R13" i="79"/>
  <c r="S7" i="79"/>
  <c r="U13" i="79"/>
  <c r="V7" i="79"/>
  <c r="X13" i="79"/>
  <c r="Y7" i="79"/>
  <c r="AA13" i="79"/>
  <c r="AB7" i="79"/>
  <c r="AD13" i="79"/>
  <c r="AE7" i="79"/>
  <c r="D8" i="79"/>
  <c r="G8" i="79"/>
  <c r="J8" i="79"/>
  <c r="M8" i="79"/>
  <c r="P8" i="79"/>
  <c r="S8" i="79"/>
  <c r="V8" i="79"/>
  <c r="Y8" i="79"/>
  <c r="AB8" i="79"/>
  <c r="AE8" i="79"/>
  <c r="D9" i="79"/>
  <c r="G9" i="79"/>
  <c r="J9" i="79"/>
  <c r="M9" i="79"/>
  <c r="P9" i="79"/>
  <c r="S9" i="79"/>
  <c r="V9" i="79"/>
  <c r="Y9" i="79"/>
  <c r="AB9" i="79"/>
  <c r="AE9" i="79"/>
  <c r="D10" i="79"/>
  <c r="G10" i="79"/>
  <c r="J10" i="79"/>
  <c r="M10" i="79"/>
  <c r="P10" i="79"/>
  <c r="S10" i="79"/>
  <c r="V10" i="79"/>
  <c r="Y10" i="79"/>
  <c r="AB10" i="79"/>
  <c r="AE10" i="79"/>
  <c r="D11" i="79"/>
  <c r="G11" i="79"/>
  <c r="J11" i="79"/>
  <c r="M11" i="79"/>
  <c r="P11" i="79"/>
  <c r="S11" i="79"/>
  <c r="V11" i="79"/>
  <c r="Y11" i="79"/>
  <c r="AB11" i="79"/>
  <c r="AE11" i="79"/>
  <c r="D12" i="79"/>
  <c r="G12" i="79"/>
  <c r="J12" i="79"/>
  <c r="M12" i="79"/>
  <c r="P12" i="79"/>
  <c r="S12" i="79"/>
  <c r="V12" i="79"/>
  <c r="Y12" i="79"/>
  <c r="AB12" i="79"/>
  <c r="AE12" i="79"/>
  <c r="B13" i="79"/>
  <c r="D13" i="79"/>
  <c r="G13" i="79"/>
  <c r="J13" i="79"/>
  <c r="L13" i="79"/>
  <c r="M13" i="79"/>
  <c r="P13" i="79"/>
  <c r="S13" i="79"/>
  <c r="V13" i="79"/>
  <c r="Y13" i="79"/>
  <c r="AB13" i="79"/>
  <c r="AE13" i="79"/>
  <c r="F37" i="79"/>
  <c r="G15" i="79"/>
  <c r="I37" i="79"/>
  <c r="J15" i="79"/>
  <c r="O37" i="79"/>
  <c r="P15" i="79"/>
  <c r="R37" i="79"/>
  <c r="S15" i="79"/>
  <c r="U37" i="79"/>
  <c r="V15" i="79"/>
  <c r="X37" i="79"/>
  <c r="Y15" i="79"/>
  <c r="AA37" i="79"/>
  <c r="AB15" i="79"/>
  <c r="AD37" i="79"/>
  <c r="AE15" i="79"/>
  <c r="C37" i="79"/>
  <c r="D16" i="79"/>
  <c r="G16" i="79"/>
  <c r="J16" i="79"/>
  <c r="P16" i="79"/>
  <c r="S16" i="79"/>
  <c r="V16" i="79"/>
  <c r="Y16" i="79"/>
  <c r="AB16" i="79"/>
  <c r="AE16" i="79"/>
  <c r="D17" i="79"/>
  <c r="G17" i="79"/>
  <c r="J17" i="79"/>
  <c r="P17" i="79"/>
  <c r="S17" i="79"/>
  <c r="V17" i="79"/>
  <c r="Y17" i="79"/>
  <c r="AB17" i="79"/>
  <c r="AE17" i="79"/>
  <c r="D18" i="79"/>
  <c r="G18" i="79"/>
  <c r="J18" i="79"/>
  <c r="P18" i="79"/>
  <c r="S18" i="79"/>
  <c r="V18" i="79"/>
  <c r="Y18" i="79"/>
  <c r="AB18" i="79"/>
  <c r="AE18" i="79"/>
  <c r="D19" i="79"/>
  <c r="G19" i="79"/>
  <c r="J19" i="79"/>
  <c r="S19" i="79"/>
  <c r="V19" i="79"/>
  <c r="Y19" i="79"/>
  <c r="AB19" i="79"/>
  <c r="AE19" i="79"/>
  <c r="D20" i="79"/>
  <c r="G20" i="79"/>
  <c r="J20" i="79"/>
  <c r="S20" i="79"/>
  <c r="V20" i="79"/>
  <c r="Y20" i="79"/>
  <c r="AB20" i="79"/>
  <c r="AE20" i="79"/>
  <c r="D21" i="79"/>
  <c r="G21" i="79"/>
  <c r="J21" i="79"/>
  <c r="V21" i="79"/>
  <c r="Y21" i="79"/>
  <c r="AE21" i="79"/>
  <c r="D22" i="79"/>
  <c r="G22" i="79"/>
  <c r="J22" i="79"/>
  <c r="Y22" i="79"/>
  <c r="AB22" i="79"/>
  <c r="AE22" i="79"/>
  <c r="D23" i="79"/>
  <c r="Y23" i="79"/>
  <c r="AE23" i="79"/>
  <c r="D24" i="79"/>
  <c r="Y24" i="79"/>
  <c r="AE24" i="79"/>
  <c r="D25" i="79"/>
  <c r="AE25" i="79"/>
  <c r="D26" i="79"/>
  <c r="AE26" i="79"/>
  <c r="D27" i="79"/>
  <c r="AE27" i="79"/>
  <c r="AE28" i="79"/>
  <c r="AE29" i="79"/>
  <c r="AE30" i="79"/>
  <c r="D35" i="79"/>
  <c r="G35" i="79"/>
  <c r="J35" i="79"/>
  <c r="P35" i="79"/>
  <c r="S35" i="79"/>
  <c r="V35" i="79"/>
  <c r="Y35" i="79"/>
  <c r="AB35" i="79"/>
  <c r="AE35" i="79"/>
  <c r="D36" i="79"/>
  <c r="G36" i="79"/>
  <c r="J36" i="79"/>
  <c r="P36" i="79"/>
  <c r="S36" i="79"/>
  <c r="V36" i="79"/>
  <c r="Y36" i="79"/>
  <c r="AB36" i="79"/>
  <c r="AE36" i="79"/>
  <c r="D37" i="79"/>
  <c r="G37" i="79"/>
  <c r="J37" i="79"/>
  <c r="L37" i="79"/>
  <c r="P37" i="79"/>
  <c r="S37" i="79"/>
  <c r="V37" i="79"/>
  <c r="Y37" i="79"/>
  <c r="AB37" i="79"/>
  <c r="AE37" i="79"/>
  <c r="B40" i="79"/>
  <c r="C40" i="79"/>
  <c r="F40" i="79"/>
  <c r="I40" i="79"/>
  <c r="L40" i="79"/>
  <c r="O40" i="79"/>
  <c r="R40" i="79"/>
  <c r="U40" i="79"/>
  <c r="X40" i="79"/>
  <c r="C53" i="79"/>
  <c r="AA40" i="79"/>
  <c r="AD40" i="79"/>
  <c r="D47" i="79"/>
  <c r="F53" i="79"/>
  <c r="G47" i="79"/>
  <c r="I53" i="79"/>
  <c r="J47" i="79"/>
  <c r="L53" i="79"/>
  <c r="M47" i="79"/>
  <c r="O53" i="79"/>
  <c r="P47" i="79"/>
  <c r="R53" i="79"/>
  <c r="S47" i="79"/>
  <c r="U53" i="79"/>
  <c r="V47" i="79"/>
  <c r="X53" i="79"/>
  <c r="Y47" i="79"/>
  <c r="D48" i="79"/>
  <c r="G48" i="79"/>
  <c r="J48" i="79"/>
  <c r="M48" i="79"/>
  <c r="P48" i="79"/>
  <c r="S48" i="79"/>
  <c r="V48" i="79"/>
  <c r="Y48" i="79"/>
  <c r="D49" i="79"/>
  <c r="G49" i="79"/>
  <c r="J49" i="79"/>
  <c r="M49" i="79"/>
  <c r="P49" i="79"/>
  <c r="S49" i="79"/>
  <c r="V49" i="79"/>
  <c r="Y49" i="79"/>
  <c r="D50" i="79"/>
  <c r="G50" i="79"/>
  <c r="J50" i="79"/>
  <c r="M50" i="79"/>
  <c r="P50" i="79"/>
  <c r="S50" i="79"/>
  <c r="V50" i="79"/>
  <c r="Y50" i="79"/>
  <c r="D51" i="79"/>
  <c r="G51" i="79"/>
  <c r="J51" i="79"/>
  <c r="M51" i="79"/>
  <c r="P51" i="79"/>
  <c r="S51" i="79"/>
  <c r="V51" i="79"/>
  <c r="Y51" i="79"/>
  <c r="D52" i="79"/>
  <c r="G52" i="79"/>
  <c r="J52" i="79"/>
  <c r="M52" i="79"/>
  <c r="P52" i="79"/>
  <c r="S52" i="79"/>
  <c r="V52" i="79"/>
  <c r="Y52" i="79"/>
  <c r="B53" i="79"/>
  <c r="D53" i="79"/>
  <c r="G53" i="79"/>
  <c r="J53" i="79"/>
  <c r="M53" i="79"/>
  <c r="P53" i="79"/>
  <c r="S53" i="79"/>
  <c r="V53" i="79"/>
  <c r="Y53" i="79"/>
  <c r="C77" i="79"/>
  <c r="D55" i="79"/>
  <c r="R77" i="79"/>
  <c r="S55" i="79"/>
  <c r="U77" i="79"/>
  <c r="V55" i="79"/>
  <c r="X77" i="79"/>
  <c r="Y55" i="79"/>
  <c r="D56" i="79"/>
  <c r="F77" i="79"/>
  <c r="G56" i="79"/>
  <c r="I77" i="79"/>
  <c r="J56" i="79"/>
  <c r="L77" i="79"/>
  <c r="M56" i="79"/>
  <c r="P56" i="79"/>
  <c r="S56" i="79"/>
  <c r="V56" i="79"/>
  <c r="Y56" i="79"/>
  <c r="D57" i="79"/>
  <c r="G57" i="79"/>
  <c r="J57" i="79"/>
  <c r="M57" i="79"/>
  <c r="P57" i="79"/>
  <c r="Y57" i="79"/>
  <c r="G58" i="79"/>
  <c r="J58" i="79"/>
  <c r="P58" i="79"/>
  <c r="S58" i="79"/>
  <c r="G59" i="79"/>
  <c r="J59" i="79"/>
  <c r="P59" i="79"/>
  <c r="S59" i="79"/>
  <c r="G60" i="79"/>
  <c r="J60" i="79"/>
  <c r="P60" i="79"/>
  <c r="S60" i="79"/>
  <c r="G61" i="79"/>
  <c r="J61" i="79"/>
  <c r="P61" i="79"/>
  <c r="S61" i="79"/>
  <c r="G62" i="79"/>
  <c r="J62" i="79"/>
  <c r="P62" i="79"/>
  <c r="S62" i="79"/>
  <c r="G63" i="79"/>
  <c r="J63" i="79"/>
  <c r="P63" i="79"/>
  <c r="S63" i="79"/>
  <c r="G64" i="79"/>
  <c r="P64" i="79"/>
  <c r="P65" i="79"/>
  <c r="B75" i="79"/>
  <c r="D75" i="79"/>
  <c r="G75" i="79"/>
  <c r="J75" i="79"/>
  <c r="M75" i="79"/>
  <c r="O77" i="79"/>
  <c r="P75" i="79"/>
  <c r="S75" i="79"/>
  <c r="V75" i="79"/>
  <c r="Y75" i="79"/>
  <c r="D76" i="79"/>
  <c r="G76" i="79"/>
  <c r="J76" i="79"/>
  <c r="M76" i="79"/>
  <c r="P76" i="79"/>
  <c r="S76" i="79"/>
  <c r="V76" i="79"/>
  <c r="Y76" i="79"/>
  <c r="B77" i="79"/>
  <c r="D77" i="79"/>
  <c r="G77" i="79"/>
  <c r="J77" i="79"/>
  <c r="M77" i="79"/>
  <c r="P77" i="79"/>
  <c r="S77" i="79"/>
  <c r="V77" i="79"/>
  <c r="Y77" i="79"/>
  <c r="B80" i="79"/>
  <c r="C80" i="79"/>
  <c r="F80" i="79"/>
  <c r="I80" i="79"/>
  <c r="L80" i="79"/>
  <c r="O80" i="79"/>
  <c r="R80" i="79"/>
  <c r="U80" i="79"/>
  <c r="X80" i="79"/>
  <c r="C13" i="83"/>
  <c r="D7" i="83"/>
  <c r="F13" i="83"/>
  <c r="G7" i="83"/>
  <c r="I13" i="83"/>
  <c r="J7" i="83"/>
  <c r="L13" i="83"/>
  <c r="M7" i="83"/>
  <c r="O13" i="83"/>
  <c r="P7" i="83"/>
  <c r="R13" i="83"/>
  <c r="S7" i="83"/>
  <c r="U13" i="83"/>
  <c r="V7" i="83"/>
  <c r="X13" i="83"/>
  <c r="Y7" i="83"/>
  <c r="AA13" i="83"/>
  <c r="AB7" i="83"/>
  <c r="AD13" i="83"/>
  <c r="AE7" i="83"/>
  <c r="D8" i="83"/>
  <c r="G8" i="83"/>
  <c r="J8" i="83"/>
  <c r="M8" i="83"/>
  <c r="P8" i="83"/>
  <c r="S8" i="83"/>
  <c r="V8" i="83"/>
  <c r="Y8" i="83"/>
  <c r="AB8" i="83"/>
  <c r="AE8" i="83"/>
  <c r="D9" i="83"/>
  <c r="G9" i="83"/>
  <c r="J9" i="83"/>
  <c r="M9" i="83"/>
  <c r="P9" i="83"/>
  <c r="S9" i="83"/>
  <c r="V9" i="83"/>
  <c r="Y9" i="83"/>
  <c r="AB9" i="83"/>
  <c r="AE9" i="83"/>
  <c r="D10" i="83"/>
  <c r="G10" i="83"/>
  <c r="J10" i="83"/>
  <c r="M10" i="83"/>
  <c r="P10" i="83"/>
  <c r="S10" i="83"/>
  <c r="V10" i="83"/>
  <c r="Y10" i="83"/>
  <c r="AB10" i="83"/>
  <c r="AE10" i="83"/>
  <c r="D11" i="83"/>
  <c r="G11" i="83"/>
  <c r="J11" i="83"/>
  <c r="M11" i="83"/>
  <c r="P11" i="83"/>
  <c r="S11" i="83"/>
  <c r="V11" i="83"/>
  <c r="Y11" i="83"/>
  <c r="AB11" i="83"/>
  <c r="AE11" i="83"/>
  <c r="D12" i="83"/>
  <c r="G12" i="83"/>
  <c r="J12" i="83"/>
  <c r="M12" i="83"/>
  <c r="P12" i="83"/>
  <c r="S12" i="83"/>
  <c r="V12" i="83"/>
  <c r="Y12" i="83"/>
  <c r="AB12" i="83"/>
  <c r="AE12" i="83"/>
  <c r="B13" i="83"/>
  <c r="D13" i="83"/>
  <c r="G13" i="83"/>
  <c r="J13" i="83"/>
  <c r="M13" i="83"/>
  <c r="P13" i="83"/>
  <c r="S13" i="83"/>
  <c r="V13" i="83"/>
  <c r="Y13" i="83"/>
  <c r="AB13" i="83"/>
  <c r="AE13" i="83"/>
  <c r="B15" i="83"/>
  <c r="D15" i="83"/>
  <c r="G15" i="83"/>
  <c r="J15" i="83"/>
  <c r="M15" i="83"/>
  <c r="P15" i="83"/>
  <c r="S15" i="83"/>
  <c r="V15" i="83"/>
  <c r="Y15" i="83"/>
  <c r="AB15" i="83"/>
  <c r="AE15" i="83"/>
  <c r="B16" i="83"/>
  <c r="D16" i="83"/>
  <c r="G16" i="83"/>
  <c r="J16" i="83"/>
  <c r="M16" i="83"/>
  <c r="P16" i="83"/>
  <c r="S16" i="83"/>
  <c r="V16" i="83"/>
  <c r="Y16" i="83"/>
  <c r="AB16" i="83"/>
  <c r="AE16" i="83"/>
  <c r="B17" i="83"/>
  <c r="J17" i="83"/>
  <c r="V17" i="83"/>
  <c r="Y17" i="83"/>
  <c r="B18" i="83"/>
  <c r="V18" i="83"/>
  <c r="B19" i="83"/>
  <c r="V19" i="83"/>
  <c r="B20" i="83"/>
  <c r="V20" i="83"/>
  <c r="B21" i="83"/>
  <c r="V21" i="83"/>
  <c r="Y21" i="83"/>
  <c r="B22" i="83"/>
  <c r="B23" i="83"/>
  <c r="B24" i="83"/>
  <c r="B25" i="83"/>
  <c r="B26" i="83"/>
  <c r="B27" i="83"/>
  <c r="B28" i="83"/>
  <c r="B30" i="83"/>
  <c r="D35" i="83"/>
  <c r="G35" i="83"/>
  <c r="J35" i="83"/>
  <c r="M35" i="83"/>
  <c r="P35" i="83"/>
  <c r="S35" i="83"/>
  <c r="V35" i="83"/>
  <c r="Y35" i="83"/>
  <c r="AB35" i="83"/>
  <c r="AE35" i="83"/>
  <c r="D36" i="83"/>
  <c r="G36" i="83"/>
  <c r="J36" i="83"/>
  <c r="M36" i="83"/>
  <c r="P36" i="83"/>
  <c r="S36" i="83"/>
  <c r="V36" i="83"/>
  <c r="Y36" i="83"/>
  <c r="AB36" i="83"/>
  <c r="AE36" i="83"/>
  <c r="D37" i="83"/>
  <c r="G37" i="83"/>
  <c r="J37" i="83"/>
  <c r="M37" i="83"/>
  <c r="P37" i="83"/>
  <c r="S37" i="83"/>
  <c r="V37" i="83"/>
  <c r="Y37" i="83"/>
  <c r="AB37" i="83"/>
  <c r="AE37" i="83"/>
  <c r="B40" i="83"/>
  <c r="C40" i="83"/>
  <c r="F40" i="83"/>
  <c r="I40" i="83"/>
  <c r="L40" i="83"/>
  <c r="O40" i="83"/>
  <c r="R40" i="83"/>
  <c r="U40" i="83"/>
  <c r="X40" i="83"/>
  <c r="AA40" i="83"/>
  <c r="AD40" i="83"/>
  <c r="C53" i="83"/>
  <c r="D47" i="83"/>
  <c r="F53" i="83"/>
  <c r="G47" i="83"/>
  <c r="I53" i="83"/>
  <c r="J47" i="83"/>
  <c r="L53" i="83"/>
  <c r="M47" i="83"/>
  <c r="O53" i="83"/>
  <c r="P47" i="83"/>
  <c r="R53" i="83"/>
  <c r="S47" i="83"/>
  <c r="U53" i="83"/>
  <c r="V47" i="83"/>
  <c r="X53" i="83"/>
  <c r="Y47" i="83"/>
  <c r="AA53" i="83"/>
  <c r="AB47" i="83"/>
  <c r="AD53" i="83"/>
  <c r="AE47" i="83"/>
  <c r="AG53" i="83"/>
  <c r="AH47" i="83"/>
  <c r="D48" i="83"/>
  <c r="G48" i="83"/>
  <c r="J48" i="83"/>
  <c r="M48" i="83"/>
  <c r="P48" i="83"/>
  <c r="S48" i="83"/>
  <c r="V48" i="83"/>
  <c r="Y48" i="83"/>
  <c r="AB48" i="83"/>
  <c r="AE48" i="83"/>
  <c r="AH48" i="83"/>
  <c r="D49" i="83"/>
  <c r="G49" i="83"/>
  <c r="J49" i="83"/>
  <c r="M49" i="83"/>
  <c r="P49" i="83"/>
  <c r="S49" i="83"/>
  <c r="V49" i="83"/>
  <c r="Y49" i="83"/>
  <c r="AB49" i="83"/>
  <c r="AE49" i="83"/>
  <c r="AH49" i="83"/>
  <c r="D50" i="83"/>
  <c r="G50" i="83"/>
  <c r="J50" i="83"/>
  <c r="M50" i="83"/>
  <c r="P50" i="83"/>
  <c r="S50" i="83"/>
  <c r="V50" i="83"/>
  <c r="Y50" i="83"/>
  <c r="AB50" i="83"/>
  <c r="AE50" i="83"/>
  <c r="AH50" i="83"/>
  <c r="D51" i="83"/>
  <c r="G51" i="83"/>
  <c r="J51" i="83"/>
  <c r="M51" i="83"/>
  <c r="P51" i="83"/>
  <c r="S51" i="83"/>
  <c r="V51" i="83"/>
  <c r="Y51" i="83"/>
  <c r="AB51" i="83"/>
  <c r="AE51" i="83"/>
  <c r="AH51" i="83"/>
  <c r="D52" i="83"/>
  <c r="G52" i="83"/>
  <c r="J52" i="83"/>
  <c r="M52" i="83"/>
  <c r="P52" i="83"/>
  <c r="S52" i="83"/>
  <c r="V52" i="83"/>
  <c r="Y52" i="83"/>
  <c r="AB52" i="83"/>
  <c r="AE52" i="83"/>
  <c r="AH52" i="83"/>
  <c r="B53" i="83"/>
  <c r="D53" i="83"/>
  <c r="G53" i="83"/>
  <c r="J53" i="83"/>
  <c r="M53" i="83"/>
  <c r="P53" i="83"/>
  <c r="S53" i="83"/>
  <c r="V53" i="83"/>
  <c r="Y53" i="83"/>
  <c r="AB53" i="83"/>
  <c r="AE53" i="83"/>
  <c r="AH53" i="83"/>
  <c r="AJ53" i="83"/>
  <c r="AK53" i="83"/>
  <c r="D55" i="83"/>
  <c r="G55" i="83"/>
  <c r="J55" i="83"/>
  <c r="M55" i="83"/>
  <c r="P55" i="83"/>
  <c r="S55" i="83"/>
  <c r="Y55" i="83"/>
  <c r="AB55" i="83"/>
  <c r="AE55" i="83"/>
  <c r="AH55" i="83"/>
  <c r="D56" i="83"/>
  <c r="G56" i="83"/>
  <c r="J56" i="83"/>
  <c r="P56" i="83"/>
  <c r="S56" i="83"/>
  <c r="V56" i="83"/>
  <c r="Y56" i="83"/>
  <c r="AB56" i="83"/>
  <c r="AE56" i="83"/>
  <c r="AH56" i="83"/>
  <c r="M57" i="83"/>
  <c r="P57" i="83"/>
  <c r="S57" i="83"/>
  <c r="V57" i="83"/>
  <c r="Y57" i="83"/>
  <c r="AB57" i="83"/>
  <c r="AE57" i="83"/>
  <c r="AH57" i="83"/>
  <c r="P58" i="83"/>
  <c r="S58" i="83"/>
  <c r="V58" i="83"/>
  <c r="Y58" i="83"/>
  <c r="AB58" i="83"/>
  <c r="AE58" i="83"/>
  <c r="AH58" i="83"/>
  <c r="M59" i="83"/>
  <c r="P59" i="83"/>
  <c r="S59" i="83"/>
  <c r="V59" i="83"/>
  <c r="Y59" i="83"/>
  <c r="AB59" i="83"/>
  <c r="AH59" i="83"/>
  <c r="M60" i="83"/>
  <c r="P60" i="83"/>
  <c r="S60" i="83"/>
  <c r="Y60" i="83"/>
  <c r="AB60" i="83"/>
  <c r="AH60" i="83"/>
  <c r="M61" i="83"/>
  <c r="P61" i="83"/>
  <c r="S61" i="83"/>
  <c r="Y61" i="83"/>
  <c r="AB61" i="83"/>
  <c r="AH61" i="83"/>
  <c r="M62" i="83"/>
  <c r="P62" i="83"/>
  <c r="S62" i="83"/>
  <c r="Y62" i="83"/>
  <c r="AB62" i="83"/>
  <c r="AH62" i="83"/>
  <c r="M63" i="83"/>
  <c r="P63" i="83"/>
  <c r="S63" i="83"/>
  <c r="Y63" i="83"/>
  <c r="AB63" i="83"/>
  <c r="AH63" i="83"/>
  <c r="M64" i="83"/>
  <c r="Y64" i="83"/>
  <c r="AB64" i="83"/>
  <c r="AH64" i="83"/>
  <c r="M65" i="83"/>
  <c r="Y65" i="83"/>
  <c r="AB65" i="83"/>
  <c r="AH65" i="83"/>
  <c r="Y66" i="83"/>
  <c r="AB66" i="83"/>
  <c r="AH66" i="83"/>
  <c r="Y67" i="83"/>
  <c r="AB67" i="83"/>
  <c r="AB68" i="83"/>
  <c r="AH68" i="83"/>
  <c r="AB69" i="83"/>
  <c r="AB70" i="83"/>
  <c r="AB71" i="83"/>
  <c r="AB72" i="83"/>
  <c r="D75" i="83"/>
  <c r="G75" i="83"/>
  <c r="J75" i="83"/>
  <c r="M75" i="83"/>
  <c r="P75" i="83"/>
  <c r="S75" i="83"/>
  <c r="V75" i="83"/>
  <c r="Y75" i="83"/>
  <c r="AB75" i="83"/>
  <c r="AE75" i="83"/>
  <c r="AH75" i="83"/>
  <c r="D76" i="83"/>
  <c r="G76" i="83"/>
  <c r="J76" i="83"/>
  <c r="M76" i="83"/>
  <c r="P76" i="83"/>
  <c r="S76" i="83"/>
  <c r="V76" i="83"/>
  <c r="Y76" i="83"/>
  <c r="AB76" i="83"/>
  <c r="AE76" i="83"/>
  <c r="AH76" i="83"/>
  <c r="D77" i="83"/>
  <c r="G77" i="83"/>
  <c r="J77" i="83"/>
  <c r="M77" i="83"/>
  <c r="P77" i="83"/>
  <c r="S77" i="83"/>
  <c r="V77" i="83"/>
  <c r="Y77" i="83"/>
  <c r="AB77" i="83"/>
  <c r="AE77" i="83"/>
  <c r="AH77" i="83"/>
  <c r="AK77" i="83"/>
  <c r="C80" i="83"/>
  <c r="F80" i="83"/>
  <c r="I80" i="83"/>
  <c r="L80" i="83"/>
  <c r="O80" i="83"/>
  <c r="R80" i="83"/>
  <c r="U80" i="83"/>
  <c r="X80" i="83"/>
  <c r="AA80" i="83"/>
  <c r="AD80" i="83"/>
  <c r="AG80" i="83"/>
  <c r="C13" i="84"/>
  <c r="D7" i="84"/>
  <c r="F13" i="84"/>
  <c r="G7" i="84"/>
  <c r="I13" i="84"/>
  <c r="J7" i="84"/>
  <c r="L13" i="84"/>
  <c r="M7" i="84"/>
  <c r="O13" i="84"/>
  <c r="P7" i="84"/>
  <c r="R13" i="84"/>
  <c r="S7" i="84"/>
  <c r="U13" i="84"/>
  <c r="V7" i="84"/>
  <c r="X13" i="84"/>
  <c r="Y7" i="84"/>
  <c r="AA13" i="84"/>
  <c r="AB7" i="84"/>
  <c r="AD13" i="84"/>
  <c r="AE7" i="84"/>
  <c r="D8" i="84"/>
  <c r="G8" i="84"/>
  <c r="J8" i="84"/>
  <c r="M8" i="84"/>
  <c r="P8" i="84"/>
  <c r="S8" i="84"/>
  <c r="V8" i="84"/>
  <c r="Y8" i="84"/>
  <c r="AB8" i="84"/>
  <c r="AE8" i="84"/>
  <c r="D9" i="84"/>
  <c r="G9" i="84"/>
  <c r="J9" i="84"/>
  <c r="M9" i="84"/>
  <c r="P9" i="84"/>
  <c r="S9" i="84"/>
  <c r="V9" i="84"/>
  <c r="Y9" i="84"/>
  <c r="AB9" i="84"/>
  <c r="AE9" i="84"/>
  <c r="D10" i="84"/>
  <c r="G10" i="84"/>
  <c r="J10" i="84"/>
  <c r="M10" i="84"/>
  <c r="P10" i="84"/>
  <c r="S10" i="84"/>
  <c r="V10" i="84"/>
  <c r="Y10" i="84"/>
  <c r="AB10" i="84"/>
  <c r="AE10" i="84"/>
  <c r="D11" i="84"/>
  <c r="G11" i="84"/>
  <c r="J11" i="84"/>
  <c r="M11" i="84"/>
  <c r="P11" i="84"/>
  <c r="S11" i="84"/>
  <c r="V11" i="84"/>
  <c r="Y11" i="84"/>
  <c r="AB11" i="84"/>
  <c r="AE11" i="84"/>
  <c r="D12" i="84"/>
  <c r="G12" i="84"/>
  <c r="J12" i="84"/>
  <c r="M12" i="84"/>
  <c r="P12" i="84"/>
  <c r="S12" i="84"/>
  <c r="V12" i="84"/>
  <c r="Y12" i="84"/>
  <c r="AB12" i="84"/>
  <c r="AE12" i="84"/>
  <c r="B13" i="84"/>
  <c r="D13" i="84"/>
  <c r="G13" i="84"/>
  <c r="J13" i="84"/>
  <c r="M13" i="84"/>
  <c r="P13" i="84"/>
  <c r="S13" i="84"/>
  <c r="V13" i="84"/>
  <c r="Y13" i="84"/>
  <c r="AB13" i="84"/>
  <c r="AE13" i="84"/>
  <c r="D15" i="84"/>
  <c r="G15" i="84"/>
  <c r="J15" i="84"/>
  <c r="M15" i="84"/>
  <c r="P15" i="84"/>
  <c r="S15" i="84"/>
  <c r="V15" i="84"/>
  <c r="Y15" i="84"/>
  <c r="AB15" i="84"/>
  <c r="AE15" i="84"/>
  <c r="D16" i="84"/>
  <c r="G16" i="84"/>
  <c r="J16" i="84"/>
  <c r="M16" i="84"/>
  <c r="P16" i="84"/>
  <c r="S16" i="84"/>
  <c r="V16" i="84"/>
  <c r="Y16" i="84"/>
  <c r="AB16" i="84"/>
  <c r="AE16" i="84"/>
  <c r="D17" i="84"/>
  <c r="G17" i="84"/>
  <c r="J17" i="84"/>
  <c r="M17" i="84"/>
  <c r="P17" i="84"/>
  <c r="S17" i="84"/>
  <c r="V17" i="84"/>
  <c r="Y17" i="84"/>
  <c r="AB17" i="84"/>
  <c r="AE17" i="84"/>
  <c r="D18" i="84"/>
  <c r="G18" i="84"/>
  <c r="J18" i="84"/>
  <c r="M18" i="84"/>
  <c r="P18" i="84"/>
  <c r="S18" i="84"/>
  <c r="V18" i="84"/>
  <c r="Y18" i="84"/>
  <c r="AB18" i="84"/>
  <c r="AE18" i="84"/>
  <c r="D19" i="84"/>
  <c r="G19" i="84"/>
  <c r="J19" i="84"/>
  <c r="M19" i="84"/>
  <c r="P19" i="84"/>
  <c r="S19" i="84"/>
  <c r="V19" i="84"/>
  <c r="Y19" i="84"/>
  <c r="AB19" i="84"/>
  <c r="AE19" i="84"/>
  <c r="G20" i="84"/>
  <c r="J20" i="84"/>
  <c r="M20" i="84"/>
  <c r="P20" i="84"/>
  <c r="S20" i="84"/>
  <c r="AB20" i="84"/>
  <c r="AE20" i="84"/>
  <c r="G21" i="84"/>
  <c r="J21" i="84"/>
  <c r="M21" i="84"/>
  <c r="S21" i="84"/>
  <c r="AB21" i="84"/>
  <c r="AE21" i="84"/>
  <c r="G22" i="84"/>
  <c r="J22" i="84"/>
  <c r="M22" i="84"/>
  <c r="S22" i="84"/>
  <c r="AB22" i="84"/>
  <c r="AE22" i="84"/>
  <c r="G23" i="84"/>
  <c r="J23" i="84"/>
  <c r="M23" i="84"/>
  <c r="S23" i="84"/>
  <c r="AB23" i="84"/>
  <c r="AE23" i="84"/>
  <c r="G24" i="84"/>
  <c r="J24" i="84"/>
  <c r="M24" i="84"/>
  <c r="S24" i="84"/>
  <c r="AB24" i="84"/>
  <c r="AE24" i="84"/>
  <c r="J25" i="84"/>
  <c r="M25" i="84"/>
  <c r="AB25" i="84"/>
  <c r="AE25" i="84"/>
  <c r="J26" i="84"/>
  <c r="M26" i="84"/>
  <c r="AB26" i="84"/>
  <c r="AE26" i="84"/>
  <c r="J27" i="84"/>
  <c r="M27" i="84"/>
  <c r="J28" i="84"/>
  <c r="J29" i="84"/>
  <c r="J30" i="84"/>
  <c r="J31" i="84"/>
  <c r="J32" i="84"/>
  <c r="J33" i="84"/>
  <c r="D35" i="84"/>
  <c r="G35" i="84"/>
  <c r="J35" i="84"/>
  <c r="M35" i="84"/>
  <c r="P35" i="84"/>
  <c r="S35" i="84"/>
  <c r="V35" i="84"/>
  <c r="Y35" i="84"/>
  <c r="AB35" i="84"/>
  <c r="AE35" i="84"/>
  <c r="D36" i="84"/>
  <c r="G36" i="84"/>
  <c r="J36" i="84"/>
  <c r="M36" i="84"/>
  <c r="P36" i="84"/>
  <c r="S36" i="84"/>
  <c r="V36" i="84"/>
  <c r="Y36" i="84"/>
  <c r="AB36" i="84"/>
  <c r="AE36" i="84"/>
  <c r="D37" i="84"/>
  <c r="G37" i="84"/>
  <c r="J37" i="84"/>
  <c r="M37" i="84"/>
  <c r="P37" i="84"/>
  <c r="S37" i="84"/>
  <c r="V37" i="84"/>
  <c r="Y37" i="84"/>
  <c r="AB37" i="84"/>
  <c r="AE37" i="84"/>
  <c r="B40" i="84"/>
  <c r="C40" i="84"/>
  <c r="F40" i="84"/>
  <c r="I40" i="84"/>
  <c r="L40" i="84"/>
  <c r="O40" i="84"/>
  <c r="R40" i="84"/>
  <c r="U40" i="84"/>
  <c r="X40" i="84"/>
  <c r="AA40" i="84"/>
  <c r="AD40" i="84"/>
  <c r="C53" i="84"/>
  <c r="D47" i="84"/>
  <c r="F53" i="84"/>
  <c r="G47" i="84"/>
  <c r="I53" i="84"/>
  <c r="J47" i="84"/>
  <c r="L53" i="84"/>
  <c r="M47" i="84"/>
  <c r="O53" i="84"/>
  <c r="P47" i="84"/>
  <c r="R53" i="84"/>
  <c r="S47" i="84"/>
  <c r="U53" i="84"/>
  <c r="V47" i="84"/>
  <c r="X53" i="84"/>
  <c r="Y47" i="84"/>
  <c r="AA53" i="84"/>
  <c r="AB47" i="84"/>
  <c r="D48" i="84"/>
  <c r="G48" i="84"/>
  <c r="J48" i="84"/>
  <c r="M48" i="84"/>
  <c r="P48" i="84"/>
  <c r="S48" i="84"/>
  <c r="V48" i="84"/>
  <c r="Y48" i="84"/>
  <c r="AB48" i="84"/>
  <c r="D49" i="84"/>
  <c r="G49" i="84"/>
  <c r="J49" i="84"/>
  <c r="M49" i="84"/>
  <c r="P49" i="84"/>
  <c r="S49" i="84"/>
  <c r="V49" i="84"/>
  <c r="Y49" i="84"/>
  <c r="AB49" i="84"/>
  <c r="D50" i="84"/>
  <c r="G50" i="84"/>
  <c r="J50" i="84"/>
  <c r="M50" i="84"/>
  <c r="P50" i="84"/>
  <c r="S50" i="84"/>
  <c r="V50" i="84"/>
  <c r="Y50" i="84"/>
  <c r="AB50" i="84"/>
  <c r="D51" i="84"/>
  <c r="G51" i="84"/>
  <c r="J51" i="84"/>
  <c r="M51" i="84"/>
  <c r="P51" i="84"/>
  <c r="S51" i="84"/>
  <c r="V51" i="84"/>
  <c r="Y51" i="84"/>
  <c r="AB51" i="84"/>
  <c r="D52" i="84"/>
  <c r="G52" i="84"/>
  <c r="J52" i="84"/>
  <c r="M52" i="84"/>
  <c r="P52" i="84"/>
  <c r="S52" i="84"/>
  <c r="V52" i="84"/>
  <c r="Y52" i="84"/>
  <c r="AB52" i="84"/>
  <c r="D53" i="84"/>
  <c r="G53" i="84"/>
  <c r="J53" i="84"/>
  <c r="M53" i="84"/>
  <c r="P53" i="84"/>
  <c r="S53" i="84"/>
  <c r="V53" i="84"/>
  <c r="Y53" i="84"/>
  <c r="AB53" i="84"/>
  <c r="G54" i="84"/>
  <c r="J54" i="84"/>
  <c r="M54" i="84"/>
  <c r="P54" i="84"/>
  <c r="S54" i="84"/>
  <c r="G55" i="84"/>
  <c r="J55" i="84"/>
  <c r="M55" i="84"/>
  <c r="P55" i="84"/>
  <c r="S55" i="84"/>
  <c r="V55" i="84"/>
  <c r="Y55" i="84"/>
  <c r="AB55" i="84"/>
  <c r="D56" i="84"/>
  <c r="G56" i="84"/>
  <c r="J56" i="84"/>
  <c r="M56" i="84"/>
  <c r="P56" i="84"/>
  <c r="S56" i="84"/>
  <c r="V56" i="84"/>
  <c r="Y56" i="84"/>
  <c r="AB56" i="84"/>
  <c r="D57" i="84"/>
  <c r="G57" i="84"/>
  <c r="J57" i="84"/>
  <c r="M57" i="84"/>
  <c r="P57" i="84"/>
  <c r="S57" i="84"/>
  <c r="V57" i="84"/>
  <c r="AB57" i="84"/>
  <c r="D58" i="84"/>
  <c r="G58" i="84"/>
  <c r="J58" i="84"/>
  <c r="M58" i="84"/>
  <c r="P58" i="84"/>
  <c r="S58" i="84"/>
  <c r="V58" i="84"/>
  <c r="AB58" i="84"/>
  <c r="G59" i="84"/>
  <c r="J59" i="84"/>
  <c r="M59" i="84"/>
  <c r="P59" i="84"/>
  <c r="V59" i="84"/>
  <c r="AB59" i="84"/>
  <c r="G60" i="84"/>
  <c r="J60" i="84"/>
  <c r="M60" i="84"/>
  <c r="P60" i="84"/>
  <c r="V60" i="84"/>
  <c r="AB60" i="84"/>
  <c r="G61" i="84"/>
  <c r="J61" i="84"/>
  <c r="M61" i="84"/>
  <c r="P61" i="84"/>
  <c r="V61" i="84"/>
  <c r="AB61" i="84"/>
  <c r="G62" i="84"/>
  <c r="J62" i="84"/>
  <c r="M62" i="84"/>
  <c r="P62" i="84"/>
  <c r="V62" i="84"/>
  <c r="AB62" i="84"/>
  <c r="G63" i="84"/>
  <c r="J63" i="84"/>
  <c r="M63" i="84"/>
  <c r="V63" i="84"/>
  <c r="AB63" i="84"/>
  <c r="G64" i="84"/>
  <c r="J64" i="84"/>
  <c r="M64" i="84"/>
  <c r="V64" i="84"/>
  <c r="AB64" i="84"/>
  <c r="G65" i="84"/>
  <c r="J65" i="84"/>
  <c r="M65" i="84"/>
  <c r="V65" i="84"/>
  <c r="AB65" i="84"/>
  <c r="G66" i="84"/>
  <c r="J66" i="84"/>
  <c r="M66" i="84"/>
  <c r="V66" i="84"/>
  <c r="AB66" i="84"/>
  <c r="J67" i="84"/>
  <c r="M67" i="84"/>
  <c r="AB67" i="84"/>
  <c r="J68" i="84"/>
  <c r="M68" i="84"/>
  <c r="AB68" i="84"/>
  <c r="J69" i="84"/>
  <c r="M69" i="84"/>
  <c r="J70" i="84"/>
  <c r="M70" i="84"/>
  <c r="D75" i="84"/>
  <c r="G75" i="84"/>
  <c r="J75" i="84"/>
  <c r="M75" i="84"/>
  <c r="P75" i="84"/>
  <c r="S75" i="84"/>
  <c r="V75" i="84"/>
  <c r="Y75" i="84"/>
  <c r="AB75" i="84"/>
  <c r="D76" i="84"/>
  <c r="G76" i="84"/>
  <c r="J76" i="84"/>
  <c r="M76" i="84"/>
  <c r="P76" i="84"/>
  <c r="S76" i="84"/>
  <c r="V76" i="84"/>
  <c r="Y76" i="84"/>
  <c r="AB76" i="84"/>
  <c r="D77" i="84"/>
  <c r="G77" i="84"/>
  <c r="J77" i="84"/>
  <c r="M77" i="84"/>
  <c r="P77" i="84"/>
  <c r="S77" i="84"/>
  <c r="V77" i="84"/>
  <c r="Y77" i="84"/>
  <c r="C80" i="84"/>
  <c r="F80" i="84"/>
  <c r="I80" i="84"/>
  <c r="L80" i="84"/>
  <c r="O80" i="84"/>
  <c r="R80" i="84"/>
  <c r="U80" i="84"/>
  <c r="X80" i="84"/>
  <c r="AA80" i="84"/>
  <c r="C13" i="91"/>
  <c r="D7" i="91"/>
  <c r="F13" i="91"/>
  <c r="G7" i="91"/>
  <c r="I13" i="91"/>
  <c r="J7" i="91"/>
  <c r="L13" i="91"/>
  <c r="M7" i="91"/>
  <c r="O13" i="91"/>
  <c r="P7" i="91"/>
  <c r="R13" i="91"/>
  <c r="S7" i="91"/>
  <c r="U13" i="91"/>
  <c r="V7" i="91"/>
  <c r="X13" i="91"/>
  <c r="Y7" i="91"/>
  <c r="AA13" i="91"/>
  <c r="AB7" i="91"/>
  <c r="D8" i="91"/>
  <c r="G8" i="91"/>
  <c r="J8" i="91"/>
  <c r="M8" i="91"/>
  <c r="P8" i="91"/>
  <c r="S8" i="91"/>
  <c r="V8" i="91"/>
  <c r="Y8" i="91"/>
  <c r="AB8" i="91"/>
  <c r="D9" i="91"/>
  <c r="G9" i="91"/>
  <c r="J9" i="91"/>
  <c r="M9" i="91"/>
  <c r="P9" i="91"/>
  <c r="S9" i="91"/>
  <c r="V9" i="91"/>
  <c r="Y9" i="91"/>
  <c r="AB9" i="91"/>
  <c r="D10" i="91"/>
  <c r="G10" i="91"/>
  <c r="J10" i="91"/>
  <c r="M10" i="91"/>
  <c r="P10" i="91"/>
  <c r="S10" i="91"/>
  <c r="V10" i="91"/>
  <c r="Y10" i="91"/>
  <c r="AB10" i="91"/>
  <c r="D11" i="91"/>
  <c r="G11" i="91"/>
  <c r="J11" i="91"/>
  <c r="M11" i="91"/>
  <c r="P11" i="91"/>
  <c r="S11" i="91"/>
  <c r="V11" i="91"/>
  <c r="Y11" i="91"/>
  <c r="AB11" i="91"/>
  <c r="D12" i="91"/>
  <c r="G12" i="91"/>
  <c r="J12" i="91"/>
  <c r="M12" i="91"/>
  <c r="P12" i="91"/>
  <c r="S12" i="91"/>
  <c r="V12" i="91"/>
  <c r="Y12" i="91"/>
  <c r="AB12" i="91"/>
  <c r="B13" i="91"/>
  <c r="D13" i="91"/>
  <c r="G13" i="91"/>
  <c r="J13" i="91"/>
  <c r="M13" i="91"/>
  <c r="P13" i="91"/>
  <c r="S13" i="91"/>
  <c r="V13" i="91"/>
  <c r="Y13" i="91"/>
  <c r="AB13" i="91"/>
  <c r="D16" i="91"/>
  <c r="G16" i="91"/>
  <c r="G17" i="91"/>
  <c r="S17" i="91"/>
  <c r="V17" i="91"/>
  <c r="Y17" i="91"/>
  <c r="D18" i="91"/>
  <c r="G18" i="91"/>
  <c r="S18" i="91"/>
  <c r="V18" i="91"/>
  <c r="Y18" i="91"/>
  <c r="AB18" i="91"/>
  <c r="G19" i="91"/>
  <c r="S19" i="91"/>
  <c r="V19" i="91"/>
  <c r="Y19" i="91"/>
  <c r="AB19" i="91"/>
  <c r="G20" i="91"/>
  <c r="S20" i="91"/>
  <c r="V20" i="91"/>
  <c r="Y20" i="91"/>
  <c r="G21" i="91"/>
  <c r="Y21" i="91"/>
  <c r="G22" i="91"/>
  <c r="G23" i="91"/>
  <c r="G24" i="91"/>
  <c r="G25" i="91"/>
  <c r="G26" i="91"/>
  <c r="G27" i="91"/>
  <c r="G28" i="91"/>
  <c r="G29" i="91"/>
  <c r="D35" i="91"/>
  <c r="G35" i="91"/>
  <c r="J35" i="91"/>
  <c r="M35" i="91"/>
  <c r="P35" i="91"/>
  <c r="S35" i="91"/>
  <c r="V35" i="91"/>
  <c r="Y35" i="91"/>
  <c r="AB35" i="91"/>
  <c r="D36" i="91"/>
  <c r="G36" i="91"/>
  <c r="J36" i="91"/>
  <c r="M36" i="91"/>
  <c r="P36" i="91"/>
  <c r="S36" i="91"/>
  <c r="V36" i="91"/>
  <c r="Y36" i="91"/>
  <c r="AB36" i="91"/>
  <c r="D37" i="91"/>
  <c r="G37" i="91"/>
  <c r="J37" i="91"/>
  <c r="M37" i="91"/>
  <c r="P37" i="91"/>
  <c r="S37" i="91"/>
  <c r="V37" i="91"/>
  <c r="Y37" i="91"/>
  <c r="AB37" i="91"/>
  <c r="B40" i="91"/>
  <c r="C40" i="91"/>
  <c r="F40" i="91"/>
  <c r="I40" i="91"/>
  <c r="L40" i="91"/>
  <c r="O40" i="91"/>
  <c r="R40" i="91"/>
  <c r="U40" i="91"/>
  <c r="X40" i="91"/>
  <c r="AA40" i="91"/>
  <c r="C52" i="91"/>
  <c r="D46" i="91"/>
  <c r="F52" i="91"/>
  <c r="G46" i="91"/>
  <c r="I52" i="91"/>
  <c r="J46" i="91"/>
  <c r="L52" i="91"/>
  <c r="M46" i="91"/>
  <c r="O52" i="91"/>
  <c r="P46" i="91"/>
  <c r="R52" i="91"/>
  <c r="S46" i="91"/>
  <c r="U52" i="91"/>
  <c r="V46" i="91"/>
  <c r="X52" i="91"/>
  <c r="Y46" i="91"/>
  <c r="AA52" i="91"/>
  <c r="AB46" i="91"/>
  <c r="D47" i="91"/>
  <c r="G47" i="91"/>
  <c r="J47" i="91"/>
  <c r="M47" i="91"/>
  <c r="P47" i="91"/>
  <c r="S47" i="91"/>
  <c r="V47" i="91"/>
  <c r="Y47" i="91"/>
  <c r="AB47" i="91"/>
  <c r="D48" i="91"/>
  <c r="G48" i="91"/>
  <c r="J48" i="91"/>
  <c r="M48" i="91"/>
  <c r="P48" i="91"/>
  <c r="S48" i="91"/>
  <c r="V48" i="91"/>
  <c r="Y48" i="91"/>
  <c r="AB48" i="91"/>
  <c r="D49" i="91"/>
  <c r="G49" i="91"/>
  <c r="J49" i="91"/>
  <c r="M49" i="91"/>
  <c r="P49" i="91"/>
  <c r="S49" i="91"/>
  <c r="V49" i="91"/>
  <c r="Y49" i="91"/>
  <c r="AB49" i="91"/>
  <c r="D50" i="91"/>
  <c r="G50" i="91"/>
  <c r="J50" i="91"/>
  <c r="M50" i="91"/>
  <c r="P50" i="91"/>
  <c r="S50" i="91"/>
  <c r="V50" i="91"/>
  <c r="Y50" i="91"/>
  <c r="AB50" i="91"/>
  <c r="D51" i="91"/>
  <c r="G51" i="91"/>
  <c r="J51" i="91"/>
  <c r="M51" i="91"/>
  <c r="P51" i="91"/>
  <c r="S51" i="91"/>
  <c r="V51" i="91"/>
  <c r="Y51" i="91"/>
  <c r="AB51" i="91"/>
  <c r="D52" i="91"/>
  <c r="G52" i="91"/>
  <c r="J52" i="91"/>
  <c r="M52" i="91"/>
  <c r="P52" i="91"/>
  <c r="S52" i="91"/>
  <c r="V52" i="91"/>
  <c r="Y52" i="91"/>
  <c r="AB52" i="91"/>
  <c r="J54" i="91"/>
  <c r="M54" i="91"/>
  <c r="D55" i="91"/>
  <c r="G55" i="91"/>
  <c r="J55" i="91"/>
  <c r="M55" i="91"/>
  <c r="P55" i="91"/>
  <c r="V55" i="91"/>
  <c r="Y55" i="91"/>
  <c r="AB55" i="91"/>
  <c r="D56" i="91"/>
  <c r="G56" i="91"/>
  <c r="J56" i="91"/>
  <c r="P56" i="91"/>
  <c r="V56" i="91"/>
  <c r="Y56" i="91"/>
  <c r="AB56" i="91"/>
  <c r="D57" i="91"/>
  <c r="G57" i="91"/>
  <c r="J57" i="91"/>
  <c r="V57" i="91"/>
  <c r="Y57" i="91"/>
  <c r="AB57" i="91"/>
  <c r="D58" i="91"/>
  <c r="G58" i="91"/>
  <c r="J58" i="91"/>
  <c r="V58" i="91"/>
  <c r="Y58" i="91"/>
  <c r="AB58" i="91"/>
  <c r="G59" i="91"/>
  <c r="J59" i="91"/>
  <c r="AB59" i="91"/>
  <c r="G60" i="91"/>
  <c r="J60" i="91"/>
  <c r="G61" i="91"/>
  <c r="J61" i="91"/>
  <c r="G62" i="91"/>
  <c r="J62" i="91"/>
  <c r="G63" i="91"/>
  <c r="J63" i="91"/>
  <c r="G64" i="91"/>
  <c r="J64" i="91"/>
  <c r="D74" i="91"/>
  <c r="G74" i="91"/>
  <c r="J74" i="91"/>
  <c r="M74" i="91"/>
  <c r="P74" i="91"/>
  <c r="S74" i="91"/>
  <c r="V74" i="91"/>
  <c r="Y74" i="91"/>
  <c r="AB74" i="91"/>
  <c r="D75" i="91"/>
  <c r="G75" i="91"/>
  <c r="J75" i="91"/>
  <c r="M75" i="91"/>
  <c r="P75" i="91"/>
  <c r="S75" i="91"/>
  <c r="V75" i="91"/>
  <c r="Y75" i="91"/>
  <c r="AB75" i="91"/>
  <c r="D76" i="91"/>
  <c r="G76" i="91"/>
  <c r="J76" i="91"/>
  <c r="M76" i="91"/>
  <c r="P76" i="91"/>
  <c r="S76" i="91"/>
  <c r="V76" i="91"/>
  <c r="Y76" i="91"/>
  <c r="AB76" i="91"/>
  <c r="C79" i="91"/>
  <c r="F79" i="91"/>
  <c r="I79" i="91"/>
  <c r="L79" i="91"/>
  <c r="O79" i="91"/>
  <c r="R79" i="91"/>
  <c r="U79" i="91"/>
  <c r="X79" i="91"/>
  <c r="AA79" i="91"/>
  <c r="T1" i="63"/>
  <c r="T7" i="63"/>
  <c r="B7" i="63"/>
  <c r="N8" i="63"/>
  <c r="T8" i="63"/>
  <c r="V8" i="63"/>
  <c r="P8" i="63"/>
  <c r="X8" i="63"/>
  <c r="Z8" i="63"/>
  <c r="H8" i="63"/>
  <c r="R8" i="63"/>
  <c r="D8" i="63"/>
  <c r="L8" i="63"/>
  <c r="AB8" i="63"/>
  <c r="B8" i="63"/>
  <c r="B9" i="63"/>
  <c r="B10" i="63"/>
  <c r="C7" i="63"/>
  <c r="D10" i="63"/>
  <c r="E7" i="63"/>
  <c r="F10" i="63"/>
  <c r="G7" i="63"/>
  <c r="J10" i="63"/>
  <c r="K7" i="63"/>
  <c r="L10" i="63"/>
  <c r="M7" i="63"/>
  <c r="N10" i="63"/>
  <c r="O7" i="63"/>
  <c r="P10" i="63"/>
  <c r="Q7" i="63"/>
  <c r="S7" i="63"/>
  <c r="T10" i="63"/>
  <c r="U7" i="63"/>
  <c r="V10" i="63"/>
  <c r="W7" i="63"/>
  <c r="Y7" i="63"/>
  <c r="Z10" i="63"/>
  <c r="AA7" i="63"/>
  <c r="AB10" i="63"/>
  <c r="AC7" i="63"/>
  <c r="C8" i="63"/>
  <c r="E8" i="63"/>
  <c r="G8" i="63"/>
  <c r="K8" i="63"/>
  <c r="M8" i="63"/>
  <c r="O8" i="63"/>
  <c r="Q8" i="63"/>
  <c r="U8" i="63"/>
  <c r="W8" i="63"/>
  <c r="X10" i="63"/>
  <c r="Y8" i="63"/>
  <c r="AA8" i="63"/>
  <c r="AC8" i="63"/>
  <c r="C9" i="63"/>
  <c r="E9" i="63"/>
  <c r="G9" i="63"/>
  <c r="K9" i="63"/>
  <c r="M9" i="63"/>
  <c r="O9" i="63"/>
  <c r="Q9" i="63"/>
  <c r="U9" i="63"/>
  <c r="W9" i="63"/>
  <c r="Y9" i="63"/>
  <c r="AA9" i="63"/>
  <c r="AC9" i="63"/>
  <c r="C10" i="63"/>
  <c r="E10" i="63"/>
  <c r="G10" i="63"/>
  <c r="H10" i="63"/>
  <c r="I10" i="63"/>
  <c r="K10" i="63"/>
  <c r="M10" i="63"/>
  <c r="O10" i="63"/>
  <c r="Q10" i="63"/>
  <c r="R10" i="63"/>
  <c r="S10" i="63"/>
  <c r="U10" i="63"/>
  <c r="W10" i="63"/>
  <c r="Y10" i="63"/>
  <c r="AA10" i="63"/>
  <c r="AC10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C12" i="63"/>
  <c r="F25" i="63"/>
  <c r="F27" i="63"/>
  <c r="G12" i="63"/>
  <c r="J25" i="63"/>
  <c r="J27" i="63"/>
  <c r="K12" i="63"/>
  <c r="C13" i="63"/>
  <c r="G13" i="63"/>
  <c r="K13" i="63"/>
  <c r="C14" i="63"/>
  <c r="G14" i="63"/>
  <c r="K14" i="63"/>
  <c r="C15" i="63"/>
  <c r="G15" i="63"/>
  <c r="K15" i="63"/>
  <c r="C16" i="63"/>
  <c r="G16" i="63"/>
  <c r="K16" i="63"/>
  <c r="C17" i="63"/>
  <c r="G17" i="63"/>
  <c r="K17" i="63"/>
  <c r="C18" i="63"/>
  <c r="G18" i="63"/>
  <c r="K18" i="63"/>
  <c r="C19" i="63"/>
  <c r="G19" i="63"/>
  <c r="K19" i="63"/>
  <c r="C20" i="63"/>
  <c r="G20" i="63"/>
  <c r="K20" i="63"/>
  <c r="C21" i="63"/>
  <c r="G21" i="63"/>
  <c r="K21" i="63"/>
  <c r="C22" i="63"/>
  <c r="G22" i="63"/>
  <c r="K22" i="63"/>
  <c r="C23" i="63"/>
  <c r="G23" i="63"/>
  <c r="K23" i="63"/>
  <c r="C24" i="63"/>
  <c r="G24" i="63"/>
  <c r="K24" i="63"/>
  <c r="C25" i="63"/>
  <c r="D25" i="63"/>
  <c r="E25" i="63"/>
  <c r="G25" i="63"/>
  <c r="H25" i="63"/>
  <c r="I25" i="63"/>
  <c r="K25" i="63"/>
  <c r="L25" i="63"/>
  <c r="M25" i="63"/>
  <c r="N25" i="63"/>
  <c r="O25" i="63"/>
  <c r="P25" i="63"/>
  <c r="Q25" i="63"/>
  <c r="R25" i="63"/>
  <c r="S25" i="63"/>
  <c r="T25" i="63"/>
  <c r="U25" i="63"/>
  <c r="V25" i="63"/>
  <c r="W25" i="63"/>
  <c r="X25" i="63"/>
  <c r="Y25" i="63"/>
  <c r="Z25" i="63"/>
  <c r="AA25" i="63"/>
  <c r="AB25" i="63"/>
  <c r="AC25" i="63"/>
  <c r="C26" i="63"/>
  <c r="G26" i="63"/>
  <c r="K26" i="63"/>
  <c r="C27" i="63"/>
  <c r="D27" i="63"/>
  <c r="E27" i="63"/>
  <c r="G27" i="63"/>
  <c r="H27" i="63"/>
  <c r="I27" i="63"/>
  <c r="K27" i="63"/>
  <c r="L27" i="63"/>
  <c r="M27" i="63"/>
  <c r="N27" i="63"/>
  <c r="O27" i="63"/>
  <c r="P27" i="63"/>
  <c r="Q27" i="63"/>
  <c r="R27" i="63"/>
  <c r="S27" i="63"/>
  <c r="T27" i="63"/>
  <c r="U27" i="63"/>
  <c r="V27" i="63"/>
  <c r="W27" i="63"/>
  <c r="X27" i="63"/>
  <c r="Z27" i="63"/>
  <c r="AA27" i="63"/>
  <c r="AB27" i="63"/>
  <c r="AC27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C29" i="63"/>
  <c r="F36" i="63"/>
  <c r="F40" i="63"/>
  <c r="F41" i="63"/>
  <c r="G29" i="63"/>
  <c r="J36" i="63"/>
  <c r="J40" i="63"/>
  <c r="J41" i="63"/>
  <c r="K29" i="63"/>
  <c r="C30" i="63"/>
  <c r="G30" i="63"/>
  <c r="K30" i="63"/>
  <c r="C31" i="63"/>
  <c r="G31" i="63"/>
  <c r="K31" i="63"/>
  <c r="C32" i="63"/>
  <c r="G32" i="63"/>
  <c r="K32" i="63"/>
  <c r="C33" i="63"/>
  <c r="G33" i="63"/>
  <c r="K33" i="63"/>
  <c r="C34" i="63"/>
  <c r="G34" i="63"/>
  <c r="K34" i="63"/>
  <c r="C35" i="63"/>
  <c r="G35" i="63"/>
  <c r="K35" i="63"/>
  <c r="C36" i="63"/>
  <c r="D36" i="63"/>
  <c r="E36" i="63"/>
  <c r="G36" i="63"/>
  <c r="H36" i="63"/>
  <c r="I36" i="63"/>
  <c r="K36" i="63"/>
  <c r="L36" i="63"/>
  <c r="M36" i="63"/>
  <c r="N36" i="63"/>
  <c r="O36" i="63"/>
  <c r="P36" i="63"/>
  <c r="Q36" i="63"/>
  <c r="R36" i="63"/>
  <c r="S36" i="63"/>
  <c r="T36" i="63"/>
  <c r="U36" i="63"/>
  <c r="V36" i="63"/>
  <c r="W36" i="63"/>
  <c r="X36" i="63"/>
  <c r="Y36" i="63"/>
  <c r="Z36" i="63"/>
  <c r="AA36" i="63"/>
  <c r="AB36" i="63"/>
  <c r="AC36" i="63"/>
  <c r="C37" i="63"/>
  <c r="G37" i="63"/>
  <c r="K37" i="63"/>
  <c r="C38" i="63"/>
  <c r="G38" i="63"/>
  <c r="K38" i="63"/>
  <c r="C39" i="63"/>
  <c r="G39" i="63"/>
  <c r="K39" i="63"/>
  <c r="C40" i="63"/>
  <c r="D40" i="63"/>
  <c r="G40" i="63"/>
  <c r="K40" i="63"/>
  <c r="N40" i="63"/>
  <c r="C41" i="63"/>
  <c r="D41" i="63"/>
  <c r="E41" i="63"/>
  <c r="G41" i="63"/>
  <c r="H41" i="63"/>
  <c r="I41" i="63"/>
  <c r="K41" i="63"/>
  <c r="L41" i="63"/>
  <c r="M41" i="63"/>
  <c r="N41" i="63"/>
  <c r="O41" i="63"/>
  <c r="P41" i="63"/>
  <c r="Q41" i="63"/>
  <c r="R41" i="63"/>
  <c r="S41" i="63"/>
  <c r="T41" i="63"/>
  <c r="U41" i="63"/>
  <c r="V41" i="63"/>
  <c r="W41" i="63"/>
  <c r="X41" i="63"/>
  <c r="Y41" i="63"/>
  <c r="Z41" i="63"/>
  <c r="AA41" i="63"/>
  <c r="AB41" i="63"/>
  <c r="AC41" i="63"/>
  <c r="N43" i="63"/>
  <c r="T43" i="63"/>
  <c r="V43" i="63"/>
  <c r="P43" i="63"/>
  <c r="X43" i="63"/>
  <c r="Z43" i="63"/>
  <c r="H43" i="63"/>
  <c r="R43" i="63"/>
  <c r="L43" i="63"/>
  <c r="B43" i="63"/>
  <c r="B44" i="63"/>
  <c r="D44" i="63"/>
  <c r="F44" i="63"/>
  <c r="H44" i="63"/>
  <c r="J44" i="63"/>
  <c r="L44" i="63"/>
  <c r="N44" i="63"/>
  <c r="P44" i="63"/>
  <c r="R44" i="63"/>
  <c r="T44" i="63"/>
  <c r="V44" i="63"/>
  <c r="X44" i="63"/>
  <c r="Z44" i="63"/>
  <c r="AB44" i="63"/>
  <c r="B49" i="63"/>
  <c r="B50" i="63"/>
  <c r="B51" i="63"/>
  <c r="B52" i="63"/>
  <c r="B53" i="63"/>
  <c r="B54" i="63"/>
  <c r="B55" i="63"/>
  <c r="B56" i="63"/>
  <c r="B57" i="63"/>
  <c r="C49" i="63"/>
  <c r="F57" i="63"/>
  <c r="G49" i="63"/>
  <c r="J57" i="63"/>
  <c r="K49" i="63"/>
  <c r="C50" i="63"/>
  <c r="G50" i="63"/>
  <c r="K50" i="63"/>
  <c r="C51" i="63"/>
  <c r="G51" i="63"/>
  <c r="K51" i="63"/>
  <c r="C52" i="63"/>
  <c r="G52" i="63"/>
  <c r="K52" i="63"/>
  <c r="C53" i="63"/>
  <c r="G53" i="63"/>
  <c r="K53" i="63"/>
  <c r="C54" i="63"/>
  <c r="G54" i="63"/>
  <c r="K54" i="63"/>
  <c r="C55" i="63"/>
  <c r="G55" i="63"/>
  <c r="K55" i="63"/>
  <c r="C56" i="63"/>
  <c r="G56" i="63"/>
  <c r="K56" i="63"/>
  <c r="C57" i="63"/>
  <c r="G57" i="63"/>
  <c r="K57" i="63"/>
  <c r="V57" i="63"/>
  <c r="W57" i="63"/>
  <c r="X57" i="63"/>
  <c r="Y57" i="63"/>
  <c r="Z57" i="63"/>
  <c r="AA57" i="63"/>
  <c r="AB57" i="63"/>
  <c r="AC57" i="63"/>
  <c r="H1" i="64"/>
  <c r="B8" i="64"/>
  <c r="B9" i="64"/>
  <c r="B10" i="64"/>
  <c r="B11" i="64"/>
  <c r="B12" i="64"/>
  <c r="B13" i="64"/>
  <c r="B14" i="64"/>
  <c r="B15" i="64"/>
  <c r="F16" i="64"/>
  <c r="H16" i="64"/>
  <c r="B16" i="64"/>
  <c r="B17" i="64"/>
  <c r="B18" i="64"/>
  <c r="B19" i="64"/>
  <c r="B20" i="64"/>
  <c r="C8" i="64"/>
  <c r="D15" i="64"/>
  <c r="D19" i="64"/>
  <c r="D20" i="64"/>
  <c r="E8" i="64"/>
  <c r="F15" i="64"/>
  <c r="F19" i="64"/>
  <c r="F20" i="64"/>
  <c r="G8" i="64"/>
  <c r="H15" i="64"/>
  <c r="H19" i="64"/>
  <c r="H20" i="64"/>
  <c r="I8" i="64"/>
  <c r="J15" i="64"/>
  <c r="J19" i="64"/>
  <c r="J20" i="64"/>
  <c r="K8" i="64"/>
  <c r="C9" i="64"/>
  <c r="E9" i="64"/>
  <c r="G9" i="64"/>
  <c r="I9" i="64"/>
  <c r="K9" i="64"/>
  <c r="C10" i="64"/>
  <c r="E10" i="64"/>
  <c r="G10" i="64"/>
  <c r="I10" i="64"/>
  <c r="K10" i="64"/>
  <c r="C11" i="64"/>
  <c r="E11" i="64"/>
  <c r="G11" i="64"/>
  <c r="I11" i="64"/>
  <c r="K11" i="64"/>
  <c r="C12" i="64"/>
  <c r="E12" i="64"/>
  <c r="G12" i="64"/>
  <c r="I12" i="64"/>
  <c r="K12" i="64"/>
  <c r="C13" i="64"/>
  <c r="E13" i="64"/>
  <c r="G13" i="64"/>
  <c r="I13" i="64"/>
  <c r="K13" i="64"/>
  <c r="C14" i="64"/>
  <c r="E14" i="64"/>
  <c r="G14" i="64"/>
  <c r="I14" i="64"/>
  <c r="K14" i="64"/>
  <c r="C15" i="64"/>
  <c r="E15" i="64"/>
  <c r="G15" i="64"/>
  <c r="I15" i="64"/>
  <c r="K15" i="64"/>
  <c r="C16" i="64"/>
  <c r="E16" i="64"/>
  <c r="G16" i="64"/>
  <c r="I16" i="64"/>
  <c r="K16" i="64"/>
  <c r="C17" i="64"/>
  <c r="E17" i="64"/>
  <c r="G17" i="64"/>
  <c r="I17" i="64"/>
  <c r="K17" i="64"/>
  <c r="C18" i="64"/>
  <c r="E18" i="64"/>
  <c r="G18" i="64"/>
  <c r="I18" i="64"/>
  <c r="K18" i="64"/>
  <c r="C19" i="64"/>
  <c r="E19" i="64"/>
  <c r="G19" i="64"/>
  <c r="I19" i="64"/>
  <c r="K19" i="64"/>
  <c r="C20" i="64"/>
  <c r="E20" i="64"/>
  <c r="G20" i="64"/>
  <c r="I20" i="64"/>
  <c r="K20" i="64"/>
  <c r="B22" i="64"/>
  <c r="B23" i="64"/>
  <c r="D23" i="64"/>
  <c r="F23" i="64"/>
  <c r="H23" i="64"/>
  <c r="J23" i="64"/>
  <c r="B28" i="64"/>
  <c r="B29" i="64"/>
  <c r="B30" i="64"/>
  <c r="B31" i="64"/>
  <c r="B32" i="64"/>
  <c r="B33" i="64"/>
  <c r="B34" i="64"/>
  <c r="B35" i="64"/>
  <c r="B36" i="64"/>
  <c r="C28" i="64"/>
  <c r="D36" i="64"/>
  <c r="E28" i="64"/>
  <c r="J36" i="64"/>
  <c r="K28" i="64"/>
  <c r="C29" i="64"/>
  <c r="E29" i="64"/>
  <c r="K29" i="64"/>
  <c r="C30" i="64"/>
  <c r="E30" i="64"/>
  <c r="K30" i="64"/>
  <c r="C31" i="64"/>
  <c r="E31" i="64"/>
  <c r="K31" i="64"/>
  <c r="C32" i="64"/>
  <c r="E32" i="64"/>
  <c r="K32" i="64"/>
  <c r="C33" i="64"/>
  <c r="E33" i="64"/>
  <c r="K33" i="64"/>
  <c r="C34" i="64"/>
  <c r="E34" i="64"/>
  <c r="K34" i="64"/>
  <c r="C35" i="64"/>
  <c r="E35" i="64"/>
  <c r="K35" i="64"/>
  <c r="C36" i="64"/>
  <c r="E36" i="64"/>
  <c r="K36" i="64"/>
  <c r="B38" i="64"/>
  <c r="B39" i="64"/>
  <c r="B40" i="64"/>
  <c r="N1" i="93"/>
  <c r="B8" i="93"/>
  <c r="B9" i="93"/>
  <c r="B10" i="93"/>
  <c r="B11" i="93"/>
  <c r="B12" i="93"/>
  <c r="B13" i="93"/>
  <c r="B14" i="93"/>
  <c r="B15" i="93"/>
  <c r="J16" i="93"/>
  <c r="F16" i="93"/>
  <c r="L16" i="93"/>
  <c r="N16" i="93"/>
  <c r="P16" i="93"/>
  <c r="B16" i="93"/>
  <c r="B17" i="93"/>
  <c r="B18" i="93"/>
  <c r="B19" i="93"/>
  <c r="B20" i="93"/>
  <c r="C8" i="93"/>
  <c r="D15" i="93"/>
  <c r="D19" i="93"/>
  <c r="D20" i="93"/>
  <c r="E8" i="93"/>
  <c r="F15" i="93"/>
  <c r="F19" i="93"/>
  <c r="F20" i="93"/>
  <c r="G8" i="93"/>
  <c r="H15" i="93"/>
  <c r="H19" i="93"/>
  <c r="H20" i="93"/>
  <c r="I8" i="93"/>
  <c r="J15" i="93"/>
  <c r="J19" i="93"/>
  <c r="J20" i="93"/>
  <c r="K8" i="93"/>
  <c r="L15" i="93"/>
  <c r="L19" i="93"/>
  <c r="L20" i="93"/>
  <c r="M8" i="93"/>
  <c r="N15" i="93"/>
  <c r="N19" i="93"/>
  <c r="N20" i="93"/>
  <c r="O8" i="93"/>
  <c r="P15" i="93"/>
  <c r="P19" i="93"/>
  <c r="P20" i="93"/>
  <c r="Q8" i="93"/>
  <c r="C9" i="93"/>
  <c r="E9" i="93"/>
  <c r="G9" i="93"/>
  <c r="I9" i="93"/>
  <c r="K9" i="93"/>
  <c r="M9" i="93"/>
  <c r="O9" i="93"/>
  <c r="Q9" i="93"/>
  <c r="C10" i="93"/>
  <c r="E10" i="93"/>
  <c r="G10" i="93"/>
  <c r="I10" i="93"/>
  <c r="K10" i="93"/>
  <c r="M10" i="93"/>
  <c r="O10" i="93"/>
  <c r="Q10" i="93"/>
  <c r="C11" i="93"/>
  <c r="E11" i="93"/>
  <c r="G11" i="93"/>
  <c r="I11" i="93"/>
  <c r="K11" i="93"/>
  <c r="M11" i="93"/>
  <c r="O11" i="93"/>
  <c r="Q11" i="93"/>
  <c r="C12" i="93"/>
  <c r="E12" i="93"/>
  <c r="G12" i="93"/>
  <c r="I12" i="93"/>
  <c r="K12" i="93"/>
  <c r="M12" i="93"/>
  <c r="O12" i="93"/>
  <c r="Q12" i="93"/>
  <c r="C13" i="93"/>
  <c r="E13" i="93"/>
  <c r="G13" i="93"/>
  <c r="I13" i="93"/>
  <c r="K13" i="93"/>
  <c r="M13" i="93"/>
  <c r="O13" i="93"/>
  <c r="Q13" i="93"/>
  <c r="C14" i="93"/>
  <c r="E14" i="93"/>
  <c r="G14" i="93"/>
  <c r="I14" i="93"/>
  <c r="K14" i="93"/>
  <c r="M14" i="93"/>
  <c r="O14" i="93"/>
  <c r="Q14" i="93"/>
  <c r="C15" i="93"/>
  <c r="E15" i="93"/>
  <c r="G15" i="93"/>
  <c r="I15" i="93"/>
  <c r="K15" i="93"/>
  <c r="M15" i="93"/>
  <c r="O15" i="93"/>
  <c r="Q15" i="93"/>
  <c r="C16" i="93"/>
  <c r="E16" i="93"/>
  <c r="G16" i="93"/>
  <c r="I16" i="93"/>
  <c r="K16" i="93"/>
  <c r="M16" i="93"/>
  <c r="O16" i="93"/>
  <c r="Q16" i="93"/>
  <c r="C17" i="93"/>
  <c r="E17" i="93"/>
  <c r="G17" i="93"/>
  <c r="I17" i="93"/>
  <c r="K17" i="93"/>
  <c r="M17" i="93"/>
  <c r="O17" i="93"/>
  <c r="Q17" i="93"/>
  <c r="C18" i="93"/>
  <c r="E18" i="93"/>
  <c r="G18" i="93"/>
  <c r="I18" i="93"/>
  <c r="K18" i="93"/>
  <c r="M18" i="93"/>
  <c r="O18" i="93"/>
  <c r="Q18" i="93"/>
  <c r="C19" i="93"/>
  <c r="E19" i="93"/>
  <c r="G19" i="93"/>
  <c r="I19" i="93"/>
  <c r="K19" i="93"/>
  <c r="M19" i="93"/>
  <c r="O19" i="93"/>
  <c r="Q19" i="93"/>
  <c r="C20" i="93"/>
  <c r="E20" i="93"/>
  <c r="G20" i="93"/>
  <c r="I20" i="93"/>
  <c r="K20" i="93"/>
  <c r="M20" i="93"/>
  <c r="O20" i="93"/>
  <c r="Q20" i="93"/>
  <c r="J22" i="93"/>
  <c r="F22" i="93"/>
  <c r="L22" i="93"/>
  <c r="N22" i="93"/>
  <c r="P22" i="93"/>
  <c r="B22" i="93"/>
  <c r="B23" i="93"/>
  <c r="D23" i="93"/>
  <c r="F23" i="93"/>
  <c r="H23" i="93"/>
  <c r="J23" i="93"/>
  <c r="L23" i="93"/>
  <c r="N23" i="93"/>
  <c r="P23" i="93"/>
  <c r="B28" i="93"/>
  <c r="B29" i="93"/>
  <c r="B30" i="93"/>
  <c r="B31" i="93"/>
  <c r="B32" i="93"/>
  <c r="B33" i="93"/>
  <c r="B34" i="93"/>
  <c r="B35" i="93"/>
  <c r="B36" i="93"/>
  <c r="C28" i="93"/>
  <c r="D36" i="93"/>
  <c r="E28" i="93"/>
  <c r="H36" i="93"/>
  <c r="I28" i="93"/>
  <c r="C29" i="93"/>
  <c r="E29" i="93"/>
  <c r="I29" i="93"/>
  <c r="C30" i="93"/>
  <c r="E30" i="93"/>
  <c r="I30" i="93"/>
  <c r="C31" i="93"/>
  <c r="E31" i="93"/>
  <c r="I31" i="93"/>
  <c r="C32" i="93"/>
  <c r="E32" i="93"/>
  <c r="I32" i="93"/>
  <c r="C33" i="93"/>
  <c r="E33" i="93"/>
  <c r="I33" i="93"/>
  <c r="C34" i="93"/>
  <c r="E34" i="93"/>
  <c r="I34" i="93"/>
  <c r="C35" i="93"/>
  <c r="E35" i="93"/>
  <c r="I35" i="93"/>
  <c r="C36" i="93"/>
  <c r="E36" i="93"/>
  <c r="I36" i="93"/>
  <c r="V1" i="62"/>
  <c r="B7" i="62"/>
  <c r="L8" i="62"/>
  <c r="N8" i="62"/>
  <c r="P8" i="62"/>
  <c r="R8" i="62"/>
  <c r="T8" i="62"/>
  <c r="AD8" i="62"/>
  <c r="D41" i="62"/>
  <c r="F41" i="62"/>
  <c r="P41" i="62"/>
  <c r="V41" i="62"/>
  <c r="AB41" i="62"/>
  <c r="AF8" i="62"/>
  <c r="AD41" i="62"/>
  <c r="B41" i="62"/>
  <c r="X41" i="62"/>
  <c r="R41" i="62"/>
  <c r="H8" i="62"/>
  <c r="J8" i="62"/>
  <c r="AF41" i="62"/>
  <c r="J41" i="62"/>
  <c r="L41" i="62"/>
  <c r="B8" i="62"/>
  <c r="L9" i="62"/>
  <c r="N9" i="62"/>
  <c r="P9" i="62"/>
  <c r="R9" i="62"/>
  <c r="T9" i="62"/>
  <c r="AD9" i="62"/>
  <c r="D42" i="62"/>
  <c r="F42" i="62"/>
  <c r="P42" i="62"/>
  <c r="V42" i="62"/>
  <c r="AB42" i="62"/>
  <c r="AF9" i="62"/>
  <c r="AD42" i="62"/>
  <c r="B42" i="62"/>
  <c r="X42" i="62"/>
  <c r="R42" i="62"/>
  <c r="H9" i="62"/>
  <c r="J9" i="62"/>
  <c r="AF42" i="62"/>
  <c r="J42" i="62"/>
  <c r="L42" i="62"/>
  <c r="B9" i="62"/>
  <c r="L10" i="62"/>
  <c r="N10" i="62"/>
  <c r="P10" i="62"/>
  <c r="R10" i="62"/>
  <c r="T10" i="62"/>
  <c r="AD10" i="62"/>
  <c r="D43" i="62"/>
  <c r="F43" i="62"/>
  <c r="P43" i="62"/>
  <c r="V43" i="62"/>
  <c r="AB43" i="62"/>
  <c r="AF10" i="62"/>
  <c r="AD43" i="62"/>
  <c r="B43" i="62"/>
  <c r="X43" i="62"/>
  <c r="R43" i="62"/>
  <c r="H10" i="62"/>
  <c r="J10" i="62"/>
  <c r="AF43" i="62"/>
  <c r="J43" i="62"/>
  <c r="L43" i="62"/>
  <c r="B10" i="62"/>
  <c r="L11" i="62"/>
  <c r="N11" i="62"/>
  <c r="P11" i="62"/>
  <c r="R11" i="62"/>
  <c r="T11" i="62"/>
  <c r="AD11" i="62"/>
  <c r="D44" i="62"/>
  <c r="F44" i="62"/>
  <c r="P44" i="62"/>
  <c r="V44" i="62"/>
  <c r="AB44" i="62"/>
  <c r="AF11" i="62"/>
  <c r="AD44" i="62"/>
  <c r="B44" i="62"/>
  <c r="X44" i="62"/>
  <c r="R44" i="62"/>
  <c r="H11" i="62"/>
  <c r="J11" i="62"/>
  <c r="AF44" i="62"/>
  <c r="J44" i="62"/>
  <c r="L44" i="62"/>
  <c r="B11" i="62"/>
  <c r="L12" i="62"/>
  <c r="N12" i="62"/>
  <c r="P12" i="62"/>
  <c r="R12" i="62"/>
  <c r="T12" i="62"/>
  <c r="AD12" i="62"/>
  <c r="D45" i="62"/>
  <c r="F45" i="62"/>
  <c r="P45" i="62"/>
  <c r="V45" i="62"/>
  <c r="AB45" i="62"/>
  <c r="AF12" i="62"/>
  <c r="AD45" i="62"/>
  <c r="B45" i="62"/>
  <c r="X45" i="62"/>
  <c r="R45" i="62"/>
  <c r="H12" i="62"/>
  <c r="J12" i="62"/>
  <c r="AF45" i="62"/>
  <c r="J45" i="62"/>
  <c r="L45" i="62"/>
  <c r="B12" i="62"/>
  <c r="B13" i="62"/>
  <c r="C7" i="62"/>
  <c r="D13" i="62"/>
  <c r="E7" i="62"/>
  <c r="F13" i="62"/>
  <c r="G7" i="62"/>
  <c r="H13" i="62"/>
  <c r="I7" i="62"/>
  <c r="K7" i="62"/>
  <c r="L13" i="62"/>
  <c r="M7" i="62"/>
  <c r="N13" i="62"/>
  <c r="O7" i="62"/>
  <c r="P13" i="62"/>
  <c r="Q7" i="62"/>
  <c r="R13" i="62"/>
  <c r="S7" i="62"/>
  <c r="T13" i="62"/>
  <c r="U7" i="62"/>
  <c r="V13" i="62"/>
  <c r="W7" i="62"/>
  <c r="X13" i="62"/>
  <c r="Y7" i="62"/>
  <c r="AA7" i="62"/>
  <c r="AC7" i="62"/>
  <c r="AD13" i="62"/>
  <c r="AE7" i="62"/>
  <c r="AF13" i="62"/>
  <c r="AG7" i="62"/>
  <c r="C8" i="62"/>
  <c r="E8" i="62"/>
  <c r="G8" i="62"/>
  <c r="I8" i="62"/>
  <c r="K8" i="62"/>
  <c r="M8" i="62"/>
  <c r="O8" i="62"/>
  <c r="Q8" i="62"/>
  <c r="S8" i="62"/>
  <c r="U8" i="62"/>
  <c r="W8" i="62"/>
  <c r="Y8" i="62"/>
  <c r="AA8" i="62"/>
  <c r="AC8" i="62"/>
  <c r="AE8" i="62"/>
  <c r="AG8" i="62"/>
  <c r="C9" i="62"/>
  <c r="E9" i="62"/>
  <c r="G9" i="62"/>
  <c r="I9" i="62"/>
  <c r="K9" i="62"/>
  <c r="M9" i="62"/>
  <c r="O9" i="62"/>
  <c r="Q9" i="62"/>
  <c r="S9" i="62"/>
  <c r="U9" i="62"/>
  <c r="W9" i="62"/>
  <c r="Y9" i="62"/>
  <c r="AA9" i="62"/>
  <c r="AC9" i="62"/>
  <c r="AE9" i="62"/>
  <c r="AG9" i="62"/>
  <c r="C10" i="62"/>
  <c r="E10" i="62"/>
  <c r="G10" i="62"/>
  <c r="I10" i="62"/>
  <c r="K10" i="62"/>
  <c r="M10" i="62"/>
  <c r="O10" i="62"/>
  <c r="Q10" i="62"/>
  <c r="S10" i="62"/>
  <c r="U10" i="62"/>
  <c r="W10" i="62"/>
  <c r="Y10" i="62"/>
  <c r="AA10" i="62"/>
  <c r="AC10" i="62"/>
  <c r="AE10" i="62"/>
  <c r="AG10" i="62"/>
  <c r="C11" i="62"/>
  <c r="E11" i="62"/>
  <c r="G11" i="62"/>
  <c r="I11" i="62"/>
  <c r="K11" i="62"/>
  <c r="M11" i="62"/>
  <c r="O11" i="62"/>
  <c r="Q11" i="62"/>
  <c r="S11" i="62"/>
  <c r="U11" i="62"/>
  <c r="W11" i="62"/>
  <c r="Y11" i="62"/>
  <c r="AA11" i="62"/>
  <c r="AC11" i="62"/>
  <c r="AE11" i="62"/>
  <c r="AG11" i="62"/>
  <c r="C12" i="62"/>
  <c r="E12" i="62"/>
  <c r="G12" i="62"/>
  <c r="I12" i="62"/>
  <c r="K12" i="62"/>
  <c r="M12" i="62"/>
  <c r="O12" i="62"/>
  <c r="Q12" i="62"/>
  <c r="S12" i="62"/>
  <c r="U12" i="62"/>
  <c r="W12" i="62"/>
  <c r="Y12" i="62"/>
  <c r="AA12" i="62"/>
  <c r="AC12" i="62"/>
  <c r="AE12" i="62"/>
  <c r="AG12" i="62"/>
  <c r="C13" i="62"/>
  <c r="E13" i="62"/>
  <c r="G13" i="62"/>
  <c r="I13" i="62"/>
  <c r="J13" i="62"/>
  <c r="K13" i="62"/>
  <c r="M13" i="62"/>
  <c r="O13" i="62"/>
  <c r="Q13" i="62"/>
  <c r="S13" i="62"/>
  <c r="U13" i="62"/>
  <c r="W13" i="62"/>
  <c r="Y13" i="62"/>
  <c r="AA13" i="62"/>
  <c r="AC13" i="62"/>
  <c r="AE13" i="62"/>
  <c r="AG13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C15" i="62"/>
  <c r="D28" i="62"/>
  <c r="D30" i="62"/>
  <c r="E15" i="62"/>
  <c r="F28" i="62"/>
  <c r="F30" i="62"/>
  <c r="G15" i="62"/>
  <c r="V28" i="62"/>
  <c r="V30" i="62"/>
  <c r="W15" i="62"/>
  <c r="Y15" i="62"/>
  <c r="AA15" i="62"/>
  <c r="AC15" i="62"/>
  <c r="C16" i="62"/>
  <c r="E16" i="62"/>
  <c r="G16" i="62"/>
  <c r="W16" i="62"/>
  <c r="Y16" i="62"/>
  <c r="AA16" i="62"/>
  <c r="AC16" i="62"/>
  <c r="C17" i="62"/>
  <c r="E17" i="62"/>
  <c r="G17" i="62"/>
  <c r="W17" i="62"/>
  <c r="Y17" i="62"/>
  <c r="AA17" i="62"/>
  <c r="AC17" i="62"/>
  <c r="C18" i="62"/>
  <c r="E18" i="62"/>
  <c r="G18" i="62"/>
  <c r="W18" i="62"/>
  <c r="Y18" i="62"/>
  <c r="AA18" i="62"/>
  <c r="AC18" i="62"/>
  <c r="C19" i="62"/>
  <c r="E19" i="62"/>
  <c r="G19" i="62"/>
  <c r="W19" i="62"/>
  <c r="Y19" i="62"/>
  <c r="AA19" i="62"/>
  <c r="AC19" i="62"/>
  <c r="C20" i="62"/>
  <c r="E20" i="62"/>
  <c r="G20" i="62"/>
  <c r="W20" i="62"/>
  <c r="Y20" i="62"/>
  <c r="AA20" i="62"/>
  <c r="AC20" i="62"/>
  <c r="C21" i="62"/>
  <c r="E21" i="62"/>
  <c r="G21" i="62"/>
  <c r="W21" i="62"/>
  <c r="Y21" i="62"/>
  <c r="AA21" i="62"/>
  <c r="AC21" i="62"/>
  <c r="C22" i="62"/>
  <c r="E22" i="62"/>
  <c r="G22" i="62"/>
  <c r="W22" i="62"/>
  <c r="Y22" i="62"/>
  <c r="AA22" i="62"/>
  <c r="AC22" i="62"/>
  <c r="C23" i="62"/>
  <c r="E23" i="62"/>
  <c r="G23" i="62"/>
  <c r="W23" i="62"/>
  <c r="Y23" i="62"/>
  <c r="AA23" i="62"/>
  <c r="AC23" i="62"/>
  <c r="C24" i="62"/>
  <c r="E24" i="62"/>
  <c r="G24" i="62"/>
  <c r="W24" i="62"/>
  <c r="Y24" i="62"/>
  <c r="AA24" i="62"/>
  <c r="AC24" i="62"/>
  <c r="C25" i="62"/>
  <c r="E25" i="62"/>
  <c r="G25" i="62"/>
  <c r="W25" i="62"/>
  <c r="Y25" i="62"/>
  <c r="AA25" i="62"/>
  <c r="AC25" i="62"/>
  <c r="C26" i="62"/>
  <c r="E26" i="62"/>
  <c r="G26" i="62"/>
  <c r="W26" i="62"/>
  <c r="Y26" i="62"/>
  <c r="AA26" i="62"/>
  <c r="AC26" i="62"/>
  <c r="C27" i="62"/>
  <c r="E27" i="62"/>
  <c r="G27" i="62"/>
  <c r="W27" i="62"/>
  <c r="Y27" i="62"/>
  <c r="AA27" i="62"/>
  <c r="AC27" i="62"/>
  <c r="C28" i="62"/>
  <c r="E28" i="62"/>
  <c r="G28" i="62"/>
  <c r="H28" i="62"/>
  <c r="I28" i="62"/>
  <c r="J28" i="62"/>
  <c r="L28" i="62"/>
  <c r="M28" i="62"/>
  <c r="P28" i="62"/>
  <c r="Q28" i="62"/>
  <c r="R28" i="62"/>
  <c r="S28" i="62"/>
  <c r="T28" i="62"/>
  <c r="U28" i="62"/>
  <c r="W28" i="62"/>
  <c r="X28" i="62"/>
  <c r="Y28" i="62"/>
  <c r="AA28" i="62"/>
  <c r="AC28" i="62"/>
  <c r="AD28" i="62"/>
  <c r="AE28" i="62"/>
  <c r="AF28" i="62"/>
  <c r="AG28" i="62"/>
  <c r="C29" i="62"/>
  <c r="E29" i="62"/>
  <c r="G29" i="62"/>
  <c r="W29" i="62"/>
  <c r="X30" i="62"/>
  <c r="Y29" i="62"/>
  <c r="AA29" i="62"/>
  <c r="AC29" i="62"/>
  <c r="C30" i="62"/>
  <c r="E30" i="62"/>
  <c r="G30" i="62"/>
  <c r="H30" i="62"/>
  <c r="I30" i="62"/>
  <c r="J30" i="62"/>
  <c r="K30" i="62"/>
  <c r="L30" i="62"/>
  <c r="M30" i="62"/>
  <c r="N30" i="62"/>
  <c r="O30" i="62"/>
  <c r="P30" i="62"/>
  <c r="Q30" i="62"/>
  <c r="R30" i="62"/>
  <c r="S30" i="62"/>
  <c r="T30" i="62"/>
  <c r="U30" i="62"/>
  <c r="W30" i="62"/>
  <c r="Y30" i="62"/>
  <c r="AA30" i="62"/>
  <c r="AC30" i="62"/>
  <c r="AD30" i="62"/>
  <c r="AE30" i="62"/>
  <c r="AF30" i="62"/>
  <c r="AG30" i="62"/>
  <c r="L31" i="62"/>
  <c r="N31" i="62"/>
  <c r="P31" i="62"/>
  <c r="R31" i="62"/>
  <c r="T31" i="62"/>
  <c r="AD31" i="62"/>
  <c r="D64" i="62"/>
  <c r="F64" i="62"/>
  <c r="P64" i="62"/>
  <c r="V64" i="62"/>
  <c r="AB64" i="62"/>
  <c r="AF31" i="62"/>
  <c r="AD64" i="62"/>
  <c r="B64" i="62"/>
  <c r="X64" i="62"/>
  <c r="R64" i="62"/>
  <c r="J31" i="62"/>
  <c r="AF64" i="62"/>
  <c r="J64" i="62"/>
  <c r="L64" i="62"/>
  <c r="B31" i="62"/>
  <c r="B32" i="62"/>
  <c r="D32" i="62"/>
  <c r="F32" i="62"/>
  <c r="H32" i="62"/>
  <c r="J32" i="62"/>
  <c r="L32" i="62"/>
  <c r="N32" i="62"/>
  <c r="P32" i="62"/>
  <c r="R32" i="62"/>
  <c r="T32" i="62"/>
  <c r="V32" i="62"/>
  <c r="X32" i="62"/>
  <c r="Z32" i="62"/>
  <c r="AB32" i="62"/>
  <c r="AD32" i="62"/>
  <c r="AF32" i="62"/>
  <c r="B46" i="62"/>
  <c r="C40" i="62"/>
  <c r="D46" i="62"/>
  <c r="E40" i="62"/>
  <c r="F46" i="62"/>
  <c r="G40" i="62"/>
  <c r="H46" i="62"/>
  <c r="I40" i="62"/>
  <c r="J46" i="62"/>
  <c r="K40" i="62"/>
  <c r="L46" i="62"/>
  <c r="M40" i="62"/>
  <c r="N46" i="62"/>
  <c r="O40" i="62"/>
  <c r="P46" i="62"/>
  <c r="Q40" i="62"/>
  <c r="R46" i="62"/>
  <c r="S40" i="62"/>
  <c r="T46" i="62"/>
  <c r="U40" i="62"/>
  <c r="V46" i="62"/>
  <c r="W40" i="62"/>
  <c r="X46" i="62"/>
  <c r="Y40" i="62"/>
  <c r="AA40" i="62"/>
  <c r="AB46" i="62"/>
  <c r="AC40" i="62"/>
  <c r="AD46" i="62"/>
  <c r="AE40" i="62"/>
  <c r="AF46" i="62"/>
  <c r="AG40" i="62"/>
  <c r="C41" i="62"/>
  <c r="E41" i="62"/>
  <c r="G41" i="62"/>
  <c r="I41" i="62"/>
  <c r="K41" i="62"/>
  <c r="M41" i="62"/>
  <c r="O41" i="62"/>
  <c r="Q41" i="62"/>
  <c r="S41" i="62"/>
  <c r="U41" i="62"/>
  <c r="W41" i="62"/>
  <c r="Y41" i="62"/>
  <c r="AA41" i="62"/>
  <c r="AC41" i="62"/>
  <c r="AE41" i="62"/>
  <c r="AG41" i="62"/>
  <c r="C42" i="62"/>
  <c r="E42" i="62"/>
  <c r="G42" i="62"/>
  <c r="I42" i="62"/>
  <c r="K42" i="62"/>
  <c r="M42" i="62"/>
  <c r="O42" i="62"/>
  <c r="Q42" i="62"/>
  <c r="S42" i="62"/>
  <c r="U42" i="62"/>
  <c r="W42" i="62"/>
  <c r="Y42" i="62"/>
  <c r="AA42" i="62"/>
  <c r="AC42" i="62"/>
  <c r="AE42" i="62"/>
  <c r="AG42" i="62"/>
  <c r="C43" i="62"/>
  <c r="E43" i="62"/>
  <c r="G43" i="62"/>
  <c r="I43" i="62"/>
  <c r="K43" i="62"/>
  <c r="M43" i="62"/>
  <c r="O43" i="62"/>
  <c r="Q43" i="62"/>
  <c r="S43" i="62"/>
  <c r="U43" i="62"/>
  <c r="W43" i="62"/>
  <c r="Y43" i="62"/>
  <c r="AA43" i="62"/>
  <c r="AC43" i="62"/>
  <c r="AE43" i="62"/>
  <c r="AG43" i="62"/>
  <c r="C44" i="62"/>
  <c r="E44" i="62"/>
  <c r="G44" i="62"/>
  <c r="I44" i="62"/>
  <c r="K44" i="62"/>
  <c r="M44" i="62"/>
  <c r="O44" i="62"/>
  <c r="Q44" i="62"/>
  <c r="S44" i="62"/>
  <c r="U44" i="62"/>
  <c r="W44" i="62"/>
  <c r="Y44" i="62"/>
  <c r="AA44" i="62"/>
  <c r="AC44" i="62"/>
  <c r="AE44" i="62"/>
  <c r="AG44" i="62"/>
  <c r="C45" i="62"/>
  <c r="E45" i="62"/>
  <c r="G45" i="62"/>
  <c r="I45" i="62"/>
  <c r="K45" i="62"/>
  <c r="M45" i="62"/>
  <c r="O45" i="62"/>
  <c r="Q45" i="62"/>
  <c r="S45" i="62"/>
  <c r="U45" i="62"/>
  <c r="W45" i="62"/>
  <c r="Y45" i="62"/>
  <c r="AA45" i="62"/>
  <c r="AC45" i="62"/>
  <c r="AE45" i="62"/>
  <c r="AG45" i="62"/>
  <c r="C46" i="62"/>
  <c r="E46" i="62"/>
  <c r="G46" i="62"/>
  <c r="I46" i="62"/>
  <c r="K46" i="62"/>
  <c r="M46" i="62"/>
  <c r="O46" i="62"/>
  <c r="Q46" i="62"/>
  <c r="S46" i="62"/>
  <c r="U46" i="62"/>
  <c r="W46" i="62"/>
  <c r="Y46" i="62"/>
  <c r="AA46" i="62"/>
  <c r="AC46" i="62"/>
  <c r="AE46" i="62"/>
  <c r="AG46" i="62"/>
  <c r="H61" i="62"/>
  <c r="H63" i="62"/>
  <c r="I48" i="62"/>
  <c r="N61" i="62"/>
  <c r="N63" i="62"/>
  <c r="O48" i="62"/>
  <c r="T61" i="62"/>
  <c r="T63" i="62"/>
  <c r="U48" i="62"/>
  <c r="AA48" i="62"/>
  <c r="I49" i="62"/>
  <c r="O49" i="62"/>
  <c r="U49" i="62"/>
  <c r="AA49" i="62"/>
  <c r="I50" i="62"/>
  <c r="O50" i="62"/>
  <c r="U50" i="62"/>
  <c r="AA50" i="62"/>
  <c r="I51" i="62"/>
  <c r="O51" i="62"/>
  <c r="U51" i="62"/>
  <c r="AA51" i="62"/>
  <c r="I52" i="62"/>
  <c r="O52" i="62"/>
  <c r="U52" i="62"/>
  <c r="AA52" i="62"/>
  <c r="I53" i="62"/>
  <c r="O53" i="62"/>
  <c r="U53" i="62"/>
  <c r="AA53" i="62"/>
  <c r="I54" i="62"/>
  <c r="O54" i="62"/>
  <c r="U54" i="62"/>
  <c r="AA54" i="62"/>
  <c r="I55" i="62"/>
  <c r="O55" i="62"/>
  <c r="U55" i="62"/>
  <c r="AA55" i="62"/>
  <c r="I56" i="62"/>
  <c r="O56" i="62"/>
  <c r="U56" i="62"/>
  <c r="AA56" i="62"/>
  <c r="I57" i="62"/>
  <c r="O57" i="62"/>
  <c r="U57" i="62"/>
  <c r="AA57" i="62"/>
  <c r="I58" i="62"/>
  <c r="O58" i="62"/>
  <c r="U58" i="62"/>
  <c r="AA58" i="62"/>
  <c r="I59" i="62"/>
  <c r="O59" i="62"/>
  <c r="U59" i="62"/>
  <c r="AA59" i="62"/>
  <c r="I60" i="62"/>
  <c r="O60" i="62"/>
  <c r="U60" i="62"/>
  <c r="AA60" i="62"/>
  <c r="B61" i="62"/>
  <c r="C61" i="62"/>
  <c r="D61" i="62"/>
  <c r="E61" i="62"/>
  <c r="F61" i="62"/>
  <c r="G61" i="62"/>
  <c r="I61" i="62"/>
  <c r="J61" i="62"/>
  <c r="K61" i="62"/>
  <c r="L61" i="62"/>
  <c r="M61" i="62"/>
  <c r="O61" i="62"/>
  <c r="P61" i="62"/>
  <c r="Q61" i="62"/>
  <c r="R61" i="62"/>
  <c r="S61" i="62"/>
  <c r="U61" i="62"/>
  <c r="V61" i="62"/>
  <c r="W61" i="62"/>
  <c r="X61" i="62"/>
  <c r="Y61" i="62"/>
  <c r="Z61" i="62"/>
  <c r="AA61" i="62"/>
  <c r="AB61" i="62"/>
  <c r="AC61" i="62"/>
  <c r="AD61" i="62"/>
  <c r="AE61" i="62"/>
  <c r="I62" i="62"/>
  <c r="O62" i="62"/>
  <c r="U62" i="62"/>
  <c r="AA62" i="62"/>
  <c r="B63" i="62"/>
  <c r="C63" i="62"/>
  <c r="D63" i="62"/>
  <c r="E63" i="62"/>
  <c r="F63" i="62"/>
  <c r="G63" i="62"/>
  <c r="I63" i="62"/>
  <c r="J63" i="62"/>
  <c r="K63" i="62"/>
  <c r="L63" i="62"/>
  <c r="M63" i="62"/>
  <c r="O63" i="62"/>
  <c r="P63" i="62"/>
  <c r="Q63" i="62"/>
  <c r="R63" i="62"/>
  <c r="S63" i="62"/>
  <c r="U63" i="62"/>
  <c r="V63" i="62"/>
  <c r="W63" i="62"/>
  <c r="X63" i="62"/>
  <c r="Y63" i="62"/>
  <c r="AA63" i="62"/>
  <c r="AB63" i="62"/>
  <c r="AC63" i="62"/>
  <c r="AD63" i="62"/>
  <c r="AE63" i="62"/>
  <c r="AF63" i="62"/>
  <c r="AG63" i="62"/>
  <c r="B65" i="62"/>
  <c r="D65" i="62"/>
  <c r="F65" i="62"/>
  <c r="H65" i="62"/>
  <c r="J65" i="62"/>
  <c r="L65" i="62"/>
  <c r="N65" i="62"/>
  <c r="P65" i="62"/>
  <c r="R65" i="62"/>
  <c r="T65" i="62"/>
  <c r="V65" i="62"/>
  <c r="X65" i="62"/>
  <c r="Z65" i="62"/>
  <c r="AB65" i="62"/>
  <c r="AD65" i="62"/>
  <c r="AF65" i="62"/>
  <c r="B4" i="76"/>
  <c r="D4" i="76"/>
  <c r="F4" i="76"/>
  <c r="H4" i="76"/>
  <c r="L4" i="76"/>
  <c r="N4" i="76"/>
  <c r="R4" i="76"/>
  <c r="T4" i="76"/>
  <c r="G6" i="1"/>
  <c r="V4" i="76"/>
  <c r="I6" i="1"/>
  <c r="X4" i="76"/>
  <c r="B7" i="76"/>
  <c r="B8" i="76"/>
  <c r="B9" i="76"/>
  <c r="B10" i="76"/>
  <c r="B11" i="76"/>
  <c r="B12" i="76"/>
  <c r="B13" i="76"/>
  <c r="C7" i="76"/>
  <c r="B7" i="78"/>
  <c r="F7" i="76"/>
  <c r="D8" i="78"/>
  <c r="B8" i="78"/>
  <c r="F8" i="76"/>
  <c r="D9" i="78"/>
  <c r="B9" i="78"/>
  <c r="F9" i="76"/>
  <c r="D10" i="78"/>
  <c r="B10" i="78"/>
  <c r="F10" i="76"/>
  <c r="D11" i="78"/>
  <c r="B11" i="78"/>
  <c r="F11" i="76"/>
  <c r="D12" i="78"/>
  <c r="B12" i="78"/>
  <c r="F12" i="76"/>
  <c r="F13" i="76"/>
  <c r="G7" i="76"/>
  <c r="L7" i="76"/>
  <c r="L8" i="76"/>
  <c r="L9" i="76"/>
  <c r="L10" i="76"/>
  <c r="M7" i="76"/>
  <c r="C8" i="76"/>
  <c r="G8" i="76"/>
  <c r="M8" i="76"/>
  <c r="R8" i="76"/>
  <c r="R9" i="76"/>
  <c r="R10" i="76"/>
  <c r="R11" i="76"/>
  <c r="R12" i="76"/>
  <c r="R13" i="76"/>
  <c r="R14" i="76"/>
  <c r="R15" i="76"/>
  <c r="R16" i="76"/>
  <c r="R17" i="76"/>
  <c r="R18" i="76"/>
  <c r="R19" i="76"/>
  <c r="R20" i="76"/>
  <c r="S8" i="76"/>
  <c r="V8" i="76"/>
  <c r="V9" i="76"/>
  <c r="V10" i="76"/>
  <c r="V11" i="76"/>
  <c r="V12" i="76"/>
  <c r="V13" i="76"/>
  <c r="V14" i="76"/>
  <c r="V15" i="76"/>
  <c r="V16" i="76"/>
  <c r="V17" i="76"/>
  <c r="V18" i="76"/>
  <c r="V19" i="76"/>
  <c r="V20" i="76"/>
  <c r="W8" i="76"/>
  <c r="C9" i="76"/>
  <c r="G9" i="76"/>
  <c r="M9" i="76"/>
  <c r="S9" i="76"/>
  <c r="W9" i="76"/>
  <c r="C10" i="76"/>
  <c r="G10" i="76"/>
  <c r="M10" i="76"/>
  <c r="S10" i="76"/>
  <c r="W10" i="76"/>
  <c r="C11" i="76"/>
  <c r="G11" i="76"/>
  <c r="S11" i="76"/>
  <c r="W11" i="76"/>
  <c r="C12" i="76"/>
  <c r="G12" i="76"/>
  <c r="L12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M12" i="76"/>
  <c r="S12" i="76"/>
  <c r="W12" i="76"/>
  <c r="C13" i="76"/>
  <c r="G13" i="76"/>
  <c r="M13" i="76"/>
  <c r="S13" i="76"/>
  <c r="W13" i="76"/>
  <c r="M14" i="76"/>
  <c r="S14" i="76"/>
  <c r="W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C15" i="76"/>
  <c r="B15" i="78"/>
  <c r="F15" i="76"/>
  <c r="B16" i="78"/>
  <c r="F16" i="76"/>
  <c r="B17" i="78"/>
  <c r="F17" i="76"/>
  <c r="B18" i="78"/>
  <c r="F18" i="76"/>
  <c r="B19" i="78"/>
  <c r="F19" i="76"/>
  <c r="B20" i="78"/>
  <c r="F20" i="76"/>
  <c r="B21" i="78"/>
  <c r="F21" i="76"/>
  <c r="B22" i="78"/>
  <c r="F22" i="76"/>
  <c r="B23" i="78"/>
  <c r="F23" i="76"/>
  <c r="B24" i="78"/>
  <c r="F24" i="76"/>
  <c r="B25" i="78"/>
  <c r="F25" i="76"/>
  <c r="B26" i="78"/>
  <c r="F26" i="76"/>
  <c r="B27" i="78"/>
  <c r="F27" i="76"/>
  <c r="F28" i="76"/>
  <c r="B29" i="78"/>
  <c r="F29" i="76"/>
  <c r="F30" i="76"/>
  <c r="G15" i="76"/>
  <c r="M15" i="76"/>
  <c r="S15" i="76"/>
  <c r="W15" i="76"/>
  <c r="C16" i="76"/>
  <c r="G16" i="76"/>
  <c r="M16" i="76"/>
  <c r="S16" i="76"/>
  <c r="W16" i="76"/>
  <c r="C17" i="76"/>
  <c r="G17" i="76"/>
  <c r="M17" i="76"/>
  <c r="S17" i="76"/>
  <c r="W17" i="76"/>
  <c r="C18" i="76"/>
  <c r="G18" i="76"/>
  <c r="M18" i="76"/>
  <c r="S18" i="76"/>
  <c r="W18" i="76"/>
  <c r="C19" i="76"/>
  <c r="G19" i="76"/>
  <c r="M19" i="76"/>
  <c r="S19" i="76"/>
  <c r="W19" i="76"/>
  <c r="C20" i="76"/>
  <c r="G20" i="76"/>
  <c r="M20" i="76"/>
  <c r="S20" i="76"/>
  <c r="W20" i="76"/>
  <c r="C21" i="76"/>
  <c r="G21" i="76"/>
  <c r="M21" i="76"/>
  <c r="C22" i="76"/>
  <c r="G22" i="76"/>
  <c r="M22" i="76"/>
  <c r="R22" i="76"/>
  <c r="V22" i="76"/>
  <c r="C23" i="76"/>
  <c r="G23" i="76"/>
  <c r="M23" i="76"/>
  <c r="R23" i="76"/>
  <c r="V23" i="76"/>
  <c r="C24" i="76"/>
  <c r="G24" i="76"/>
  <c r="M24" i="76"/>
  <c r="C25" i="76"/>
  <c r="G25" i="76"/>
  <c r="M25" i="76"/>
  <c r="C26" i="76"/>
  <c r="G26" i="76"/>
  <c r="M26" i="76"/>
  <c r="R26" i="76"/>
  <c r="T26" i="76"/>
  <c r="V26" i="76"/>
  <c r="X26" i="76"/>
  <c r="C27" i="76"/>
  <c r="G27" i="76"/>
  <c r="M27" i="76"/>
  <c r="C28" i="76"/>
  <c r="G28" i="76"/>
  <c r="R28" i="76"/>
  <c r="R29" i="76"/>
  <c r="R30" i="76"/>
  <c r="R31" i="76"/>
  <c r="R32" i="76"/>
  <c r="R33" i="76"/>
  <c r="R34" i="76"/>
  <c r="R35" i="76"/>
  <c r="R36" i="76"/>
  <c r="S28" i="76"/>
  <c r="V28" i="76"/>
  <c r="V29" i="76"/>
  <c r="V30" i="76"/>
  <c r="V31" i="76"/>
  <c r="V32" i="76"/>
  <c r="V33" i="76"/>
  <c r="V34" i="76"/>
  <c r="V35" i="76"/>
  <c r="V36" i="76"/>
  <c r="W28" i="76"/>
  <c r="C29" i="76"/>
  <c r="G29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M29" i="76"/>
  <c r="S29" i="76"/>
  <c r="W29" i="76"/>
  <c r="C30" i="76"/>
  <c r="G30" i="76"/>
  <c r="M30" i="76"/>
  <c r="S30" i="76"/>
  <c r="W30" i="76"/>
  <c r="M31" i="76"/>
  <c r="S31" i="76"/>
  <c r="W31" i="76"/>
  <c r="B32" i="76"/>
  <c r="F32" i="76"/>
  <c r="M32" i="76"/>
  <c r="S32" i="76"/>
  <c r="W32" i="76"/>
  <c r="B33" i="76"/>
  <c r="F33" i="76"/>
  <c r="M33" i="76"/>
  <c r="S33" i="76"/>
  <c r="W33" i="76"/>
  <c r="M34" i="76"/>
  <c r="S34" i="76"/>
  <c r="W34" i="76"/>
  <c r="B35" i="76"/>
  <c r="F35" i="76"/>
  <c r="M35" i="76"/>
  <c r="S35" i="76"/>
  <c r="W35" i="76"/>
  <c r="B36" i="76"/>
  <c r="F36" i="76"/>
  <c r="M36" i="76"/>
  <c r="S36" i="76"/>
  <c r="W36" i="76"/>
  <c r="B37" i="76"/>
  <c r="F37" i="76"/>
  <c r="M37" i="76"/>
  <c r="M38" i="76"/>
  <c r="R38" i="76"/>
  <c r="V38" i="76"/>
  <c r="M39" i="76"/>
  <c r="R39" i="76"/>
  <c r="V39" i="76"/>
  <c r="M40" i="76"/>
  <c r="R40" i="76"/>
  <c r="V40" i="76"/>
  <c r="M41" i="76"/>
  <c r="L43" i="76"/>
  <c r="L44" i="76"/>
  <c r="L46" i="76"/>
  <c r="L47" i="76"/>
  <c r="L48" i="76"/>
  <c r="B13" i="78"/>
  <c r="C7" i="78"/>
  <c r="D13" i="78"/>
  <c r="E7" i="78"/>
  <c r="F13" i="78"/>
  <c r="G7" i="78"/>
  <c r="H13" i="78"/>
  <c r="I7" i="78"/>
  <c r="J13" i="78"/>
  <c r="K7" i="78"/>
  <c r="C8" i="78"/>
  <c r="E8" i="78"/>
  <c r="G8" i="78"/>
  <c r="I8" i="78"/>
  <c r="K8" i="78"/>
  <c r="C9" i="78"/>
  <c r="E9" i="78"/>
  <c r="G9" i="78"/>
  <c r="I9" i="78"/>
  <c r="K9" i="78"/>
  <c r="C10" i="78"/>
  <c r="E10" i="78"/>
  <c r="G10" i="78"/>
  <c r="I10" i="78"/>
  <c r="K10" i="78"/>
  <c r="C11" i="78"/>
  <c r="E11" i="78"/>
  <c r="G11" i="78"/>
  <c r="I11" i="78"/>
  <c r="K11" i="78"/>
  <c r="C12" i="78"/>
  <c r="E12" i="78"/>
  <c r="G12" i="78"/>
  <c r="I12" i="78"/>
  <c r="K12" i="78"/>
  <c r="C13" i="78"/>
  <c r="E13" i="78"/>
  <c r="G13" i="78"/>
  <c r="I13" i="78"/>
  <c r="K13" i="78"/>
  <c r="B28" i="78"/>
  <c r="B30" i="78"/>
  <c r="C15" i="78"/>
  <c r="F28" i="78"/>
  <c r="F30" i="78"/>
  <c r="G15" i="78"/>
  <c r="H30" i="78"/>
  <c r="I15" i="78"/>
  <c r="J28" i="78"/>
  <c r="J30" i="78"/>
  <c r="K15" i="78"/>
  <c r="C16" i="78"/>
  <c r="G16" i="78"/>
  <c r="I16" i="78"/>
  <c r="K16" i="78"/>
  <c r="C17" i="78"/>
  <c r="G17" i="78"/>
  <c r="I17" i="78"/>
  <c r="K17" i="78"/>
  <c r="C18" i="78"/>
  <c r="G18" i="78"/>
  <c r="I18" i="78"/>
  <c r="K18" i="78"/>
  <c r="C19" i="78"/>
  <c r="G19" i="78"/>
  <c r="I19" i="78"/>
  <c r="K19" i="78"/>
  <c r="C20" i="78"/>
  <c r="G20" i="78"/>
  <c r="I20" i="78"/>
  <c r="K20" i="78"/>
  <c r="C21" i="78"/>
  <c r="G21" i="78"/>
  <c r="I21" i="78"/>
  <c r="K21" i="78"/>
  <c r="C22" i="78"/>
  <c r="G22" i="78"/>
  <c r="I22" i="78"/>
  <c r="K22" i="78"/>
  <c r="C23" i="78"/>
  <c r="G23" i="78"/>
  <c r="I23" i="78"/>
  <c r="K23" i="78"/>
  <c r="C24" i="78"/>
  <c r="G24" i="78"/>
  <c r="I24" i="78"/>
  <c r="K24" i="78"/>
  <c r="C25" i="78"/>
  <c r="G25" i="78"/>
  <c r="I25" i="78"/>
  <c r="K25" i="78"/>
  <c r="C26" i="78"/>
  <c r="G26" i="78"/>
  <c r="I26" i="78"/>
  <c r="K26" i="78"/>
  <c r="C27" i="78"/>
  <c r="G27" i="78"/>
  <c r="I27" i="78"/>
  <c r="K27" i="78"/>
  <c r="C28" i="78"/>
  <c r="D28" i="78"/>
  <c r="E28" i="78"/>
  <c r="G28" i="78"/>
  <c r="I28" i="78"/>
  <c r="K28" i="78"/>
  <c r="C29" i="78"/>
  <c r="G29" i="78"/>
  <c r="I29" i="78"/>
  <c r="K29" i="78"/>
  <c r="C30" i="78"/>
  <c r="D30" i="78"/>
  <c r="E30" i="78"/>
  <c r="G30" i="78"/>
  <c r="I30" i="78"/>
  <c r="K30" i="78"/>
  <c r="B33" i="78"/>
  <c r="D33" i="78"/>
  <c r="F33" i="78"/>
  <c r="H33" i="78"/>
  <c r="J33" i="78"/>
  <c r="F1" i="16"/>
  <c r="B7" i="16"/>
  <c r="B8" i="16"/>
  <c r="B9" i="16"/>
  <c r="B10" i="16"/>
  <c r="B11" i="16"/>
  <c r="B12" i="16"/>
  <c r="C7" i="16"/>
  <c r="D12" i="16"/>
  <c r="E7" i="16"/>
  <c r="F12" i="16"/>
  <c r="G7" i="16"/>
  <c r="C8" i="16"/>
  <c r="E8" i="16"/>
  <c r="G8" i="16"/>
  <c r="C9" i="16"/>
  <c r="E9" i="16"/>
  <c r="G9" i="16"/>
  <c r="C10" i="16"/>
  <c r="E10" i="16"/>
  <c r="G10" i="16"/>
  <c r="C11" i="16"/>
  <c r="E11" i="16"/>
  <c r="G11" i="16"/>
  <c r="C12" i="16"/>
  <c r="E12" i="16"/>
  <c r="G12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C14" i="16"/>
  <c r="D22" i="16"/>
  <c r="D25" i="16"/>
  <c r="D27" i="16"/>
  <c r="E14" i="16"/>
  <c r="F22" i="16"/>
  <c r="F25" i="16"/>
  <c r="F27" i="16"/>
  <c r="G14" i="16"/>
  <c r="C15" i="16"/>
  <c r="E15" i="16"/>
  <c r="G15" i="16"/>
  <c r="C16" i="16"/>
  <c r="E16" i="16"/>
  <c r="G16" i="16"/>
  <c r="C17" i="16"/>
  <c r="E17" i="16"/>
  <c r="G17" i="16"/>
  <c r="C18" i="16"/>
  <c r="E18" i="16"/>
  <c r="G18" i="16"/>
  <c r="C19" i="16"/>
  <c r="E19" i="16"/>
  <c r="G19" i="16"/>
  <c r="C20" i="16"/>
  <c r="E20" i="16"/>
  <c r="G20" i="16"/>
  <c r="C21" i="16"/>
  <c r="E21" i="16"/>
  <c r="G21" i="16"/>
  <c r="C22" i="16"/>
  <c r="E22" i="16"/>
  <c r="G22" i="16"/>
  <c r="C23" i="16"/>
  <c r="E23" i="16"/>
  <c r="G23" i="16"/>
  <c r="C24" i="16"/>
  <c r="E24" i="16"/>
  <c r="G24" i="16"/>
  <c r="C25" i="16"/>
  <c r="E25" i="16"/>
  <c r="G25" i="16"/>
  <c r="C26" i="16"/>
  <c r="E26" i="16"/>
  <c r="G26" i="16"/>
  <c r="C27" i="16"/>
  <c r="E27" i="16"/>
  <c r="G27" i="16"/>
  <c r="B29" i="16"/>
  <c r="B30" i="16"/>
  <c r="D30" i="16"/>
  <c r="F30" i="16"/>
  <c r="Z1" i="8"/>
  <c r="C7" i="8"/>
  <c r="E7" i="8"/>
  <c r="G7" i="8"/>
  <c r="I7" i="8"/>
  <c r="K7" i="8"/>
  <c r="M7" i="8"/>
  <c r="O7" i="8"/>
  <c r="Q7" i="8"/>
  <c r="S7" i="8"/>
  <c r="U7" i="8"/>
  <c r="W7" i="8"/>
  <c r="Y7" i="8"/>
  <c r="AA7" i="8"/>
  <c r="AC7" i="8"/>
  <c r="AE7" i="8"/>
  <c r="C8" i="8"/>
  <c r="E8" i="8"/>
  <c r="G8" i="8"/>
  <c r="I8" i="8"/>
  <c r="K8" i="8"/>
  <c r="M8" i="8"/>
  <c r="O8" i="8"/>
  <c r="Q8" i="8"/>
  <c r="S8" i="8"/>
  <c r="U8" i="8"/>
  <c r="W8" i="8"/>
  <c r="Y8" i="8"/>
  <c r="AA8" i="8"/>
  <c r="AC8" i="8"/>
  <c r="AE8" i="8"/>
  <c r="C9" i="8"/>
  <c r="E9" i="8"/>
  <c r="G9" i="8"/>
  <c r="I9" i="8"/>
  <c r="K9" i="8"/>
  <c r="M9" i="8"/>
  <c r="O9" i="8"/>
  <c r="Q9" i="8"/>
  <c r="S9" i="8"/>
  <c r="U9" i="8"/>
  <c r="W9" i="8"/>
  <c r="Y9" i="8"/>
  <c r="AA9" i="8"/>
  <c r="AC9" i="8"/>
  <c r="AE9" i="8"/>
  <c r="C10" i="8"/>
  <c r="E10" i="8"/>
  <c r="G10" i="8"/>
  <c r="I10" i="8"/>
  <c r="K10" i="8"/>
  <c r="M10" i="8"/>
  <c r="O10" i="8"/>
  <c r="Q10" i="8"/>
  <c r="S10" i="8"/>
  <c r="U10" i="8"/>
  <c r="W10" i="8"/>
  <c r="Y10" i="8"/>
  <c r="AA10" i="8"/>
  <c r="AC10" i="8"/>
  <c r="AE10" i="8"/>
  <c r="C11" i="8"/>
  <c r="E11" i="8"/>
  <c r="G11" i="8"/>
  <c r="I11" i="8"/>
  <c r="K11" i="8"/>
  <c r="M11" i="8"/>
  <c r="O11" i="8"/>
  <c r="Q11" i="8"/>
  <c r="S11" i="8"/>
  <c r="U11" i="8"/>
  <c r="W11" i="8"/>
  <c r="Y11" i="8"/>
  <c r="AA11" i="8"/>
  <c r="AC11" i="8"/>
  <c r="AE11" i="8"/>
  <c r="C12" i="8"/>
  <c r="E12" i="8"/>
  <c r="G12" i="8"/>
  <c r="I12" i="8"/>
  <c r="K12" i="8"/>
  <c r="M12" i="8"/>
  <c r="O12" i="8"/>
  <c r="Q12" i="8"/>
  <c r="S12" i="8"/>
  <c r="U12" i="8"/>
  <c r="W12" i="8"/>
  <c r="Y12" i="8"/>
  <c r="AA12" i="8"/>
  <c r="AC12" i="8"/>
  <c r="AE12" i="8"/>
  <c r="B21" i="8"/>
  <c r="B26" i="8"/>
  <c r="B31" i="8"/>
  <c r="B62" i="8"/>
  <c r="B65" i="8"/>
  <c r="B54" i="8"/>
  <c r="B50" i="8"/>
  <c r="B34" i="8"/>
  <c r="B41" i="8"/>
  <c r="B47" i="8"/>
  <c r="B70" i="8"/>
  <c r="B72" i="8"/>
  <c r="C14" i="8"/>
  <c r="E14" i="8"/>
  <c r="G14" i="8"/>
  <c r="I14" i="8"/>
  <c r="K14" i="8"/>
  <c r="M14" i="8"/>
  <c r="O14" i="8"/>
  <c r="Q14" i="8"/>
  <c r="S14" i="8"/>
  <c r="W14" i="8"/>
  <c r="Y14" i="8"/>
  <c r="AA14" i="8"/>
  <c r="AC14" i="8"/>
  <c r="AE14" i="8"/>
  <c r="C15" i="8"/>
  <c r="E15" i="8"/>
  <c r="G15" i="8"/>
  <c r="I15" i="8"/>
  <c r="K15" i="8"/>
  <c r="M15" i="8"/>
  <c r="O15" i="8"/>
  <c r="Q15" i="8"/>
  <c r="S15" i="8"/>
  <c r="W15" i="8"/>
  <c r="Y15" i="8"/>
  <c r="AA15" i="8"/>
  <c r="AC15" i="8"/>
  <c r="AE15" i="8"/>
  <c r="C16" i="8"/>
  <c r="E16" i="8"/>
  <c r="G16" i="8"/>
  <c r="I16" i="8"/>
  <c r="K16" i="8"/>
  <c r="M16" i="8"/>
  <c r="O16" i="8"/>
  <c r="Q16" i="8"/>
  <c r="S16" i="8"/>
  <c r="W16" i="8"/>
  <c r="Y16" i="8"/>
  <c r="AA16" i="8"/>
  <c r="AC16" i="8"/>
  <c r="AE16" i="8"/>
  <c r="C17" i="8"/>
  <c r="E17" i="8"/>
  <c r="G17" i="8"/>
  <c r="I17" i="8"/>
  <c r="K17" i="8"/>
  <c r="M17" i="8"/>
  <c r="O17" i="8"/>
  <c r="Q17" i="8"/>
  <c r="S17" i="8"/>
  <c r="W17" i="8"/>
  <c r="Y17" i="8"/>
  <c r="AA17" i="8"/>
  <c r="AC17" i="8"/>
  <c r="AE17" i="8"/>
  <c r="C18" i="8"/>
  <c r="E18" i="8"/>
  <c r="G18" i="8"/>
  <c r="I18" i="8"/>
  <c r="K18" i="8"/>
  <c r="M18" i="8"/>
  <c r="O18" i="8"/>
  <c r="Q18" i="8"/>
  <c r="S18" i="8"/>
  <c r="W18" i="8"/>
  <c r="Y18" i="8"/>
  <c r="AA18" i="8"/>
  <c r="AC18" i="8"/>
  <c r="AE18" i="8"/>
  <c r="C19" i="8"/>
  <c r="E19" i="8"/>
  <c r="G19" i="8"/>
  <c r="I19" i="8"/>
  <c r="K19" i="8"/>
  <c r="M19" i="8"/>
  <c r="O19" i="8"/>
  <c r="Q19" i="8"/>
  <c r="S19" i="8"/>
  <c r="W19" i="8"/>
  <c r="Y19" i="8"/>
  <c r="AA19" i="8"/>
  <c r="AC19" i="8"/>
  <c r="AE19" i="8"/>
  <c r="C20" i="8"/>
  <c r="E20" i="8"/>
  <c r="G20" i="8"/>
  <c r="I20" i="8"/>
  <c r="K20" i="8"/>
  <c r="M20" i="8"/>
  <c r="O20" i="8"/>
  <c r="Q20" i="8"/>
  <c r="S20" i="8"/>
  <c r="W20" i="8"/>
  <c r="Y20" i="8"/>
  <c r="AA20" i="8"/>
  <c r="AC20" i="8"/>
  <c r="AE20" i="8"/>
  <c r="C21" i="8"/>
  <c r="E21" i="8"/>
  <c r="G21" i="8"/>
  <c r="I21" i="8"/>
  <c r="K21" i="8"/>
  <c r="M21" i="8"/>
  <c r="O21" i="8"/>
  <c r="Q21" i="8"/>
  <c r="S21" i="8"/>
  <c r="U21" i="8"/>
  <c r="W21" i="8"/>
  <c r="Y21" i="8"/>
  <c r="AA21" i="8"/>
  <c r="AC21" i="8"/>
  <c r="AE21" i="8"/>
  <c r="C22" i="8"/>
  <c r="E22" i="8"/>
  <c r="G22" i="8"/>
  <c r="I22" i="8"/>
  <c r="K22" i="8"/>
  <c r="M22" i="8"/>
  <c r="O22" i="8"/>
  <c r="Q22" i="8"/>
  <c r="S22" i="8"/>
  <c r="W22" i="8"/>
  <c r="Y22" i="8"/>
  <c r="AA22" i="8"/>
  <c r="AC22" i="8"/>
  <c r="AE22" i="8"/>
  <c r="C23" i="8"/>
  <c r="E23" i="8"/>
  <c r="G23" i="8"/>
  <c r="I23" i="8"/>
  <c r="K23" i="8"/>
  <c r="M23" i="8"/>
  <c r="O23" i="8"/>
  <c r="Q23" i="8"/>
  <c r="S23" i="8"/>
  <c r="W23" i="8"/>
  <c r="Y23" i="8"/>
  <c r="AA23" i="8"/>
  <c r="AC23" i="8"/>
  <c r="AE23" i="8"/>
  <c r="C24" i="8"/>
  <c r="E24" i="8"/>
  <c r="G24" i="8"/>
  <c r="I24" i="8"/>
  <c r="K24" i="8"/>
  <c r="M24" i="8"/>
  <c r="O24" i="8"/>
  <c r="Q24" i="8"/>
  <c r="S24" i="8"/>
  <c r="W24" i="8"/>
  <c r="Y24" i="8"/>
  <c r="AA24" i="8"/>
  <c r="AC24" i="8"/>
  <c r="AE24" i="8"/>
  <c r="C25" i="8"/>
  <c r="E25" i="8"/>
  <c r="G25" i="8"/>
  <c r="I25" i="8"/>
  <c r="K25" i="8"/>
  <c r="M25" i="8"/>
  <c r="O25" i="8"/>
  <c r="Q25" i="8"/>
  <c r="S25" i="8"/>
  <c r="W25" i="8"/>
  <c r="Y25" i="8"/>
  <c r="AA25" i="8"/>
  <c r="AC25" i="8"/>
  <c r="AE25" i="8"/>
  <c r="C26" i="8"/>
  <c r="E26" i="8"/>
  <c r="G26" i="8"/>
  <c r="I26" i="8"/>
  <c r="K26" i="8"/>
  <c r="M26" i="8"/>
  <c r="O26" i="8"/>
  <c r="Q26" i="8"/>
  <c r="S26" i="8"/>
  <c r="U26" i="8"/>
  <c r="W26" i="8"/>
  <c r="Y26" i="8"/>
  <c r="AA26" i="8"/>
  <c r="AC26" i="8"/>
  <c r="AE26" i="8"/>
  <c r="C27" i="8"/>
  <c r="E27" i="8"/>
  <c r="G27" i="8"/>
  <c r="I27" i="8"/>
  <c r="K27" i="8"/>
  <c r="M27" i="8"/>
  <c r="O27" i="8"/>
  <c r="Q27" i="8"/>
  <c r="S27" i="8"/>
  <c r="W27" i="8"/>
  <c r="Y27" i="8"/>
  <c r="AA27" i="8"/>
  <c r="AC27" i="8"/>
  <c r="AE27" i="8"/>
  <c r="C28" i="8"/>
  <c r="E28" i="8"/>
  <c r="G28" i="8"/>
  <c r="I28" i="8"/>
  <c r="K28" i="8"/>
  <c r="M28" i="8"/>
  <c r="O28" i="8"/>
  <c r="Q28" i="8"/>
  <c r="S28" i="8"/>
  <c r="W28" i="8"/>
  <c r="Y28" i="8"/>
  <c r="AA28" i="8"/>
  <c r="AC28" i="8"/>
  <c r="AE28" i="8"/>
  <c r="C29" i="8"/>
  <c r="E29" i="8"/>
  <c r="G29" i="8"/>
  <c r="I29" i="8"/>
  <c r="K29" i="8"/>
  <c r="M29" i="8"/>
  <c r="O29" i="8"/>
  <c r="Q29" i="8"/>
  <c r="S29" i="8"/>
  <c r="W29" i="8"/>
  <c r="Y29" i="8"/>
  <c r="AA29" i="8"/>
  <c r="AC29" i="8"/>
  <c r="AE29" i="8"/>
  <c r="C30" i="8"/>
  <c r="E30" i="8"/>
  <c r="G30" i="8"/>
  <c r="I30" i="8"/>
  <c r="K30" i="8"/>
  <c r="M30" i="8"/>
  <c r="O30" i="8"/>
  <c r="Q30" i="8"/>
  <c r="S30" i="8"/>
  <c r="W30" i="8"/>
  <c r="Y30" i="8"/>
  <c r="AA30" i="8"/>
  <c r="AC30" i="8"/>
  <c r="AE30" i="8"/>
  <c r="C31" i="8"/>
  <c r="E31" i="8"/>
  <c r="G31" i="8"/>
  <c r="I31" i="8"/>
  <c r="K31" i="8"/>
  <c r="M31" i="8"/>
  <c r="O31" i="8"/>
  <c r="Q31" i="8"/>
  <c r="S31" i="8"/>
  <c r="U31" i="8"/>
  <c r="W31" i="8"/>
  <c r="Y31" i="8"/>
  <c r="AA31" i="8"/>
  <c r="AC31" i="8"/>
  <c r="AE31" i="8"/>
  <c r="C32" i="8"/>
  <c r="E32" i="8"/>
  <c r="G32" i="8"/>
  <c r="I32" i="8"/>
  <c r="K32" i="8"/>
  <c r="M32" i="8"/>
  <c r="O32" i="8"/>
  <c r="Q32" i="8"/>
  <c r="S32" i="8"/>
  <c r="W32" i="8"/>
  <c r="Y32" i="8"/>
  <c r="AA32" i="8"/>
  <c r="AC32" i="8"/>
  <c r="AE32" i="8"/>
  <c r="C33" i="8"/>
  <c r="E33" i="8"/>
  <c r="G33" i="8"/>
  <c r="I33" i="8"/>
  <c r="K33" i="8"/>
  <c r="M33" i="8"/>
  <c r="O33" i="8"/>
  <c r="Q33" i="8"/>
  <c r="S33" i="8"/>
  <c r="W33" i="8"/>
  <c r="Y33" i="8"/>
  <c r="AA33" i="8"/>
  <c r="AC33" i="8"/>
  <c r="AE33" i="8"/>
  <c r="C34" i="8"/>
  <c r="E34" i="8"/>
  <c r="G34" i="8"/>
  <c r="I34" i="8"/>
  <c r="K34" i="8"/>
  <c r="M34" i="8"/>
  <c r="O34" i="8"/>
  <c r="Q34" i="8"/>
  <c r="S34" i="8"/>
  <c r="U34" i="8"/>
  <c r="W34" i="8"/>
  <c r="Y34" i="8"/>
  <c r="AA34" i="8"/>
  <c r="AC34" i="8"/>
  <c r="AE34" i="8"/>
  <c r="C35" i="8"/>
  <c r="E35" i="8"/>
  <c r="G35" i="8"/>
  <c r="I35" i="8"/>
  <c r="K35" i="8"/>
  <c r="M35" i="8"/>
  <c r="O35" i="8"/>
  <c r="Q35" i="8"/>
  <c r="S35" i="8"/>
  <c r="W35" i="8"/>
  <c r="Y35" i="8"/>
  <c r="AA35" i="8"/>
  <c r="AC35" i="8"/>
  <c r="AE35" i="8"/>
  <c r="C36" i="8"/>
  <c r="E36" i="8"/>
  <c r="G36" i="8"/>
  <c r="I36" i="8"/>
  <c r="K36" i="8"/>
  <c r="M36" i="8"/>
  <c r="O36" i="8"/>
  <c r="Q36" i="8"/>
  <c r="S36" i="8"/>
  <c r="W36" i="8"/>
  <c r="Y36" i="8"/>
  <c r="AA36" i="8"/>
  <c r="AC36" i="8"/>
  <c r="AE36" i="8"/>
  <c r="C37" i="8"/>
  <c r="E37" i="8"/>
  <c r="G37" i="8"/>
  <c r="I37" i="8"/>
  <c r="K37" i="8"/>
  <c r="M37" i="8"/>
  <c r="O37" i="8"/>
  <c r="Q37" i="8"/>
  <c r="S37" i="8"/>
  <c r="W37" i="8"/>
  <c r="Y37" i="8"/>
  <c r="AA37" i="8"/>
  <c r="AC37" i="8"/>
  <c r="AE37" i="8"/>
  <c r="C38" i="8"/>
  <c r="E38" i="8"/>
  <c r="G38" i="8"/>
  <c r="I38" i="8"/>
  <c r="K38" i="8"/>
  <c r="M38" i="8"/>
  <c r="O38" i="8"/>
  <c r="Q38" i="8"/>
  <c r="S38" i="8"/>
  <c r="W38" i="8"/>
  <c r="Y38" i="8"/>
  <c r="AA38" i="8"/>
  <c r="AC38" i="8"/>
  <c r="AE38" i="8"/>
  <c r="C39" i="8"/>
  <c r="E39" i="8"/>
  <c r="G39" i="8"/>
  <c r="I39" i="8"/>
  <c r="K39" i="8"/>
  <c r="M39" i="8"/>
  <c r="O39" i="8"/>
  <c r="Q39" i="8"/>
  <c r="S39" i="8"/>
  <c r="W39" i="8"/>
  <c r="Y39" i="8"/>
  <c r="AA39" i="8"/>
  <c r="AC39" i="8"/>
  <c r="AE39" i="8"/>
  <c r="C40" i="8"/>
  <c r="E40" i="8"/>
  <c r="G40" i="8"/>
  <c r="I40" i="8"/>
  <c r="K40" i="8"/>
  <c r="M40" i="8"/>
  <c r="O40" i="8"/>
  <c r="Q40" i="8"/>
  <c r="S40" i="8"/>
  <c r="W40" i="8"/>
  <c r="Y40" i="8"/>
  <c r="AA40" i="8"/>
  <c r="AC40" i="8"/>
  <c r="AE40" i="8"/>
  <c r="C41" i="8"/>
  <c r="E41" i="8"/>
  <c r="G41" i="8"/>
  <c r="I41" i="8"/>
  <c r="K41" i="8"/>
  <c r="M41" i="8"/>
  <c r="O41" i="8"/>
  <c r="Q41" i="8"/>
  <c r="S41" i="8"/>
  <c r="U41" i="8"/>
  <c r="W41" i="8"/>
  <c r="Y41" i="8"/>
  <c r="AA41" i="8"/>
  <c r="AC41" i="8"/>
  <c r="AE41" i="8"/>
  <c r="C42" i="8"/>
  <c r="E42" i="8"/>
  <c r="G42" i="8"/>
  <c r="I42" i="8"/>
  <c r="K42" i="8"/>
  <c r="M42" i="8"/>
  <c r="O42" i="8"/>
  <c r="Q42" i="8"/>
  <c r="S42" i="8"/>
  <c r="W42" i="8"/>
  <c r="Y42" i="8"/>
  <c r="AA42" i="8"/>
  <c r="AC42" i="8"/>
  <c r="AE42" i="8"/>
  <c r="C43" i="8"/>
  <c r="E43" i="8"/>
  <c r="G43" i="8"/>
  <c r="I43" i="8"/>
  <c r="K43" i="8"/>
  <c r="M43" i="8"/>
  <c r="O43" i="8"/>
  <c r="Q43" i="8"/>
  <c r="S43" i="8"/>
  <c r="W43" i="8"/>
  <c r="Y43" i="8"/>
  <c r="AA43" i="8"/>
  <c r="AC43" i="8"/>
  <c r="AE43" i="8"/>
  <c r="C44" i="8"/>
  <c r="E44" i="8"/>
  <c r="G44" i="8"/>
  <c r="I44" i="8"/>
  <c r="K44" i="8"/>
  <c r="M44" i="8"/>
  <c r="O44" i="8"/>
  <c r="Q44" i="8"/>
  <c r="S44" i="8"/>
  <c r="W44" i="8"/>
  <c r="Y44" i="8"/>
  <c r="AA44" i="8"/>
  <c r="AC44" i="8"/>
  <c r="AE44" i="8"/>
  <c r="C45" i="8"/>
  <c r="E45" i="8"/>
  <c r="G45" i="8"/>
  <c r="I45" i="8"/>
  <c r="K45" i="8"/>
  <c r="M45" i="8"/>
  <c r="O45" i="8"/>
  <c r="Q45" i="8"/>
  <c r="S45" i="8"/>
  <c r="W45" i="8"/>
  <c r="Y45" i="8"/>
  <c r="AA45" i="8"/>
  <c r="AC45" i="8"/>
  <c r="AE45" i="8"/>
  <c r="C46" i="8"/>
  <c r="E46" i="8"/>
  <c r="G46" i="8"/>
  <c r="I46" i="8"/>
  <c r="K46" i="8"/>
  <c r="M46" i="8"/>
  <c r="O46" i="8"/>
  <c r="Q46" i="8"/>
  <c r="S46" i="8"/>
  <c r="W46" i="8"/>
  <c r="Y46" i="8"/>
  <c r="AA46" i="8"/>
  <c r="AC46" i="8"/>
  <c r="AE46" i="8"/>
  <c r="C47" i="8"/>
  <c r="E47" i="8"/>
  <c r="G47" i="8"/>
  <c r="I47" i="8"/>
  <c r="K47" i="8"/>
  <c r="M47" i="8"/>
  <c r="O47" i="8"/>
  <c r="Q47" i="8"/>
  <c r="S47" i="8"/>
  <c r="U47" i="8"/>
  <c r="W47" i="8"/>
  <c r="Y47" i="8"/>
  <c r="AA47" i="8"/>
  <c r="AC47" i="8"/>
  <c r="AE47" i="8"/>
  <c r="C48" i="8"/>
  <c r="E48" i="8"/>
  <c r="G48" i="8"/>
  <c r="I48" i="8"/>
  <c r="K48" i="8"/>
  <c r="M48" i="8"/>
  <c r="O48" i="8"/>
  <c r="Q48" i="8"/>
  <c r="S48" i="8"/>
  <c r="W48" i="8"/>
  <c r="Y48" i="8"/>
  <c r="AA48" i="8"/>
  <c r="AC48" i="8"/>
  <c r="AE48" i="8"/>
  <c r="C49" i="8"/>
  <c r="E49" i="8"/>
  <c r="G49" i="8"/>
  <c r="I49" i="8"/>
  <c r="K49" i="8"/>
  <c r="M49" i="8"/>
  <c r="O49" i="8"/>
  <c r="Q49" i="8"/>
  <c r="S49" i="8"/>
  <c r="W49" i="8"/>
  <c r="Y49" i="8"/>
  <c r="AA49" i="8"/>
  <c r="AC49" i="8"/>
  <c r="AE49" i="8"/>
  <c r="C50" i="8"/>
  <c r="E50" i="8"/>
  <c r="G50" i="8"/>
  <c r="I50" i="8"/>
  <c r="K50" i="8"/>
  <c r="M50" i="8"/>
  <c r="O50" i="8"/>
  <c r="Q50" i="8"/>
  <c r="S50" i="8"/>
  <c r="U50" i="8"/>
  <c r="W50" i="8"/>
  <c r="Y50" i="8"/>
  <c r="AA50" i="8"/>
  <c r="AC50" i="8"/>
  <c r="AE50" i="8"/>
  <c r="C51" i="8"/>
  <c r="E51" i="8"/>
  <c r="G51" i="8"/>
  <c r="I51" i="8"/>
  <c r="K51" i="8"/>
  <c r="M51" i="8"/>
  <c r="O51" i="8"/>
  <c r="Q51" i="8"/>
  <c r="S51" i="8"/>
  <c r="W51" i="8"/>
  <c r="Y51" i="8"/>
  <c r="AA51" i="8"/>
  <c r="AC51" i="8"/>
  <c r="AE51" i="8"/>
  <c r="C52" i="8"/>
  <c r="E52" i="8"/>
  <c r="G52" i="8"/>
  <c r="I52" i="8"/>
  <c r="K52" i="8"/>
  <c r="M52" i="8"/>
  <c r="O52" i="8"/>
  <c r="Q52" i="8"/>
  <c r="S52" i="8"/>
  <c r="W52" i="8"/>
  <c r="Y52" i="8"/>
  <c r="AA52" i="8"/>
  <c r="AC52" i="8"/>
  <c r="AE52" i="8"/>
  <c r="C53" i="8"/>
  <c r="E53" i="8"/>
  <c r="G53" i="8"/>
  <c r="I53" i="8"/>
  <c r="K53" i="8"/>
  <c r="M53" i="8"/>
  <c r="O53" i="8"/>
  <c r="Q53" i="8"/>
  <c r="S53" i="8"/>
  <c r="W53" i="8"/>
  <c r="Y53" i="8"/>
  <c r="AA53" i="8"/>
  <c r="AC53" i="8"/>
  <c r="AE53" i="8"/>
  <c r="C54" i="8"/>
  <c r="E54" i="8"/>
  <c r="G54" i="8"/>
  <c r="I54" i="8"/>
  <c r="K54" i="8"/>
  <c r="M54" i="8"/>
  <c r="O54" i="8"/>
  <c r="Q54" i="8"/>
  <c r="S54" i="8"/>
  <c r="U54" i="8"/>
  <c r="W54" i="8"/>
  <c r="Y54" i="8"/>
  <c r="AA54" i="8"/>
  <c r="AC54" i="8"/>
  <c r="AE54" i="8"/>
  <c r="C55" i="8"/>
  <c r="E55" i="8"/>
  <c r="G55" i="8"/>
  <c r="I55" i="8"/>
  <c r="K55" i="8"/>
  <c r="M55" i="8"/>
  <c r="O55" i="8"/>
  <c r="Q55" i="8"/>
  <c r="S55" i="8"/>
  <c r="W55" i="8"/>
  <c r="Y55" i="8"/>
  <c r="AA55" i="8"/>
  <c r="AC55" i="8"/>
  <c r="AE55" i="8"/>
  <c r="C56" i="8"/>
  <c r="E56" i="8"/>
  <c r="G56" i="8"/>
  <c r="I56" i="8"/>
  <c r="K56" i="8"/>
  <c r="M56" i="8"/>
  <c r="O56" i="8"/>
  <c r="Q56" i="8"/>
  <c r="S56" i="8"/>
  <c r="W56" i="8"/>
  <c r="Y56" i="8"/>
  <c r="AA56" i="8"/>
  <c r="AC56" i="8"/>
  <c r="AE56" i="8"/>
  <c r="C57" i="8"/>
  <c r="E57" i="8"/>
  <c r="G57" i="8"/>
  <c r="I57" i="8"/>
  <c r="K57" i="8"/>
  <c r="M57" i="8"/>
  <c r="O57" i="8"/>
  <c r="Q57" i="8"/>
  <c r="S57" i="8"/>
  <c r="W57" i="8"/>
  <c r="Y57" i="8"/>
  <c r="AA57" i="8"/>
  <c r="AC57" i="8"/>
  <c r="AE57" i="8"/>
  <c r="C58" i="8"/>
  <c r="E58" i="8"/>
  <c r="G58" i="8"/>
  <c r="I58" i="8"/>
  <c r="K58" i="8"/>
  <c r="M58" i="8"/>
  <c r="O58" i="8"/>
  <c r="Q58" i="8"/>
  <c r="S58" i="8"/>
  <c r="W58" i="8"/>
  <c r="Y58" i="8"/>
  <c r="AA58" i="8"/>
  <c r="AC58" i="8"/>
  <c r="AE58" i="8"/>
  <c r="C59" i="8"/>
  <c r="E59" i="8"/>
  <c r="G59" i="8"/>
  <c r="I59" i="8"/>
  <c r="K59" i="8"/>
  <c r="M59" i="8"/>
  <c r="O59" i="8"/>
  <c r="Q59" i="8"/>
  <c r="S59" i="8"/>
  <c r="W59" i="8"/>
  <c r="Y59" i="8"/>
  <c r="AA59" i="8"/>
  <c r="AC59" i="8"/>
  <c r="AE59" i="8"/>
  <c r="C60" i="8"/>
  <c r="G60" i="8"/>
  <c r="I60" i="8"/>
  <c r="K60" i="8"/>
  <c r="M60" i="8"/>
  <c r="O60" i="8"/>
  <c r="Q60" i="8"/>
  <c r="S60" i="8"/>
  <c r="W60" i="8"/>
  <c r="Y60" i="8"/>
  <c r="AA60" i="8"/>
  <c r="AC60" i="8"/>
  <c r="AE60" i="8"/>
  <c r="C61" i="8"/>
  <c r="G61" i="8"/>
  <c r="I61" i="8"/>
  <c r="K61" i="8"/>
  <c r="M61" i="8"/>
  <c r="O61" i="8"/>
  <c r="Q61" i="8"/>
  <c r="S61" i="8"/>
  <c r="W61" i="8"/>
  <c r="Y61" i="8"/>
  <c r="AA61" i="8"/>
  <c r="AC61" i="8"/>
  <c r="AE61" i="8"/>
  <c r="C62" i="8"/>
  <c r="E62" i="8"/>
  <c r="G62" i="8"/>
  <c r="I62" i="8"/>
  <c r="K62" i="8"/>
  <c r="M62" i="8"/>
  <c r="O62" i="8"/>
  <c r="Q62" i="8"/>
  <c r="S62" i="8"/>
  <c r="U62" i="8"/>
  <c r="W62" i="8"/>
  <c r="Y62" i="8"/>
  <c r="AA62" i="8"/>
  <c r="AC62" i="8"/>
  <c r="AE62" i="8"/>
  <c r="C63" i="8"/>
  <c r="E63" i="8"/>
  <c r="G63" i="8"/>
  <c r="I63" i="8"/>
  <c r="K63" i="8"/>
  <c r="M63" i="8"/>
  <c r="O63" i="8"/>
  <c r="Q63" i="8"/>
  <c r="S63" i="8"/>
  <c r="W63" i="8"/>
  <c r="Y63" i="8"/>
  <c r="AA63" i="8"/>
  <c r="AC63" i="8"/>
  <c r="AE63" i="8"/>
  <c r="C64" i="8"/>
  <c r="E64" i="8"/>
  <c r="G64" i="8"/>
  <c r="I64" i="8"/>
  <c r="K64" i="8"/>
  <c r="M64" i="8"/>
  <c r="O64" i="8"/>
  <c r="Q64" i="8"/>
  <c r="S64" i="8"/>
  <c r="W64" i="8"/>
  <c r="Y64" i="8"/>
  <c r="AA64" i="8"/>
  <c r="AC64" i="8"/>
  <c r="AE64" i="8"/>
  <c r="C65" i="8"/>
  <c r="E65" i="8"/>
  <c r="G65" i="8"/>
  <c r="I65" i="8"/>
  <c r="K65" i="8"/>
  <c r="M65" i="8"/>
  <c r="O65" i="8"/>
  <c r="Q65" i="8"/>
  <c r="S65" i="8"/>
  <c r="U65" i="8"/>
  <c r="W65" i="8"/>
  <c r="Y65" i="8"/>
  <c r="AA65" i="8"/>
  <c r="AC65" i="8"/>
  <c r="AE65" i="8"/>
  <c r="C66" i="8"/>
  <c r="E66" i="8"/>
  <c r="G66" i="8"/>
  <c r="I66" i="8"/>
  <c r="K66" i="8"/>
  <c r="M66" i="8"/>
  <c r="O66" i="8"/>
  <c r="Q66" i="8"/>
  <c r="W66" i="8"/>
  <c r="Y66" i="8"/>
  <c r="AA66" i="8"/>
  <c r="AC66" i="8"/>
  <c r="AE66" i="8"/>
  <c r="C67" i="8"/>
  <c r="E67" i="8"/>
  <c r="G67" i="8"/>
  <c r="I67" i="8"/>
  <c r="K67" i="8"/>
  <c r="M67" i="8"/>
  <c r="O67" i="8"/>
  <c r="Q67" i="8"/>
  <c r="W67" i="8"/>
  <c r="Y67" i="8"/>
  <c r="AA67" i="8"/>
  <c r="AC67" i="8"/>
  <c r="AE67" i="8"/>
  <c r="C68" i="8"/>
  <c r="E68" i="8"/>
  <c r="G68" i="8"/>
  <c r="I68" i="8"/>
  <c r="K68" i="8"/>
  <c r="M68" i="8"/>
  <c r="O68" i="8"/>
  <c r="Q68" i="8"/>
  <c r="W68" i="8"/>
  <c r="Y68" i="8"/>
  <c r="AA68" i="8"/>
  <c r="AC68" i="8"/>
  <c r="AE68" i="8"/>
  <c r="C69" i="8"/>
  <c r="E69" i="8"/>
  <c r="G69" i="8"/>
  <c r="I69" i="8"/>
  <c r="K69" i="8"/>
  <c r="M69" i="8"/>
  <c r="O69" i="8"/>
  <c r="Q69" i="8"/>
  <c r="W69" i="8"/>
  <c r="X75" i="8"/>
  <c r="Y69" i="8"/>
  <c r="AA69" i="8"/>
  <c r="AC69" i="8"/>
  <c r="AE69" i="8"/>
  <c r="C70" i="8"/>
  <c r="E70" i="8"/>
  <c r="G70" i="8"/>
  <c r="I70" i="8"/>
  <c r="K70" i="8"/>
  <c r="M70" i="8"/>
  <c r="O70" i="8"/>
  <c r="Q70" i="8"/>
  <c r="U70" i="8"/>
  <c r="W70" i="8"/>
  <c r="Y70" i="8"/>
  <c r="AA70" i="8"/>
  <c r="AC70" i="8"/>
  <c r="AE70" i="8"/>
  <c r="C71" i="8"/>
  <c r="E71" i="8"/>
  <c r="G71" i="8"/>
  <c r="I71" i="8"/>
  <c r="K71" i="8"/>
  <c r="M71" i="8"/>
  <c r="O71" i="8"/>
  <c r="Q71" i="8"/>
  <c r="W71" i="8"/>
  <c r="Y71" i="8"/>
  <c r="AA71" i="8"/>
  <c r="AC71" i="8"/>
  <c r="AE71" i="8"/>
  <c r="C72" i="8"/>
  <c r="E72" i="8"/>
  <c r="G72" i="8"/>
  <c r="I72" i="8"/>
  <c r="K72" i="8"/>
  <c r="M72" i="8"/>
  <c r="O72" i="8"/>
  <c r="Q72" i="8"/>
  <c r="S72" i="8"/>
  <c r="U72" i="8"/>
  <c r="W72" i="8"/>
  <c r="Y72" i="8"/>
  <c r="AA72" i="8"/>
  <c r="AC72" i="8"/>
  <c r="AE72" i="8"/>
  <c r="D75" i="8"/>
  <c r="F75" i="8"/>
  <c r="H75" i="8"/>
  <c r="J75" i="8"/>
  <c r="L75" i="8"/>
  <c r="N75" i="8"/>
  <c r="P75" i="8"/>
  <c r="R75" i="8"/>
  <c r="T75" i="8"/>
  <c r="V75" i="8"/>
  <c r="Z75" i="8"/>
  <c r="AB75" i="8"/>
  <c r="AD75" i="8"/>
  <c r="C6" i="66"/>
  <c r="F6" i="66"/>
  <c r="W30" i="42"/>
  <c r="B11" i="66"/>
  <c r="C11" i="42"/>
  <c r="C13" i="42"/>
  <c r="C15" i="42"/>
  <c r="C17" i="42"/>
  <c r="C19" i="42"/>
  <c r="C21" i="42"/>
  <c r="C23" i="42"/>
  <c r="C25" i="42"/>
  <c r="C27" i="42"/>
  <c r="C30" i="42"/>
  <c r="C11" i="66"/>
  <c r="C46" i="42"/>
  <c r="C48" i="42"/>
  <c r="C37" i="43"/>
  <c r="C42" i="66"/>
  <c r="B10" i="21"/>
  <c r="C34" i="42"/>
  <c r="C36" i="42"/>
  <c r="B10" i="94"/>
  <c r="C38" i="42"/>
  <c r="C40" i="42"/>
  <c r="B7" i="61"/>
  <c r="M7" i="45"/>
  <c r="H8" i="61"/>
  <c r="J8" i="61"/>
  <c r="N8" i="61"/>
  <c r="T8" i="61"/>
  <c r="R8" i="61"/>
  <c r="V8" i="61"/>
  <c r="X8" i="61"/>
  <c r="Z8" i="61"/>
  <c r="AB8" i="61"/>
  <c r="B8" i="61"/>
  <c r="M8" i="45"/>
  <c r="B9" i="61"/>
  <c r="M9" i="45"/>
  <c r="M10" i="45"/>
  <c r="C18" i="43"/>
  <c r="C33" i="43"/>
  <c r="C30" i="66"/>
  <c r="C55" i="42"/>
  <c r="C34" i="66"/>
  <c r="C38" i="66"/>
  <c r="B7" i="59"/>
  <c r="B7" i="45"/>
  <c r="L8" i="59"/>
  <c r="N8" i="59"/>
  <c r="B8" i="59"/>
  <c r="B8" i="45"/>
  <c r="L9" i="59"/>
  <c r="N9" i="59"/>
  <c r="B9" i="59"/>
  <c r="B9" i="45"/>
  <c r="L10" i="59"/>
  <c r="N10" i="59"/>
  <c r="B10" i="59"/>
  <c r="B10" i="45"/>
  <c r="L11" i="59"/>
  <c r="N11" i="59"/>
  <c r="B11" i="59"/>
  <c r="B11" i="45"/>
  <c r="L12" i="59"/>
  <c r="N12" i="59"/>
  <c r="B12" i="59"/>
  <c r="B12" i="45"/>
  <c r="B13" i="45"/>
  <c r="C12" i="43"/>
  <c r="B7" i="60"/>
  <c r="F7" i="45"/>
  <c r="R8" i="60"/>
  <c r="B8" i="60"/>
  <c r="F8" i="45"/>
  <c r="R9" i="60"/>
  <c r="B9" i="60"/>
  <c r="F9" i="45"/>
  <c r="R10" i="60"/>
  <c r="B10" i="60"/>
  <c r="F10" i="45"/>
  <c r="R11" i="60"/>
  <c r="B11" i="60"/>
  <c r="F11" i="45"/>
  <c r="R12" i="60"/>
  <c r="B12" i="60"/>
  <c r="F12" i="45"/>
  <c r="F13" i="45"/>
  <c r="C14" i="43"/>
  <c r="C13" i="66"/>
  <c r="C27" i="43"/>
  <c r="B7" i="65"/>
  <c r="B7" i="77"/>
  <c r="D8" i="65"/>
  <c r="F8" i="65"/>
  <c r="H8" i="65"/>
  <c r="J8" i="65"/>
  <c r="L8" i="65"/>
  <c r="N8" i="65"/>
  <c r="T8" i="65"/>
  <c r="V8" i="65"/>
  <c r="B8" i="65"/>
  <c r="B8" i="77"/>
  <c r="D9" i="65"/>
  <c r="F9" i="65"/>
  <c r="H9" i="65"/>
  <c r="J9" i="65"/>
  <c r="L9" i="65"/>
  <c r="N9" i="65"/>
  <c r="T9" i="65"/>
  <c r="V9" i="65"/>
  <c r="B9" i="65"/>
  <c r="B9" i="77"/>
  <c r="D10" i="65"/>
  <c r="F10" i="65"/>
  <c r="H10" i="65"/>
  <c r="J10" i="65"/>
  <c r="L10" i="65"/>
  <c r="N10" i="65"/>
  <c r="T10" i="65"/>
  <c r="V10" i="65"/>
  <c r="B10" i="65"/>
  <c r="B10" i="77"/>
  <c r="D11" i="65"/>
  <c r="F11" i="65"/>
  <c r="H11" i="65"/>
  <c r="J11" i="65"/>
  <c r="L11" i="65"/>
  <c r="N11" i="65"/>
  <c r="T11" i="65"/>
  <c r="V11" i="65"/>
  <c r="B11" i="65"/>
  <c r="B11" i="77"/>
  <c r="D12" i="65"/>
  <c r="F12" i="65"/>
  <c r="H12" i="65"/>
  <c r="J12" i="65"/>
  <c r="L12" i="65"/>
  <c r="N12" i="65"/>
  <c r="T12" i="65"/>
  <c r="V12" i="65"/>
  <c r="B12" i="65"/>
  <c r="B12" i="77"/>
  <c r="B13" i="77"/>
  <c r="C46" i="43"/>
  <c r="C15" i="66"/>
  <c r="C17" i="66"/>
  <c r="C45" i="66"/>
  <c r="D11" i="66"/>
  <c r="B13" i="66"/>
  <c r="D13" i="66"/>
  <c r="B15" i="66"/>
  <c r="D15" i="66"/>
  <c r="B17" i="66"/>
  <c r="D17" i="66"/>
  <c r="E17" i="66"/>
  <c r="B22" i="66"/>
  <c r="C44" i="42"/>
  <c r="C22" i="66"/>
  <c r="D22" i="66"/>
  <c r="D24" i="66"/>
  <c r="D26" i="66"/>
  <c r="B28" i="66"/>
  <c r="D28" i="66"/>
  <c r="E28" i="66"/>
  <c r="W40" i="42"/>
  <c r="B30" i="66"/>
  <c r="D30" i="66"/>
  <c r="B34" i="66"/>
  <c r="D34" i="66"/>
  <c r="B38" i="66"/>
  <c r="D38" i="66"/>
  <c r="E38" i="66"/>
  <c r="B40" i="66"/>
  <c r="C58" i="43"/>
  <c r="C40" i="66"/>
  <c r="D40" i="66"/>
  <c r="B42" i="66"/>
  <c r="D42" i="66"/>
  <c r="B45" i="66"/>
  <c r="D45" i="66"/>
  <c r="E45" i="66"/>
  <c r="G45" i="66"/>
  <c r="B15" i="55"/>
  <c r="B17" i="55"/>
  <c r="C8" i="55"/>
  <c r="D15" i="55"/>
  <c r="D17" i="55"/>
  <c r="E8" i="55"/>
  <c r="F15" i="55"/>
  <c r="F17" i="55"/>
  <c r="G8" i="55"/>
  <c r="C9" i="55"/>
  <c r="E9" i="55"/>
  <c r="G9" i="55"/>
  <c r="C10" i="55"/>
  <c r="E10" i="55"/>
  <c r="G10" i="55"/>
  <c r="C11" i="55"/>
  <c r="E11" i="55"/>
  <c r="G11" i="55"/>
  <c r="C12" i="55"/>
  <c r="E12" i="55"/>
  <c r="G12" i="55"/>
  <c r="C13" i="55"/>
  <c r="E13" i="55"/>
  <c r="G13" i="55"/>
  <c r="C14" i="55"/>
  <c r="E14" i="55"/>
  <c r="G14" i="55"/>
  <c r="C15" i="55"/>
  <c r="E15" i="55"/>
  <c r="G15" i="55"/>
  <c r="C16" i="55"/>
  <c r="E16" i="55"/>
  <c r="G16" i="55"/>
  <c r="C17" i="55"/>
  <c r="E17" i="55"/>
  <c r="G17" i="55"/>
  <c r="B20" i="55"/>
  <c r="D20" i="55"/>
  <c r="F20" i="55"/>
  <c r="B33" i="55"/>
  <c r="C25" i="55"/>
  <c r="D33" i="55"/>
  <c r="E25" i="55"/>
  <c r="F33" i="55"/>
  <c r="G25" i="55"/>
  <c r="C26" i="55"/>
  <c r="E26" i="55"/>
  <c r="G26" i="55"/>
  <c r="C27" i="55"/>
  <c r="E27" i="55"/>
  <c r="G27" i="55"/>
  <c r="C28" i="55"/>
  <c r="E28" i="55"/>
  <c r="G28" i="55"/>
  <c r="C29" i="55"/>
  <c r="E29" i="55"/>
  <c r="G29" i="55"/>
  <c r="C30" i="55"/>
  <c r="E30" i="55"/>
  <c r="G30" i="55"/>
  <c r="C31" i="55"/>
  <c r="E31" i="55"/>
  <c r="G31" i="55"/>
  <c r="C32" i="55"/>
  <c r="E32" i="55"/>
  <c r="G32" i="55"/>
  <c r="C33" i="55"/>
  <c r="E33" i="55"/>
  <c r="G33" i="55"/>
  <c r="T1" i="10"/>
  <c r="C7" i="10"/>
  <c r="E7" i="10"/>
  <c r="G7" i="10"/>
  <c r="I7" i="10"/>
  <c r="K7" i="10"/>
  <c r="M7" i="10"/>
  <c r="O7" i="10"/>
  <c r="Q7" i="10"/>
  <c r="S7" i="10"/>
  <c r="U7" i="10"/>
  <c r="W7" i="10"/>
  <c r="Y7" i="10"/>
  <c r="C8" i="10"/>
  <c r="E8" i="10"/>
  <c r="G8" i="10"/>
  <c r="I8" i="10"/>
  <c r="K8" i="10"/>
  <c r="M8" i="10"/>
  <c r="O8" i="10"/>
  <c r="Q8" i="10"/>
  <c r="S8" i="10"/>
  <c r="U8" i="10"/>
  <c r="W8" i="10"/>
  <c r="Y8" i="10"/>
  <c r="C9" i="10"/>
  <c r="E9" i="10"/>
  <c r="G9" i="10"/>
  <c r="I9" i="10"/>
  <c r="K9" i="10"/>
  <c r="M9" i="10"/>
  <c r="O9" i="10"/>
  <c r="Q9" i="10"/>
  <c r="S9" i="10"/>
  <c r="U9" i="10"/>
  <c r="W9" i="10"/>
  <c r="Y9" i="10"/>
  <c r="C10" i="10"/>
  <c r="E10" i="10"/>
  <c r="G10" i="10"/>
  <c r="I10" i="10"/>
  <c r="K10" i="10"/>
  <c r="M10" i="10"/>
  <c r="O10" i="10"/>
  <c r="Q10" i="10"/>
  <c r="S10" i="10"/>
  <c r="U10" i="10"/>
  <c r="W10" i="10"/>
  <c r="Y10" i="10"/>
  <c r="C11" i="10"/>
  <c r="E11" i="10"/>
  <c r="G11" i="10"/>
  <c r="I11" i="10"/>
  <c r="K11" i="10"/>
  <c r="M11" i="10"/>
  <c r="O11" i="10"/>
  <c r="Q11" i="10"/>
  <c r="S11" i="10"/>
  <c r="U11" i="10"/>
  <c r="W11" i="10"/>
  <c r="Y11" i="10"/>
  <c r="C12" i="10"/>
  <c r="E12" i="10"/>
  <c r="G12" i="10"/>
  <c r="I12" i="10"/>
  <c r="K12" i="10"/>
  <c r="M12" i="10"/>
  <c r="O12" i="10"/>
  <c r="Q12" i="10"/>
  <c r="S12" i="10"/>
  <c r="U12" i="10"/>
  <c r="W12" i="10"/>
  <c r="Y12" i="10"/>
  <c r="B21" i="10"/>
  <c r="B26" i="10"/>
  <c r="B31" i="10"/>
  <c r="B62" i="10"/>
  <c r="B65" i="10"/>
  <c r="B54" i="10"/>
  <c r="B50" i="10"/>
  <c r="B34" i="10"/>
  <c r="B41" i="10"/>
  <c r="B47" i="10"/>
  <c r="B70" i="10"/>
  <c r="B72" i="10"/>
  <c r="C14" i="10"/>
  <c r="E14" i="10"/>
  <c r="G14" i="10"/>
  <c r="I14" i="10"/>
  <c r="K14" i="10"/>
  <c r="M14" i="10"/>
  <c r="O14" i="10"/>
  <c r="Q14" i="10"/>
  <c r="S14" i="10"/>
  <c r="U14" i="10"/>
  <c r="W14" i="10"/>
  <c r="Y14" i="10"/>
  <c r="C15" i="10"/>
  <c r="E15" i="10"/>
  <c r="G15" i="10"/>
  <c r="I15" i="10"/>
  <c r="K15" i="10"/>
  <c r="M15" i="10"/>
  <c r="O15" i="10"/>
  <c r="Q15" i="10"/>
  <c r="S15" i="10"/>
  <c r="U15" i="10"/>
  <c r="W15" i="10"/>
  <c r="Y15" i="10"/>
  <c r="C16" i="10"/>
  <c r="E16" i="10"/>
  <c r="G16" i="10"/>
  <c r="I16" i="10"/>
  <c r="K16" i="10"/>
  <c r="M16" i="10"/>
  <c r="O16" i="10"/>
  <c r="Q16" i="10"/>
  <c r="S16" i="10"/>
  <c r="U16" i="10"/>
  <c r="W16" i="10"/>
  <c r="Y16" i="10"/>
  <c r="C17" i="10"/>
  <c r="E17" i="10"/>
  <c r="G17" i="10"/>
  <c r="I17" i="10"/>
  <c r="K17" i="10"/>
  <c r="M17" i="10"/>
  <c r="O17" i="10"/>
  <c r="Q17" i="10"/>
  <c r="S17" i="10"/>
  <c r="U17" i="10"/>
  <c r="W17" i="10"/>
  <c r="Y17" i="10"/>
  <c r="C18" i="10"/>
  <c r="E18" i="10"/>
  <c r="G18" i="10"/>
  <c r="I18" i="10"/>
  <c r="K18" i="10"/>
  <c r="M18" i="10"/>
  <c r="O18" i="10"/>
  <c r="Q18" i="10"/>
  <c r="S18" i="10"/>
  <c r="U18" i="10"/>
  <c r="W18" i="10"/>
  <c r="Y18" i="10"/>
  <c r="C19" i="10"/>
  <c r="E19" i="10"/>
  <c r="G19" i="10"/>
  <c r="I19" i="10"/>
  <c r="K19" i="10"/>
  <c r="M19" i="10"/>
  <c r="O19" i="10"/>
  <c r="Q19" i="10"/>
  <c r="S19" i="10"/>
  <c r="U19" i="10"/>
  <c r="W19" i="10"/>
  <c r="Y19" i="10"/>
  <c r="C20" i="10"/>
  <c r="E20" i="10"/>
  <c r="G20" i="10"/>
  <c r="I20" i="10"/>
  <c r="K20" i="10"/>
  <c r="M20" i="10"/>
  <c r="O20" i="10"/>
  <c r="Q20" i="10"/>
  <c r="S20" i="10"/>
  <c r="U20" i="10"/>
  <c r="W20" i="10"/>
  <c r="Y20" i="10"/>
  <c r="C21" i="10"/>
  <c r="E21" i="10"/>
  <c r="G21" i="10"/>
  <c r="I21" i="10"/>
  <c r="K21" i="10"/>
  <c r="M21" i="10"/>
  <c r="O21" i="10"/>
  <c r="Q21" i="10"/>
  <c r="S21" i="10"/>
  <c r="U21" i="10"/>
  <c r="W21" i="10"/>
  <c r="Y21" i="10"/>
  <c r="C22" i="10"/>
  <c r="E22" i="10"/>
  <c r="G22" i="10"/>
  <c r="I22" i="10"/>
  <c r="K22" i="10"/>
  <c r="M22" i="10"/>
  <c r="O22" i="10"/>
  <c r="Q22" i="10"/>
  <c r="S22" i="10"/>
  <c r="U22" i="10"/>
  <c r="W22" i="10"/>
  <c r="Y22" i="10"/>
  <c r="C23" i="10"/>
  <c r="E23" i="10"/>
  <c r="G23" i="10"/>
  <c r="I23" i="10"/>
  <c r="K23" i="10"/>
  <c r="M23" i="10"/>
  <c r="O23" i="10"/>
  <c r="Q23" i="10"/>
  <c r="S23" i="10"/>
  <c r="U23" i="10"/>
  <c r="W23" i="10"/>
  <c r="Y23" i="10"/>
  <c r="C24" i="10"/>
  <c r="E24" i="10"/>
  <c r="G24" i="10"/>
  <c r="I24" i="10"/>
  <c r="K24" i="10"/>
  <c r="M24" i="10"/>
  <c r="O24" i="10"/>
  <c r="Q24" i="10"/>
  <c r="S24" i="10"/>
  <c r="U24" i="10"/>
  <c r="W24" i="10"/>
  <c r="Y24" i="10"/>
  <c r="C25" i="10"/>
  <c r="E25" i="10"/>
  <c r="G25" i="10"/>
  <c r="I25" i="10"/>
  <c r="K25" i="10"/>
  <c r="M25" i="10"/>
  <c r="O25" i="10"/>
  <c r="Q25" i="10"/>
  <c r="S25" i="10"/>
  <c r="U25" i="10"/>
  <c r="W25" i="10"/>
  <c r="Y25" i="10"/>
  <c r="C26" i="10"/>
  <c r="E26" i="10"/>
  <c r="G26" i="10"/>
  <c r="I26" i="10"/>
  <c r="K26" i="10"/>
  <c r="M26" i="10"/>
  <c r="O26" i="10"/>
  <c r="Q26" i="10"/>
  <c r="S26" i="10"/>
  <c r="U26" i="10"/>
  <c r="W26" i="10"/>
  <c r="Y26" i="10"/>
  <c r="C27" i="10"/>
  <c r="E27" i="10"/>
  <c r="G27" i="10"/>
  <c r="I27" i="10"/>
  <c r="K27" i="10"/>
  <c r="M27" i="10"/>
  <c r="O27" i="10"/>
  <c r="Q27" i="10"/>
  <c r="S27" i="10"/>
  <c r="U27" i="10"/>
  <c r="W27" i="10"/>
  <c r="Y27" i="10"/>
  <c r="C28" i="10"/>
  <c r="E28" i="10"/>
  <c r="G28" i="10"/>
  <c r="I28" i="10"/>
  <c r="K28" i="10"/>
  <c r="M28" i="10"/>
  <c r="O28" i="10"/>
  <c r="Q28" i="10"/>
  <c r="S28" i="10"/>
  <c r="U28" i="10"/>
  <c r="W28" i="10"/>
  <c r="Y28" i="10"/>
  <c r="C29" i="10"/>
  <c r="E29" i="10"/>
  <c r="G29" i="10"/>
  <c r="I29" i="10"/>
  <c r="K29" i="10"/>
  <c r="M29" i="10"/>
  <c r="O29" i="10"/>
  <c r="Q29" i="10"/>
  <c r="S29" i="10"/>
  <c r="U29" i="10"/>
  <c r="W29" i="10"/>
  <c r="Y29" i="10"/>
  <c r="C30" i="10"/>
  <c r="E30" i="10"/>
  <c r="G30" i="10"/>
  <c r="I30" i="10"/>
  <c r="K30" i="10"/>
  <c r="M30" i="10"/>
  <c r="O30" i="10"/>
  <c r="Q30" i="10"/>
  <c r="S30" i="10"/>
  <c r="U30" i="10"/>
  <c r="W30" i="10"/>
  <c r="Y30" i="10"/>
  <c r="C31" i="10"/>
  <c r="E31" i="10"/>
  <c r="G31" i="10"/>
  <c r="I31" i="10"/>
  <c r="K31" i="10"/>
  <c r="M31" i="10"/>
  <c r="O31" i="10"/>
  <c r="Q31" i="10"/>
  <c r="S31" i="10"/>
  <c r="U31" i="10"/>
  <c r="W31" i="10"/>
  <c r="Y31" i="10"/>
  <c r="C32" i="10"/>
  <c r="E32" i="10"/>
  <c r="G32" i="10"/>
  <c r="I32" i="10"/>
  <c r="K32" i="10"/>
  <c r="M32" i="10"/>
  <c r="O32" i="10"/>
  <c r="Q32" i="10"/>
  <c r="S32" i="10"/>
  <c r="U32" i="10"/>
  <c r="W32" i="10"/>
  <c r="Y32" i="10"/>
  <c r="C33" i="10"/>
  <c r="E33" i="10"/>
  <c r="G33" i="10"/>
  <c r="I33" i="10"/>
  <c r="K33" i="10"/>
  <c r="M33" i="10"/>
  <c r="O33" i="10"/>
  <c r="Q33" i="10"/>
  <c r="S33" i="10"/>
  <c r="U33" i="10"/>
  <c r="W33" i="10"/>
  <c r="Y33" i="10"/>
  <c r="C34" i="10"/>
  <c r="E34" i="10"/>
  <c r="G34" i="10"/>
  <c r="I34" i="10"/>
  <c r="K34" i="10"/>
  <c r="M34" i="10"/>
  <c r="O34" i="10"/>
  <c r="Q34" i="10"/>
  <c r="S34" i="10"/>
  <c r="U34" i="10"/>
  <c r="W34" i="10"/>
  <c r="Y34" i="10"/>
  <c r="C35" i="10"/>
  <c r="E35" i="10"/>
  <c r="G35" i="10"/>
  <c r="I35" i="10"/>
  <c r="K35" i="10"/>
  <c r="M35" i="10"/>
  <c r="O35" i="10"/>
  <c r="Q35" i="10"/>
  <c r="S35" i="10"/>
  <c r="U35" i="10"/>
  <c r="W35" i="10"/>
  <c r="Y35" i="10"/>
  <c r="C36" i="10"/>
  <c r="E36" i="10"/>
  <c r="G36" i="10"/>
  <c r="I36" i="10"/>
  <c r="K36" i="10"/>
  <c r="M36" i="10"/>
  <c r="O36" i="10"/>
  <c r="Q36" i="10"/>
  <c r="S36" i="10"/>
  <c r="U36" i="10"/>
  <c r="W36" i="10"/>
  <c r="Y36" i="10"/>
  <c r="C37" i="10"/>
  <c r="E37" i="10"/>
  <c r="G37" i="10"/>
  <c r="I37" i="10"/>
  <c r="K37" i="10"/>
  <c r="M37" i="10"/>
  <c r="O37" i="10"/>
  <c r="Q37" i="10"/>
  <c r="S37" i="10"/>
  <c r="U37" i="10"/>
  <c r="W37" i="10"/>
  <c r="Y37" i="10"/>
  <c r="C38" i="10"/>
  <c r="E38" i="10"/>
  <c r="G38" i="10"/>
  <c r="I38" i="10"/>
  <c r="K38" i="10"/>
  <c r="M38" i="10"/>
  <c r="O38" i="10"/>
  <c r="Q38" i="10"/>
  <c r="S38" i="10"/>
  <c r="U38" i="10"/>
  <c r="W38" i="10"/>
  <c r="Y38" i="10"/>
  <c r="C39" i="10"/>
  <c r="E39" i="10"/>
  <c r="G39" i="10"/>
  <c r="I39" i="10"/>
  <c r="K39" i="10"/>
  <c r="M39" i="10"/>
  <c r="O39" i="10"/>
  <c r="Q39" i="10"/>
  <c r="S39" i="10"/>
  <c r="U39" i="10"/>
  <c r="W39" i="10"/>
  <c r="Y39" i="10"/>
  <c r="C40" i="10"/>
  <c r="E40" i="10"/>
  <c r="G40" i="10"/>
  <c r="I40" i="10"/>
  <c r="K40" i="10"/>
  <c r="M40" i="10"/>
  <c r="O40" i="10"/>
  <c r="Q40" i="10"/>
  <c r="S40" i="10"/>
  <c r="U40" i="10"/>
  <c r="W40" i="10"/>
  <c r="Y40" i="10"/>
  <c r="C41" i="10"/>
  <c r="E41" i="10"/>
  <c r="G41" i="10"/>
  <c r="I41" i="10"/>
  <c r="K41" i="10"/>
  <c r="M41" i="10"/>
  <c r="O41" i="10"/>
  <c r="Q41" i="10"/>
  <c r="S41" i="10"/>
  <c r="U41" i="10"/>
  <c r="W41" i="10"/>
  <c r="Y41" i="10"/>
  <c r="C42" i="10"/>
  <c r="E42" i="10"/>
  <c r="G42" i="10"/>
  <c r="I42" i="10"/>
  <c r="K42" i="10"/>
  <c r="M42" i="10"/>
  <c r="O42" i="10"/>
  <c r="Q42" i="10"/>
  <c r="S42" i="10"/>
  <c r="U42" i="10"/>
  <c r="W42" i="10"/>
  <c r="Y42" i="10"/>
  <c r="C43" i="10"/>
  <c r="E43" i="10"/>
  <c r="G43" i="10"/>
  <c r="I43" i="10"/>
  <c r="K43" i="10"/>
  <c r="M43" i="10"/>
  <c r="O43" i="10"/>
  <c r="Q43" i="10"/>
  <c r="S43" i="10"/>
  <c r="U43" i="10"/>
  <c r="W43" i="10"/>
  <c r="Y43" i="10"/>
  <c r="C44" i="10"/>
  <c r="E44" i="10"/>
  <c r="G44" i="10"/>
  <c r="I44" i="10"/>
  <c r="K44" i="10"/>
  <c r="M44" i="10"/>
  <c r="O44" i="10"/>
  <c r="Q44" i="10"/>
  <c r="S44" i="10"/>
  <c r="U44" i="10"/>
  <c r="W44" i="10"/>
  <c r="Y44" i="10"/>
  <c r="C45" i="10"/>
  <c r="E45" i="10"/>
  <c r="G45" i="10"/>
  <c r="I45" i="10"/>
  <c r="K45" i="10"/>
  <c r="M45" i="10"/>
  <c r="O45" i="10"/>
  <c r="Q45" i="10"/>
  <c r="S45" i="10"/>
  <c r="U45" i="10"/>
  <c r="W45" i="10"/>
  <c r="Y45" i="10"/>
  <c r="C46" i="10"/>
  <c r="E46" i="10"/>
  <c r="G46" i="10"/>
  <c r="I46" i="10"/>
  <c r="K46" i="10"/>
  <c r="M46" i="10"/>
  <c r="O46" i="10"/>
  <c r="Q46" i="10"/>
  <c r="S46" i="10"/>
  <c r="U46" i="10"/>
  <c r="W46" i="10"/>
  <c r="Y46" i="10"/>
  <c r="C47" i="10"/>
  <c r="E47" i="10"/>
  <c r="G47" i="10"/>
  <c r="I47" i="10"/>
  <c r="K47" i="10"/>
  <c r="M47" i="10"/>
  <c r="O47" i="10"/>
  <c r="Q47" i="10"/>
  <c r="S47" i="10"/>
  <c r="U47" i="10"/>
  <c r="W47" i="10"/>
  <c r="Y47" i="10"/>
  <c r="C48" i="10"/>
  <c r="E48" i="10"/>
  <c r="G48" i="10"/>
  <c r="I48" i="10"/>
  <c r="K48" i="10"/>
  <c r="M48" i="10"/>
  <c r="O48" i="10"/>
  <c r="Q48" i="10"/>
  <c r="S48" i="10"/>
  <c r="U48" i="10"/>
  <c r="W48" i="10"/>
  <c r="Y48" i="10"/>
  <c r="C49" i="10"/>
  <c r="E49" i="10"/>
  <c r="G49" i="10"/>
  <c r="I49" i="10"/>
  <c r="K49" i="10"/>
  <c r="M49" i="10"/>
  <c r="O49" i="10"/>
  <c r="Q49" i="10"/>
  <c r="S49" i="10"/>
  <c r="U49" i="10"/>
  <c r="W49" i="10"/>
  <c r="Y49" i="10"/>
  <c r="C50" i="10"/>
  <c r="E50" i="10"/>
  <c r="G50" i="10"/>
  <c r="I50" i="10"/>
  <c r="K50" i="10"/>
  <c r="M50" i="10"/>
  <c r="O50" i="10"/>
  <c r="Q50" i="10"/>
  <c r="S50" i="10"/>
  <c r="U50" i="10"/>
  <c r="W50" i="10"/>
  <c r="Y50" i="10"/>
  <c r="C51" i="10"/>
  <c r="E51" i="10"/>
  <c r="G51" i="10"/>
  <c r="I51" i="10"/>
  <c r="K51" i="10"/>
  <c r="M51" i="10"/>
  <c r="O51" i="10"/>
  <c r="Q51" i="10"/>
  <c r="S51" i="10"/>
  <c r="U51" i="10"/>
  <c r="W51" i="10"/>
  <c r="Y51" i="10"/>
  <c r="C52" i="10"/>
  <c r="E52" i="10"/>
  <c r="G52" i="10"/>
  <c r="I52" i="10"/>
  <c r="K52" i="10"/>
  <c r="M52" i="10"/>
  <c r="O52" i="10"/>
  <c r="Q52" i="10"/>
  <c r="S52" i="10"/>
  <c r="U52" i="10"/>
  <c r="W52" i="10"/>
  <c r="Y52" i="10"/>
  <c r="C53" i="10"/>
  <c r="E53" i="10"/>
  <c r="G53" i="10"/>
  <c r="I53" i="10"/>
  <c r="K53" i="10"/>
  <c r="M53" i="10"/>
  <c r="O53" i="10"/>
  <c r="Q53" i="10"/>
  <c r="S53" i="10"/>
  <c r="U53" i="10"/>
  <c r="W53" i="10"/>
  <c r="Y53" i="10"/>
  <c r="C54" i="10"/>
  <c r="E54" i="10"/>
  <c r="G54" i="10"/>
  <c r="I54" i="10"/>
  <c r="K54" i="10"/>
  <c r="M54" i="10"/>
  <c r="O54" i="10"/>
  <c r="Q54" i="10"/>
  <c r="S54" i="10"/>
  <c r="U54" i="10"/>
  <c r="W54" i="10"/>
  <c r="Y54" i="10"/>
  <c r="C55" i="10"/>
  <c r="E55" i="10"/>
  <c r="G55" i="10"/>
  <c r="I55" i="10"/>
  <c r="K55" i="10"/>
  <c r="M55" i="10"/>
  <c r="O55" i="10"/>
  <c r="Q55" i="10"/>
  <c r="S55" i="10"/>
  <c r="U55" i="10"/>
  <c r="W55" i="10"/>
  <c r="Y55" i="10"/>
  <c r="C56" i="10"/>
  <c r="E56" i="10"/>
  <c r="G56" i="10"/>
  <c r="I56" i="10"/>
  <c r="K56" i="10"/>
  <c r="M56" i="10"/>
  <c r="O56" i="10"/>
  <c r="Q56" i="10"/>
  <c r="S56" i="10"/>
  <c r="U56" i="10"/>
  <c r="W56" i="10"/>
  <c r="Y56" i="10"/>
  <c r="C57" i="10"/>
  <c r="E57" i="10"/>
  <c r="G57" i="10"/>
  <c r="I57" i="10"/>
  <c r="K57" i="10"/>
  <c r="M57" i="10"/>
  <c r="O57" i="10"/>
  <c r="Q57" i="10"/>
  <c r="S57" i="10"/>
  <c r="U57" i="10"/>
  <c r="W57" i="10"/>
  <c r="Y57" i="10"/>
  <c r="C58" i="10"/>
  <c r="E58" i="10"/>
  <c r="G58" i="10"/>
  <c r="I58" i="10"/>
  <c r="K58" i="10"/>
  <c r="M58" i="10"/>
  <c r="O58" i="10"/>
  <c r="Q58" i="10"/>
  <c r="S58" i="10"/>
  <c r="U58" i="10"/>
  <c r="W58" i="10"/>
  <c r="Y58" i="10"/>
  <c r="C59" i="10"/>
  <c r="E59" i="10"/>
  <c r="G59" i="10"/>
  <c r="I59" i="10"/>
  <c r="K59" i="10"/>
  <c r="M59" i="10"/>
  <c r="O59" i="10"/>
  <c r="Q59" i="10"/>
  <c r="S59" i="10"/>
  <c r="U59" i="10"/>
  <c r="W59" i="10"/>
  <c r="Y59" i="10"/>
  <c r="C60" i="10"/>
  <c r="E60" i="10"/>
  <c r="G60" i="10"/>
  <c r="I60" i="10"/>
  <c r="K60" i="10"/>
  <c r="M60" i="10"/>
  <c r="O60" i="10"/>
  <c r="Q60" i="10"/>
  <c r="S60" i="10"/>
  <c r="U60" i="10"/>
  <c r="W60" i="10"/>
  <c r="Y60" i="10"/>
  <c r="C61" i="10"/>
  <c r="E61" i="10"/>
  <c r="G61" i="10"/>
  <c r="I61" i="10"/>
  <c r="K61" i="10"/>
  <c r="M61" i="10"/>
  <c r="O61" i="10"/>
  <c r="Q61" i="10"/>
  <c r="S61" i="10"/>
  <c r="U61" i="10"/>
  <c r="W61" i="10"/>
  <c r="Y61" i="10"/>
  <c r="C62" i="10"/>
  <c r="E62" i="10"/>
  <c r="G62" i="10"/>
  <c r="I62" i="10"/>
  <c r="K62" i="10"/>
  <c r="M62" i="10"/>
  <c r="O62" i="10"/>
  <c r="Q62" i="10"/>
  <c r="S62" i="10"/>
  <c r="U62" i="10"/>
  <c r="W62" i="10"/>
  <c r="Y62" i="10"/>
  <c r="C63" i="10"/>
  <c r="E63" i="10"/>
  <c r="G63" i="10"/>
  <c r="I63" i="10"/>
  <c r="K63" i="10"/>
  <c r="M63" i="10"/>
  <c r="O63" i="10"/>
  <c r="Q63" i="10"/>
  <c r="S63" i="10"/>
  <c r="U63" i="10"/>
  <c r="W63" i="10"/>
  <c r="Y63" i="10"/>
  <c r="C64" i="10"/>
  <c r="E64" i="10"/>
  <c r="G64" i="10"/>
  <c r="I64" i="10"/>
  <c r="K64" i="10"/>
  <c r="M64" i="10"/>
  <c r="O64" i="10"/>
  <c r="Q64" i="10"/>
  <c r="S64" i="10"/>
  <c r="U64" i="10"/>
  <c r="W64" i="10"/>
  <c r="Y64" i="10"/>
  <c r="C65" i="10"/>
  <c r="E65" i="10"/>
  <c r="G65" i="10"/>
  <c r="I65" i="10"/>
  <c r="K65" i="10"/>
  <c r="M65" i="10"/>
  <c r="O65" i="10"/>
  <c r="Q65" i="10"/>
  <c r="S65" i="10"/>
  <c r="U65" i="10"/>
  <c r="W65" i="10"/>
  <c r="Y65" i="10"/>
  <c r="C66" i="10"/>
  <c r="E66" i="10"/>
  <c r="G66" i="10"/>
  <c r="I66" i="10"/>
  <c r="K66" i="10"/>
  <c r="M66" i="10"/>
  <c r="O66" i="10"/>
  <c r="Q66" i="10"/>
  <c r="S66" i="10"/>
  <c r="U66" i="10"/>
  <c r="W66" i="10"/>
  <c r="Y66" i="10"/>
  <c r="C67" i="10"/>
  <c r="E67" i="10"/>
  <c r="G67" i="10"/>
  <c r="I67" i="10"/>
  <c r="K67" i="10"/>
  <c r="M67" i="10"/>
  <c r="O67" i="10"/>
  <c r="Q67" i="10"/>
  <c r="S67" i="10"/>
  <c r="U67" i="10"/>
  <c r="W67" i="10"/>
  <c r="Y67" i="10"/>
  <c r="C68" i="10"/>
  <c r="E68" i="10"/>
  <c r="G68" i="10"/>
  <c r="I68" i="10"/>
  <c r="K68" i="10"/>
  <c r="M68" i="10"/>
  <c r="O68" i="10"/>
  <c r="Q68" i="10"/>
  <c r="S68" i="10"/>
  <c r="U68" i="10"/>
  <c r="W68" i="10"/>
  <c r="Y68" i="10"/>
  <c r="C69" i="10"/>
  <c r="E69" i="10"/>
  <c r="G69" i="10"/>
  <c r="I69" i="10"/>
  <c r="K69" i="10"/>
  <c r="M69" i="10"/>
  <c r="O69" i="10"/>
  <c r="Q69" i="10"/>
  <c r="S69" i="10"/>
  <c r="T75" i="10"/>
  <c r="U69" i="10"/>
  <c r="W69" i="10"/>
  <c r="Y69" i="10"/>
  <c r="C70" i="10"/>
  <c r="E70" i="10"/>
  <c r="G70" i="10"/>
  <c r="I70" i="10"/>
  <c r="K70" i="10"/>
  <c r="M70" i="10"/>
  <c r="O70" i="10"/>
  <c r="Q70" i="10"/>
  <c r="S70" i="10"/>
  <c r="U70" i="10"/>
  <c r="W70" i="10"/>
  <c r="Y70" i="10"/>
  <c r="C71" i="10"/>
  <c r="E71" i="10"/>
  <c r="G71" i="10"/>
  <c r="I71" i="10"/>
  <c r="K71" i="10"/>
  <c r="M71" i="10"/>
  <c r="O71" i="10"/>
  <c r="Q71" i="10"/>
  <c r="S71" i="10"/>
  <c r="U71" i="10"/>
  <c r="W71" i="10"/>
  <c r="Y71" i="10"/>
  <c r="C72" i="10"/>
  <c r="E72" i="10"/>
  <c r="G72" i="10"/>
  <c r="I72" i="10"/>
  <c r="K72" i="10"/>
  <c r="M72" i="10"/>
  <c r="O72" i="10"/>
  <c r="Q72" i="10"/>
  <c r="S72" i="10"/>
  <c r="U72" i="10"/>
  <c r="W72" i="10"/>
  <c r="Y72" i="10"/>
  <c r="D75" i="10"/>
  <c r="F75" i="10"/>
  <c r="H75" i="10"/>
  <c r="J75" i="10"/>
  <c r="L75" i="10"/>
  <c r="N75" i="10"/>
  <c r="P75" i="10"/>
  <c r="R75" i="10"/>
  <c r="V75" i="10"/>
  <c r="X75" i="10"/>
  <c r="R78" i="10"/>
  <c r="C7" i="15"/>
  <c r="E7" i="15"/>
  <c r="G7" i="15"/>
  <c r="I7" i="15"/>
  <c r="K7" i="15"/>
  <c r="M7" i="15"/>
  <c r="O7" i="15"/>
  <c r="Q7" i="15"/>
  <c r="S7" i="15"/>
  <c r="T12" i="15"/>
  <c r="U7" i="15"/>
  <c r="C8" i="15"/>
  <c r="E8" i="15"/>
  <c r="G8" i="15"/>
  <c r="I8" i="15"/>
  <c r="K8" i="15"/>
  <c r="M8" i="15"/>
  <c r="O8" i="15"/>
  <c r="Q8" i="15"/>
  <c r="S8" i="15"/>
  <c r="U8" i="15"/>
  <c r="C9" i="15"/>
  <c r="E9" i="15"/>
  <c r="G9" i="15"/>
  <c r="I9" i="15"/>
  <c r="K9" i="15"/>
  <c r="M9" i="15"/>
  <c r="O9" i="15"/>
  <c r="Q9" i="15"/>
  <c r="S9" i="15"/>
  <c r="U9" i="15"/>
  <c r="C10" i="15"/>
  <c r="E10" i="15"/>
  <c r="G10" i="15"/>
  <c r="I10" i="15"/>
  <c r="K10" i="15"/>
  <c r="M10" i="15"/>
  <c r="O10" i="15"/>
  <c r="Q10" i="15"/>
  <c r="S10" i="15"/>
  <c r="U10" i="15"/>
  <c r="C11" i="15"/>
  <c r="E11" i="15"/>
  <c r="G11" i="15"/>
  <c r="I11" i="15"/>
  <c r="K11" i="15"/>
  <c r="M11" i="15"/>
  <c r="O11" i="15"/>
  <c r="Q11" i="15"/>
  <c r="S11" i="15"/>
  <c r="U11" i="15"/>
  <c r="C12" i="15"/>
  <c r="E12" i="15"/>
  <c r="G12" i="15"/>
  <c r="I12" i="15"/>
  <c r="K12" i="15"/>
  <c r="M12" i="15"/>
  <c r="O12" i="15"/>
  <c r="Q12" i="15"/>
  <c r="S12" i="15"/>
  <c r="U12" i="15"/>
  <c r="B21" i="15"/>
  <c r="B26" i="15"/>
  <c r="B31" i="15"/>
  <c r="B33" i="15"/>
  <c r="C14" i="15"/>
  <c r="E14" i="15"/>
  <c r="F26" i="15"/>
  <c r="F31" i="15"/>
  <c r="F33" i="15"/>
  <c r="G14" i="15"/>
  <c r="H26" i="15"/>
  <c r="H31" i="15"/>
  <c r="H33" i="15"/>
  <c r="I14" i="15"/>
  <c r="K14" i="15"/>
  <c r="M14" i="15"/>
  <c r="N31" i="15"/>
  <c r="N33" i="15"/>
  <c r="O14" i="15"/>
  <c r="Q14" i="15"/>
  <c r="S14" i="15"/>
  <c r="T21" i="15"/>
  <c r="T26" i="15"/>
  <c r="T31" i="15"/>
  <c r="T33" i="15"/>
  <c r="U14" i="15"/>
  <c r="C15" i="15"/>
  <c r="E15" i="15"/>
  <c r="G15" i="15"/>
  <c r="I15" i="15"/>
  <c r="K15" i="15"/>
  <c r="M15" i="15"/>
  <c r="O15" i="15"/>
  <c r="Q15" i="15"/>
  <c r="S15" i="15"/>
  <c r="U15" i="15"/>
  <c r="C16" i="15"/>
  <c r="E16" i="15"/>
  <c r="G16" i="15"/>
  <c r="I16" i="15"/>
  <c r="K16" i="15"/>
  <c r="M16" i="15"/>
  <c r="O16" i="15"/>
  <c r="Q16" i="15"/>
  <c r="S16" i="15"/>
  <c r="U16" i="15"/>
  <c r="C17" i="15"/>
  <c r="E17" i="15"/>
  <c r="G17" i="15"/>
  <c r="I17" i="15"/>
  <c r="K17" i="15"/>
  <c r="M17" i="15"/>
  <c r="O17" i="15"/>
  <c r="Q17" i="15"/>
  <c r="S17" i="15"/>
  <c r="U17" i="15"/>
  <c r="C18" i="15"/>
  <c r="E18" i="15"/>
  <c r="G18" i="15"/>
  <c r="I18" i="15"/>
  <c r="K18" i="15"/>
  <c r="M18" i="15"/>
  <c r="O18" i="15"/>
  <c r="Q18" i="15"/>
  <c r="S18" i="15"/>
  <c r="U18" i="15"/>
  <c r="C19" i="15"/>
  <c r="E19" i="15"/>
  <c r="G19" i="15"/>
  <c r="I19" i="15"/>
  <c r="K19" i="15"/>
  <c r="M19" i="15"/>
  <c r="O19" i="15"/>
  <c r="Q19" i="15"/>
  <c r="S19" i="15"/>
  <c r="U19" i="15"/>
  <c r="C20" i="15"/>
  <c r="E20" i="15"/>
  <c r="G20" i="15"/>
  <c r="I20" i="15"/>
  <c r="K20" i="15"/>
  <c r="M20" i="15"/>
  <c r="O20" i="15"/>
  <c r="Q20" i="15"/>
  <c r="S20" i="15"/>
  <c r="U20" i="15"/>
  <c r="C21" i="15"/>
  <c r="E21" i="15"/>
  <c r="G21" i="15"/>
  <c r="I21" i="15"/>
  <c r="K21" i="15"/>
  <c r="M21" i="15"/>
  <c r="O21" i="15"/>
  <c r="Q21" i="15"/>
  <c r="S21" i="15"/>
  <c r="U21" i="15"/>
  <c r="C22" i="15"/>
  <c r="E22" i="15"/>
  <c r="G22" i="15"/>
  <c r="I22" i="15"/>
  <c r="K22" i="15"/>
  <c r="M22" i="15"/>
  <c r="O22" i="15"/>
  <c r="Q22" i="15"/>
  <c r="S22" i="15"/>
  <c r="U22" i="15"/>
  <c r="C23" i="15"/>
  <c r="E23" i="15"/>
  <c r="G23" i="15"/>
  <c r="I23" i="15"/>
  <c r="K23" i="15"/>
  <c r="M23" i="15"/>
  <c r="O23" i="15"/>
  <c r="Q23" i="15"/>
  <c r="S23" i="15"/>
  <c r="U23" i="15"/>
  <c r="C24" i="15"/>
  <c r="E24" i="15"/>
  <c r="G24" i="15"/>
  <c r="I24" i="15"/>
  <c r="K24" i="15"/>
  <c r="M24" i="15"/>
  <c r="O24" i="15"/>
  <c r="Q24" i="15"/>
  <c r="S24" i="15"/>
  <c r="U24" i="15"/>
  <c r="C25" i="15"/>
  <c r="E25" i="15"/>
  <c r="G25" i="15"/>
  <c r="I25" i="15"/>
  <c r="K25" i="15"/>
  <c r="M25" i="15"/>
  <c r="O25" i="15"/>
  <c r="Q25" i="15"/>
  <c r="S25" i="15"/>
  <c r="U25" i="15"/>
  <c r="C26" i="15"/>
  <c r="E26" i="15"/>
  <c r="G26" i="15"/>
  <c r="I26" i="15"/>
  <c r="K26" i="15"/>
  <c r="M26" i="15"/>
  <c r="O26" i="15"/>
  <c r="Q26" i="15"/>
  <c r="S26" i="15"/>
  <c r="U26" i="15"/>
  <c r="C27" i="15"/>
  <c r="E27" i="15"/>
  <c r="G27" i="15"/>
  <c r="I27" i="15"/>
  <c r="K27" i="15"/>
  <c r="M27" i="15"/>
  <c r="O27" i="15"/>
  <c r="Q27" i="15"/>
  <c r="S27" i="15"/>
  <c r="U27" i="15"/>
  <c r="C28" i="15"/>
  <c r="E28" i="15"/>
  <c r="G28" i="15"/>
  <c r="I28" i="15"/>
  <c r="K28" i="15"/>
  <c r="M28" i="15"/>
  <c r="O28" i="15"/>
  <c r="Q28" i="15"/>
  <c r="S28" i="15"/>
  <c r="U28" i="15"/>
  <c r="C29" i="15"/>
  <c r="E29" i="15"/>
  <c r="G29" i="15"/>
  <c r="I29" i="15"/>
  <c r="K29" i="15"/>
  <c r="M29" i="15"/>
  <c r="O29" i="15"/>
  <c r="Q29" i="15"/>
  <c r="S29" i="15"/>
  <c r="U29" i="15"/>
  <c r="C30" i="15"/>
  <c r="E30" i="15"/>
  <c r="G30" i="15"/>
  <c r="I30" i="15"/>
  <c r="K30" i="15"/>
  <c r="M30" i="15"/>
  <c r="O30" i="15"/>
  <c r="Q30" i="15"/>
  <c r="S30" i="15"/>
  <c r="U30" i="15"/>
  <c r="C31" i="15"/>
  <c r="E31" i="15"/>
  <c r="G31" i="15"/>
  <c r="I31" i="15"/>
  <c r="K31" i="15"/>
  <c r="M31" i="15"/>
  <c r="O31" i="15"/>
  <c r="Q31" i="15"/>
  <c r="S31" i="15"/>
  <c r="U31" i="15"/>
  <c r="C32" i="15"/>
  <c r="E32" i="15"/>
  <c r="G32" i="15"/>
  <c r="I32" i="15"/>
  <c r="K32" i="15"/>
  <c r="M32" i="15"/>
  <c r="O32" i="15"/>
  <c r="Q32" i="15"/>
  <c r="S32" i="15"/>
  <c r="U32" i="15"/>
  <c r="C33" i="15"/>
  <c r="E33" i="15"/>
  <c r="G33" i="15"/>
  <c r="I33" i="15"/>
  <c r="K33" i="15"/>
  <c r="M33" i="15"/>
  <c r="O33" i="15"/>
  <c r="Q33" i="15"/>
  <c r="S33" i="15"/>
  <c r="U33" i="15"/>
  <c r="D36" i="15"/>
  <c r="F36" i="15"/>
  <c r="H36" i="15"/>
  <c r="J36" i="15"/>
  <c r="L36" i="15"/>
  <c r="N36" i="15"/>
  <c r="P36" i="15"/>
  <c r="R36" i="15"/>
  <c r="T36" i="15"/>
  <c r="F1" i="57"/>
  <c r="B15" i="57"/>
  <c r="B17" i="57"/>
  <c r="C8" i="57"/>
  <c r="D15" i="57"/>
  <c r="D17" i="57"/>
  <c r="E8" i="57"/>
  <c r="F15" i="57"/>
  <c r="F17" i="57"/>
  <c r="G8" i="57"/>
  <c r="H15" i="57"/>
  <c r="H17" i="57"/>
  <c r="I8" i="57"/>
  <c r="J15" i="57"/>
  <c r="J17" i="57"/>
  <c r="K8" i="57"/>
  <c r="L15" i="57"/>
  <c r="L17" i="57"/>
  <c r="M8" i="57"/>
  <c r="N15" i="57"/>
  <c r="N17" i="57"/>
  <c r="O8" i="57"/>
  <c r="P15" i="57"/>
  <c r="P17" i="57"/>
  <c r="Q8" i="57"/>
  <c r="C9" i="57"/>
  <c r="E9" i="57"/>
  <c r="G9" i="57"/>
  <c r="I9" i="57"/>
  <c r="K9" i="57"/>
  <c r="M9" i="57"/>
  <c r="O9" i="57"/>
  <c r="Q9" i="57"/>
  <c r="C10" i="57"/>
  <c r="E10" i="57"/>
  <c r="G10" i="57"/>
  <c r="I10" i="57"/>
  <c r="K10" i="57"/>
  <c r="M10" i="57"/>
  <c r="O10" i="57"/>
  <c r="Q10" i="57"/>
  <c r="C11" i="57"/>
  <c r="E11" i="57"/>
  <c r="G11" i="57"/>
  <c r="I11" i="57"/>
  <c r="K11" i="57"/>
  <c r="M11" i="57"/>
  <c r="O11" i="57"/>
  <c r="Q11" i="57"/>
  <c r="C12" i="57"/>
  <c r="E12" i="57"/>
  <c r="G12" i="57"/>
  <c r="I12" i="57"/>
  <c r="K12" i="57"/>
  <c r="M12" i="57"/>
  <c r="O12" i="57"/>
  <c r="Q12" i="57"/>
  <c r="C13" i="57"/>
  <c r="E13" i="57"/>
  <c r="G13" i="57"/>
  <c r="I13" i="57"/>
  <c r="K13" i="57"/>
  <c r="M13" i="57"/>
  <c r="O13" i="57"/>
  <c r="Q13" i="57"/>
  <c r="C14" i="57"/>
  <c r="E14" i="57"/>
  <c r="G14" i="57"/>
  <c r="I14" i="57"/>
  <c r="K14" i="57"/>
  <c r="M14" i="57"/>
  <c r="O14" i="57"/>
  <c r="Q14" i="57"/>
  <c r="C15" i="57"/>
  <c r="E15" i="57"/>
  <c r="G15" i="57"/>
  <c r="I15" i="57"/>
  <c r="K15" i="57"/>
  <c r="M15" i="57"/>
  <c r="O15" i="57"/>
  <c r="Q15" i="57"/>
  <c r="C16" i="57"/>
  <c r="E16" i="57"/>
  <c r="G16" i="57"/>
  <c r="I16" i="57"/>
  <c r="K16" i="57"/>
  <c r="M16" i="57"/>
  <c r="O16" i="57"/>
  <c r="Q16" i="57"/>
  <c r="C17" i="57"/>
  <c r="E17" i="57"/>
  <c r="G17" i="57"/>
  <c r="I17" i="57"/>
  <c r="K17" i="57"/>
  <c r="M17" i="57"/>
  <c r="O17" i="57"/>
  <c r="Q17" i="57"/>
  <c r="B20" i="57"/>
  <c r="D20" i="57"/>
  <c r="F20" i="57"/>
  <c r="H20" i="57"/>
  <c r="J20" i="57"/>
  <c r="L20" i="57"/>
  <c r="N20" i="57"/>
  <c r="P20" i="57"/>
  <c r="B29" i="57"/>
  <c r="C25" i="57"/>
  <c r="D29" i="57"/>
  <c r="E25" i="57"/>
  <c r="F29" i="57"/>
  <c r="G25" i="57"/>
  <c r="H29" i="57"/>
  <c r="I25" i="57"/>
  <c r="J29" i="57"/>
  <c r="K25" i="57"/>
  <c r="L29" i="57"/>
  <c r="M25" i="57"/>
  <c r="N29" i="57"/>
  <c r="O25" i="57"/>
  <c r="P29" i="57"/>
  <c r="Q25" i="57"/>
  <c r="C26" i="57"/>
  <c r="E26" i="57"/>
  <c r="G26" i="57"/>
  <c r="I26" i="57"/>
  <c r="K26" i="57"/>
  <c r="M26" i="57"/>
  <c r="O26" i="57"/>
  <c r="Q26" i="57"/>
  <c r="C27" i="57"/>
  <c r="E27" i="57"/>
  <c r="G27" i="57"/>
  <c r="I27" i="57"/>
  <c r="K27" i="57"/>
  <c r="M27" i="57"/>
  <c r="O27" i="57"/>
  <c r="Q27" i="57"/>
  <c r="C28" i="57"/>
  <c r="E28" i="57"/>
  <c r="G28" i="57"/>
  <c r="I28" i="57"/>
  <c r="K28" i="57"/>
  <c r="M28" i="57"/>
  <c r="O28" i="57"/>
  <c r="Q28" i="57"/>
  <c r="C29" i="57"/>
  <c r="E29" i="57"/>
  <c r="G29" i="57"/>
  <c r="I29" i="57"/>
  <c r="K29" i="57"/>
  <c r="M29" i="57"/>
  <c r="O29" i="57"/>
  <c r="Q29" i="57"/>
  <c r="L1" i="94"/>
  <c r="C7" i="94"/>
  <c r="E7" i="94"/>
  <c r="G7" i="94"/>
  <c r="H10" i="94"/>
  <c r="I7" i="94"/>
  <c r="J10" i="94"/>
  <c r="K7" i="94"/>
  <c r="M7" i="94"/>
  <c r="O7" i="94"/>
  <c r="C8" i="94"/>
  <c r="E8" i="94"/>
  <c r="G8" i="94"/>
  <c r="I8" i="94"/>
  <c r="K8" i="94"/>
  <c r="M8" i="94"/>
  <c r="O8" i="94"/>
  <c r="C9" i="94"/>
  <c r="E9" i="94"/>
  <c r="G9" i="94"/>
  <c r="I9" i="94"/>
  <c r="K9" i="94"/>
  <c r="M9" i="94"/>
  <c r="O9" i="94"/>
  <c r="C10" i="94"/>
  <c r="E10" i="94"/>
  <c r="G10" i="94"/>
  <c r="I10" i="94"/>
  <c r="K10" i="94"/>
  <c r="M10" i="94"/>
  <c r="O10" i="94"/>
  <c r="B25" i="94"/>
  <c r="B27" i="94"/>
  <c r="C12" i="94"/>
  <c r="D25" i="94"/>
  <c r="D27" i="94"/>
  <c r="E12" i="94"/>
  <c r="G12" i="94"/>
  <c r="H25" i="94"/>
  <c r="H27" i="94"/>
  <c r="I12" i="94"/>
  <c r="J25" i="94"/>
  <c r="J27" i="94"/>
  <c r="K12" i="94"/>
  <c r="M12" i="94"/>
  <c r="O12" i="94"/>
  <c r="C13" i="94"/>
  <c r="E13" i="94"/>
  <c r="G13" i="94"/>
  <c r="I13" i="94"/>
  <c r="K13" i="94"/>
  <c r="M13" i="94"/>
  <c r="O13" i="94"/>
  <c r="C14" i="94"/>
  <c r="E14" i="94"/>
  <c r="G14" i="94"/>
  <c r="I14" i="94"/>
  <c r="K14" i="94"/>
  <c r="M14" i="94"/>
  <c r="O14" i="94"/>
  <c r="C15" i="94"/>
  <c r="E15" i="94"/>
  <c r="G15" i="94"/>
  <c r="I15" i="94"/>
  <c r="K15" i="94"/>
  <c r="M15" i="94"/>
  <c r="O15" i="94"/>
  <c r="C16" i="94"/>
  <c r="E16" i="94"/>
  <c r="G16" i="94"/>
  <c r="I16" i="94"/>
  <c r="K16" i="94"/>
  <c r="M16" i="94"/>
  <c r="O16" i="94"/>
  <c r="C17" i="94"/>
  <c r="E17" i="94"/>
  <c r="G17" i="94"/>
  <c r="I17" i="94"/>
  <c r="K17" i="94"/>
  <c r="M17" i="94"/>
  <c r="O17" i="94"/>
  <c r="C18" i="94"/>
  <c r="E18" i="94"/>
  <c r="G18" i="94"/>
  <c r="I18" i="94"/>
  <c r="K18" i="94"/>
  <c r="M18" i="94"/>
  <c r="O18" i="94"/>
  <c r="C19" i="94"/>
  <c r="E19" i="94"/>
  <c r="G19" i="94"/>
  <c r="I19" i="94"/>
  <c r="K19" i="94"/>
  <c r="M19" i="94"/>
  <c r="O19" i="94"/>
  <c r="C20" i="94"/>
  <c r="E20" i="94"/>
  <c r="G20" i="94"/>
  <c r="I20" i="94"/>
  <c r="K20" i="94"/>
  <c r="M20" i="94"/>
  <c r="O20" i="94"/>
  <c r="C21" i="94"/>
  <c r="E21" i="94"/>
  <c r="G21" i="94"/>
  <c r="I21" i="94"/>
  <c r="K21" i="94"/>
  <c r="M21" i="94"/>
  <c r="O21" i="94"/>
  <c r="C22" i="94"/>
  <c r="E22" i="94"/>
  <c r="G22" i="94"/>
  <c r="I22" i="94"/>
  <c r="K22" i="94"/>
  <c r="M22" i="94"/>
  <c r="O22" i="94"/>
  <c r="C23" i="94"/>
  <c r="E23" i="94"/>
  <c r="G23" i="94"/>
  <c r="I23" i="94"/>
  <c r="K23" i="94"/>
  <c r="M23" i="94"/>
  <c r="O23" i="94"/>
  <c r="C24" i="94"/>
  <c r="E24" i="94"/>
  <c r="G24" i="94"/>
  <c r="I24" i="94"/>
  <c r="K24" i="94"/>
  <c r="M24" i="94"/>
  <c r="O24" i="94"/>
  <c r="C25" i="94"/>
  <c r="E25" i="94"/>
  <c r="G25" i="94"/>
  <c r="I25" i="94"/>
  <c r="K25" i="94"/>
  <c r="M25" i="94"/>
  <c r="O25" i="94"/>
  <c r="C26" i="94"/>
  <c r="E26" i="94"/>
  <c r="G26" i="94"/>
  <c r="I26" i="94"/>
  <c r="K26" i="94"/>
  <c r="M26" i="94"/>
  <c r="O26" i="94"/>
  <c r="C27" i="94"/>
  <c r="E27" i="94"/>
  <c r="G27" i="94"/>
  <c r="I27" i="94"/>
  <c r="K27" i="94"/>
  <c r="M27" i="94"/>
  <c r="O27" i="94"/>
  <c r="B36" i="94"/>
  <c r="B38" i="94"/>
  <c r="C29" i="94"/>
  <c r="D36" i="94"/>
  <c r="D38" i="94"/>
  <c r="E29" i="94"/>
  <c r="G29" i="94"/>
  <c r="H36" i="94"/>
  <c r="H38" i="94"/>
  <c r="I29" i="94"/>
  <c r="J36" i="94"/>
  <c r="J38" i="94"/>
  <c r="K29" i="94"/>
  <c r="M29" i="94"/>
  <c r="O29" i="94"/>
  <c r="C30" i="94"/>
  <c r="E30" i="94"/>
  <c r="G30" i="94"/>
  <c r="I30" i="94"/>
  <c r="K30" i="94"/>
  <c r="M30" i="94"/>
  <c r="O30" i="94"/>
  <c r="C31" i="94"/>
  <c r="E31" i="94"/>
  <c r="G31" i="94"/>
  <c r="I31" i="94"/>
  <c r="K31" i="94"/>
  <c r="M31" i="94"/>
  <c r="O31" i="94"/>
  <c r="C32" i="94"/>
  <c r="E32" i="94"/>
  <c r="G32" i="94"/>
  <c r="I32" i="94"/>
  <c r="K32" i="94"/>
  <c r="M32" i="94"/>
  <c r="O32" i="94"/>
  <c r="C33" i="94"/>
  <c r="E33" i="94"/>
  <c r="G33" i="94"/>
  <c r="I33" i="94"/>
  <c r="K33" i="94"/>
  <c r="M33" i="94"/>
  <c r="O33" i="94"/>
  <c r="C34" i="94"/>
  <c r="E34" i="94"/>
  <c r="G34" i="94"/>
  <c r="I34" i="94"/>
  <c r="K34" i="94"/>
  <c r="M34" i="94"/>
  <c r="O34" i="94"/>
  <c r="C35" i="94"/>
  <c r="E35" i="94"/>
  <c r="G35" i="94"/>
  <c r="I35" i="94"/>
  <c r="K35" i="94"/>
  <c r="M35" i="94"/>
  <c r="O35" i="94"/>
  <c r="C36" i="94"/>
  <c r="E36" i="94"/>
  <c r="G36" i="94"/>
  <c r="I36" i="94"/>
  <c r="K36" i="94"/>
  <c r="M36" i="94"/>
  <c r="O36" i="94"/>
  <c r="C37" i="94"/>
  <c r="E37" i="94"/>
  <c r="G37" i="94"/>
  <c r="I37" i="94"/>
  <c r="K37" i="94"/>
  <c r="M37" i="94"/>
  <c r="O37" i="94"/>
  <c r="C38" i="94"/>
  <c r="E38" i="94"/>
  <c r="G38" i="94"/>
  <c r="I38" i="94"/>
  <c r="K38" i="94"/>
  <c r="M38" i="94"/>
  <c r="O38" i="94"/>
  <c r="B41" i="94"/>
  <c r="D41" i="94"/>
  <c r="F41" i="94"/>
  <c r="H41" i="94"/>
  <c r="J41" i="94"/>
  <c r="L41" i="94"/>
  <c r="N41" i="94"/>
  <c r="B54" i="94"/>
  <c r="C46" i="94"/>
  <c r="D54" i="94"/>
  <c r="E46" i="94"/>
  <c r="F54" i="94"/>
  <c r="G46" i="94"/>
  <c r="H54" i="94"/>
  <c r="I46" i="94"/>
  <c r="J54" i="94"/>
  <c r="K46" i="94"/>
  <c r="L54" i="94"/>
  <c r="M46" i="94"/>
  <c r="N54" i="94"/>
  <c r="O46" i="94"/>
  <c r="C47" i="94"/>
  <c r="E47" i="94"/>
  <c r="G47" i="94"/>
  <c r="I47" i="94"/>
  <c r="K47" i="94"/>
  <c r="M47" i="94"/>
  <c r="O47" i="94"/>
  <c r="C48" i="94"/>
  <c r="E48" i="94"/>
  <c r="G48" i="94"/>
  <c r="I48" i="94"/>
  <c r="K48" i="94"/>
  <c r="M48" i="94"/>
  <c r="O48" i="94"/>
  <c r="C49" i="94"/>
  <c r="E49" i="94"/>
  <c r="G49" i="94"/>
  <c r="I49" i="94"/>
  <c r="K49" i="94"/>
  <c r="M49" i="94"/>
  <c r="O49" i="94"/>
  <c r="C50" i="94"/>
  <c r="E50" i="94"/>
  <c r="G50" i="94"/>
  <c r="I50" i="94"/>
  <c r="K50" i="94"/>
  <c r="M50" i="94"/>
  <c r="O50" i="94"/>
  <c r="C51" i="94"/>
  <c r="E51" i="94"/>
  <c r="G51" i="94"/>
  <c r="I51" i="94"/>
  <c r="K51" i="94"/>
  <c r="M51" i="94"/>
  <c r="O51" i="94"/>
  <c r="C52" i="94"/>
  <c r="E52" i="94"/>
  <c r="G52" i="94"/>
  <c r="I52" i="94"/>
  <c r="K52" i="94"/>
  <c r="M52" i="94"/>
  <c r="O52" i="94"/>
  <c r="C53" i="94"/>
  <c r="E53" i="94"/>
  <c r="G53" i="94"/>
  <c r="I53" i="94"/>
  <c r="K53" i="94"/>
  <c r="M53" i="94"/>
  <c r="O53" i="94"/>
  <c r="C54" i="94"/>
  <c r="E54" i="94"/>
  <c r="G54" i="94"/>
  <c r="I54" i="94"/>
  <c r="K54" i="94"/>
  <c r="M54" i="94"/>
  <c r="O54" i="94"/>
  <c r="AA1" i="22"/>
  <c r="B10" i="22"/>
  <c r="C7" i="22"/>
  <c r="D10" i="22"/>
  <c r="E7" i="22"/>
  <c r="G7" i="22"/>
  <c r="H10" i="22"/>
  <c r="I7" i="22"/>
  <c r="K7" i="22"/>
  <c r="M7" i="22"/>
  <c r="O7" i="22"/>
  <c r="Q7" i="22"/>
  <c r="R10" i="22"/>
  <c r="S7" i="22"/>
  <c r="T10" i="22"/>
  <c r="U7" i="22"/>
  <c r="V10" i="22"/>
  <c r="W7" i="22"/>
  <c r="Y7" i="22"/>
  <c r="Z10" i="22"/>
  <c r="AA7" i="22"/>
  <c r="AB10" i="22"/>
  <c r="AC7" i="22"/>
  <c r="C8" i="22"/>
  <c r="E8" i="22"/>
  <c r="G8" i="22"/>
  <c r="I8" i="22"/>
  <c r="K8" i="22"/>
  <c r="M8" i="22"/>
  <c r="O8" i="22"/>
  <c r="Q8" i="22"/>
  <c r="S8" i="22"/>
  <c r="U8" i="22"/>
  <c r="W8" i="22"/>
  <c r="Y8" i="22"/>
  <c r="AA8" i="22"/>
  <c r="AC8" i="22"/>
  <c r="C9" i="22"/>
  <c r="E9" i="22"/>
  <c r="G9" i="22"/>
  <c r="I9" i="22"/>
  <c r="K9" i="22"/>
  <c r="M9" i="22"/>
  <c r="O9" i="22"/>
  <c r="Q9" i="22"/>
  <c r="S9" i="22"/>
  <c r="U9" i="22"/>
  <c r="W9" i="22"/>
  <c r="Y9" i="22"/>
  <c r="AA9" i="22"/>
  <c r="AC9" i="22"/>
  <c r="C10" i="22"/>
  <c r="E10" i="22"/>
  <c r="G10" i="22"/>
  <c r="I10" i="22"/>
  <c r="K10" i="22"/>
  <c r="M10" i="22"/>
  <c r="O10" i="22"/>
  <c r="Q10" i="22"/>
  <c r="S10" i="22"/>
  <c r="U10" i="22"/>
  <c r="W10" i="22"/>
  <c r="Y10" i="22"/>
  <c r="AA10" i="22"/>
  <c r="AC10" i="22"/>
  <c r="B25" i="22"/>
  <c r="B27" i="22"/>
  <c r="C12" i="22"/>
  <c r="G12" i="22"/>
  <c r="K12" i="22"/>
  <c r="M12" i="22"/>
  <c r="O12" i="22"/>
  <c r="Q12" i="22"/>
  <c r="Y12" i="22"/>
  <c r="C13" i="22"/>
  <c r="G13" i="22"/>
  <c r="K13" i="22"/>
  <c r="M13" i="22"/>
  <c r="O13" i="22"/>
  <c r="Q13" i="22"/>
  <c r="Y13" i="22"/>
  <c r="C14" i="22"/>
  <c r="G14" i="22"/>
  <c r="K14" i="22"/>
  <c r="M14" i="22"/>
  <c r="O14" i="22"/>
  <c r="Q14" i="22"/>
  <c r="Y14" i="22"/>
  <c r="C15" i="22"/>
  <c r="G15" i="22"/>
  <c r="K15" i="22"/>
  <c r="M15" i="22"/>
  <c r="O15" i="22"/>
  <c r="Q15" i="22"/>
  <c r="Y15" i="22"/>
  <c r="C16" i="22"/>
  <c r="G16" i="22"/>
  <c r="K16" i="22"/>
  <c r="M16" i="22"/>
  <c r="O16" i="22"/>
  <c r="Q16" i="22"/>
  <c r="Y16" i="22"/>
  <c r="C17" i="22"/>
  <c r="G17" i="22"/>
  <c r="K17" i="22"/>
  <c r="M17" i="22"/>
  <c r="O17" i="22"/>
  <c r="Q17" i="22"/>
  <c r="Y17" i="22"/>
  <c r="C18" i="22"/>
  <c r="G18" i="22"/>
  <c r="K18" i="22"/>
  <c r="M18" i="22"/>
  <c r="O18" i="22"/>
  <c r="Q18" i="22"/>
  <c r="Y18" i="22"/>
  <c r="C19" i="22"/>
  <c r="G19" i="22"/>
  <c r="K19" i="22"/>
  <c r="M19" i="22"/>
  <c r="O19" i="22"/>
  <c r="Q19" i="22"/>
  <c r="Y19" i="22"/>
  <c r="C20" i="22"/>
  <c r="G20" i="22"/>
  <c r="K20" i="22"/>
  <c r="M20" i="22"/>
  <c r="O20" i="22"/>
  <c r="Q20" i="22"/>
  <c r="Y20" i="22"/>
  <c r="C21" i="22"/>
  <c r="G21" i="22"/>
  <c r="K21" i="22"/>
  <c r="M21" i="22"/>
  <c r="O21" i="22"/>
  <c r="Q21" i="22"/>
  <c r="Y21" i="22"/>
  <c r="C22" i="22"/>
  <c r="G22" i="22"/>
  <c r="K22" i="22"/>
  <c r="M22" i="22"/>
  <c r="O22" i="22"/>
  <c r="Q22" i="22"/>
  <c r="Y22" i="22"/>
  <c r="C23" i="22"/>
  <c r="G23" i="22"/>
  <c r="K23" i="22"/>
  <c r="M23" i="22"/>
  <c r="O23" i="22"/>
  <c r="Q23" i="22"/>
  <c r="Y23" i="22"/>
  <c r="C24" i="22"/>
  <c r="G24" i="22"/>
  <c r="K24" i="22"/>
  <c r="M24" i="22"/>
  <c r="O24" i="22"/>
  <c r="Q24" i="22"/>
  <c r="Y24" i="22"/>
  <c r="C25" i="22"/>
  <c r="G25" i="22"/>
  <c r="H25" i="22"/>
  <c r="I25" i="22"/>
  <c r="K25" i="22"/>
  <c r="M25" i="22"/>
  <c r="O25" i="22"/>
  <c r="Q25" i="22"/>
  <c r="R25" i="22"/>
  <c r="S25" i="22"/>
  <c r="T25" i="22"/>
  <c r="U25" i="22"/>
  <c r="V25" i="22"/>
  <c r="W25" i="22"/>
  <c r="Y25" i="22"/>
  <c r="Z25" i="22"/>
  <c r="AA25" i="22"/>
  <c r="AB25" i="22"/>
  <c r="AC25" i="22"/>
  <c r="C26" i="22"/>
  <c r="G26" i="22"/>
  <c r="K26" i="22"/>
  <c r="M26" i="22"/>
  <c r="O26" i="22"/>
  <c r="Q26" i="22"/>
  <c r="Y26" i="22"/>
  <c r="C27" i="22"/>
  <c r="D27" i="22"/>
  <c r="E27" i="22"/>
  <c r="G27" i="22"/>
  <c r="H27" i="22"/>
  <c r="I27" i="22"/>
  <c r="K27" i="22"/>
  <c r="M27" i="22"/>
  <c r="O27" i="22"/>
  <c r="Q27" i="22"/>
  <c r="R27" i="22"/>
  <c r="S27" i="22"/>
  <c r="T27" i="22"/>
  <c r="U27" i="22"/>
  <c r="V27" i="22"/>
  <c r="W27" i="22"/>
  <c r="Y27" i="22"/>
  <c r="Z27" i="22"/>
  <c r="AA27" i="22"/>
  <c r="AB27" i="22"/>
  <c r="AC27" i="22"/>
  <c r="B36" i="22"/>
  <c r="B38" i="22"/>
  <c r="C29" i="22"/>
  <c r="G29" i="22"/>
  <c r="K29" i="22"/>
  <c r="L38" i="22"/>
  <c r="M29" i="22"/>
  <c r="O29" i="22"/>
  <c r="Q29" i="22"/>
  <c r="Y29" i="22"/>
  <c r="C30" i="22"/>
  <c r="G30" i="22"/>
  <c r="K30" i="22"/>
  <c r="M30" i="22"/>
  <c r="O30" i="22"/>
  <c r="Q30" i="22"/>
  <c r="Y30" i="22"/>
  <c r="C31" i="22"/>
  <c r="G31" i="22"/>
  <c r="K31" i="22"/>
  <c r="M31" i="22"/>
  <c r="O31" i="22"/>
  <c r="Q31" i="22"/>
  <c r="Y31" i="22"/>
  <c r="C32" i="22"/>
  <c r="G32" i="22"/>
  <c r="K32" i="22"/>
  <c r="M32" i="22"/>
  <c r="O32" i="22"/>
  <c r="Q32" i="22"/>
  <c r="Y32" i="22"/>
  <c r="C33" i="22"/>
  <c r="G33" i="22"/>
  <c r="K33" i="22"/>
  <c r="M33" i="22"/>
  <c r="O33" i="22"/>
  <c r="Q33" i="22"/>
  <c r="Y33" i="22"/>
  <c r="C34" i="22"/>
  <c r="G34" i="22"/>
  <c r="K34" i="22"/>
  <c r="M34" i="22"/>
  <c r="O34" i="22"/>
  <c r="Q34" i="22"/>
  <c r="Y34" i="22"/>
  <c r="C35" i="22"/>
  <c r="G35" i="22"/>
  <c r="K35" i="22"/>
  <c r="M35" i="22"/>
  <c r="O35" i="22"/>
  <c r="Q35" i="22"/>
  <c r="Y35" i="22"/>
  <c r="C36" i="22"/>
  <c r="D36" i="22"/>
  <c r="E36" i="22"/>
  <c r="G36" i="22"/>
  <c r="H36" i="22"/>
  <c r="I36" i="22"/>
  <c r="K36" i="22"/>
  <c r="M36" i="22"/>
  <c r="O36" i="22"/>
  <c r="Q36" i="22"/>
  <c r="R36" i="22"/>
  <c r="S36" i="22"/>
  <c r="T36" i="22"/>
  <c r="U36" i="22"/>
  <c r="V36" i="22"/>
  <c r="W36" i="22"/>
  <c r="Y36" i="22"/>
  <c r="Z36" i="22"/>
  <c r="AA36" i="22"/>
  <c r="AB36" i="22"/>
  <c r="AC36" i="22"/>
  <c r="C37" i="22"/>
  <c r="G37" i="22"/>
  <c r="K37" i="22"/>
  <c r="M37" i="22"/>
  <c r="O37" i="22"/>
  <c r="Q37" i="22"/>
  <c r="Y37" i="22"/>
  <c r="C38" i="22"/>
  <c r="D38" i="22"/>
  <c r="E38" i="22"/>
  <c r="G38" i="22"/>
  <c r="H38" i="22"/>
  <c r="I38" i="22"/>
  <c r="K38" i="22"/>
  <c r="M38" i="22"/>
  <c r="O38" i="22"/>
  <c r="Q38" i="22"/>
  <c r="R38" i="22"/>
  <c r="S38" i="22"/>
  <c r="T38" i="22"/>
  <c r="U38" i="22"/>
  <c r="V38" i="22"/>
  <c r="W38" i="22"/>
  <c r="Y38" i="22"/>
  <c r="Z38" i="22"/>
  <c r="AA38" i="22"/>
  <c r="AB38" i="22"/>
  <c r="AC38" i="22"/>
  <c r="B41" i="22"/>
  <c r="D41" i="22"/>
  <c r="F41" i="22"/>
  <c r="H41" i="22"/>
  <c r="J41" i="22"/>
  <c r="L41" i="22"/>
  <c r="N41" i="22"/>
  <c r="P41" i="22"/>
  <c r="R41" i="22"/>
  <c r="T41" i="22"/>
  <c r="V41" i="22"/>
  <c r="X41" i="22"/>
  <c r="Z41" i="22"/>
  <c r="AB41" i="22"/>
  <c r="B54" i="22"/>
  <c r="C46" i="22"/>
  <c r="F54" i="22"/>
  <c r="G46" i="22"/>
  <c r="J54" i="22"/>
  <c r="K46" i="22"/>
  <c r="L54" i="22"/>
  <c r="M46" i="22"/>
  <c r="N54" i="22"/>
  <c r="O46" i="22"/>
  <c r="P54" i="22"/>
  <c r="Q46" i="22"/>
  <c r="X54" i="22"/>
  <c r="Y46" i="22"/>
  <c r="C47" i="22"/>
  <c r="G47" i="22"/>
  <c r="K47" i="22"/>
  <c r="M47" i="22"/>
  <c r="O47" i="22"/>
  <c r="Q47" i="22"/>
  <c r="Y47" i="22"/>
  <c r="C48" i="22"/>
  <c r="G48" i="22"/>
  <c r="K48" i="22"/>
  <c r="M48" i="22"/>
  <c r="O48" i="22"/>
  <c r="Q48" i="22"/>
  <c r="Y48" i="22"/>
  <c r="C49" i="22"/>
  <c r="G49" i="22"/>
  <c r="K49" i="22"/>
  <c r="M49" i="22"/>
  <c r="O49" i="22"/>
  <c r="Q49" i="22"/>
  <c r="Y49" i="22"/>
  <c r="C50" i="22"/>
  <c r="G50" i="22"/>
  <c r="K50" i="22"/>
  <c r="M50" i="22"/>
  <c r="O50" i="22"/>
  <c r="Q50" i="22"/>
  <c r="Y50" i="22"/>
  <c r="C51" i="22"/>
  <c r="G51" i="22"/>
  <c r="K51" i="22"/>
  <c r="M51" i="22"/>
  <c r="O51" i="22"/>
  <c r="Q51" i="22"/>
  <c r="Y51" i="22"/>
  <c r="C52" i="22"/>
  <c r="G52" i="22"/>
  <c r="K52" i="22"/>
  <c r="M52" i="22"/>
  <c r="O52" i="22"/>
  <c r="Q52" i="22"/>
  <c r="Y52" i="22"/>
  <c r="C53" i="22"/>
  <c r="G53" i="22"/>
  <c r="K53" i="22"/>
  <c r="M53" i="22"/>
  <c r="O53" i="22"/>
  <c r="Q53" i="22"/>
  <c r="Y53" i="22"/>
  <c r="C54" i="22"/>
  <c r="D54" i="22"/>
  <c r="E54" i="22"/>
  <c r="G54" i="22"/>
  <c r="H54" i="22"/>
  <c r="I54" i="22"/>
  <c r="K54" i="22"/>
  <c r="M54" i="22"/>
  <c r="O54" i="22"/>
  <c r="Q54" i="22"/>
  <c r="R54" i="22"/>
  <c r="S54" i="22"/>
  <c r="T54" i="22"/>
  <c r="U54" i="22"/>
  <c r="V54" i="22"/>
  <c r="W54" i="22"/>
  <c r="Y54" i="22"/>
  <c r="Z54" i="22"/>
  <c r="AA54" i="22"/>
  <c r="AB54" i="22"/>
  <c r="AC54" i="22"/>
  <c r="AL1" i="23"/>
  <c r="B10" i="23"/>
  <c r="C7" i="23"/>
  <c r="D10" i="23"/>
  <c r="E7" i="23"/>
  <c r="F10" i="23"/>
  <c r="G7" i="23"/>
  <c r="I7" i="23"/>
  <c r="K7" i="23"/>
  <c r="L10" i="23"/>
  <c r="M7" i="23"/>
  <c r="N10" i="23"/>
  <c r="O7" i="23"/>
  <c r="P10" i="23"/>
  <c r="Q7" i="23"/>
  <c r="S7" i="23"/>
  <c r="U7" i="23"/>
  <c r="V10" i="23"/>
  <c r="W7" i="23"/>
  <c r="X10" i="23"/>
  <c r="Y7" i="23"/>
  <c r="Z10" i="23"/>
  <c r="AA7" i="23"/>
  <c r="AB10" i="23"/>
  <c r="AC7" i="23"/>
  <c r="AD10" i="23"/>
  <c r="AE7" i="23"/>
  <c r="AG7" i="23"/>
  <c r="AH10" i="23"/>
  <c r="AI7" i="23"/>
  <c r="AK7" i="23"/>
  <c r="AL10" i="23"/>
  <c r="AM7" i="23"/>
  <c r="AO7" i="23"/>
  <c r="BP10" i="23"/>
  <c r="BQ7" i="23"/>
  <c r="C8" i="23"/>
  <c r="E8" i="23"/>
  <c r="G8" i="23"/>
  <c r="I8" i="23"/>
  <c r="K8" i="23"/>
  <c r="M8" i="23"/>
  <c r="O8" i="23"/>
  <c r="Q8" i="23"/>
  <c r="S8" i="23"/>
  <c r="U8" i="23"/>
  <c r="W8" i="23"/>
  <c r="Y8" i="23"/>
  <c r="AA8" i="23"/>
  <c r="AC8" i="23"/>
  <c r="AE8" i="23"/>
  <c r="AG8" i="23"/>
  <c r="AI8" i="23"/>
  <c r="AK8" i="23"/>
  <c r="AM8" i="23"/>
  <c r="AO8" i="23"/>
  <c r="BQ8" i="23"/>
  <c r="C9" i="23"/>
  <c r="E9" i="23"/>
  <c r="G9" i="23"/>
  <c r="I9" i="23"/>
  <c r="K9" i="23"/>
  <c r="M9" i="23"/>
  <c r="O9" i="23"/>
  <c r="Q9" i="23"/>
  <c r="S9" i="23"/>
  <c r="U9" i="23"/>
  <c r="W9" i="23"/>
  <c r="Y9" i="23"/>
  <c r="AA9" i="23"/>
  <c r="AC9" i="23"/>
  <c r="AE9" i="23"/>
  <c r="AG9" i="23"/>
  <c r="AI9" i="23"/>
  <c r="AK9" i="23"/>
  <c r="AM9" i="23"/>
  <c r="AO9" i="23"/>
  <c r="BQ9" i="23"/>
  <c r="C10" i="23"/>
  <c r="E10" i="23"/>
  <c r="G10" i="23"/>
  <c r="I10" i="23"/>
  <c r="K10" i="23"/>
  <c r="M10" i="23"/>
  <c r="O10" i="23"/>
  <c r="Q10" i="23"/>
  <c r="S10" i="23"/>
  <c r="U10" i="23"/>
  <c r="W10" i="23"/>
  <c r="Y10" i="23"/>
  <c r="AA10" i="23"/>
  <c r="AC10" i="23"/>
  <c r="AE10" i="23"/>
  <c r="AG10" i="23"/>
  <c r="AI10" i="23"/>
  <c r="AK10" i="23"/>
  <c r="AM10" i="23"/>
  <c r="AO10" i="23"/>
  <c r="BQ10" i="23"/>
  <c r="B25" i="23"/>
  <c r="B27" i="23"/>
  <c r="C12" i="23"/>
  <c r="I12" i="23"/>
  <c r="K12" i="23"/>
  <c r="S12" i="23"/>
  <c r="U12" i="23"/>
  <c r="AG12" i="23"/>
  <c r="AK12" i="23"/>
  <c r="AO12" i="23"/>
  <c r="BP18" i="23"/>
  <c r="BP20" i="23"/>
  <c r="BQ12" i="23"/>
  <c r="C13" i="23"/>
  <c r="I13" i="23"/>
  <c r="K13" i="23"/>
  <c r="S13" i="23"/>
  <c r="U13" i="23"/>
  <c r="AG13" i="23"/>
  <c r="AK13" i="23"/>
  <c r="AO13" i="23"/>
  <c r="BQ13" i="23"/>
  <c r="C14" i="23"/>
  <c r="I14" i="23"/>
  <c r="K14" i="23"/>
  <c r="S14" i="23"/>
  <c r="U14" i="23"/>
  <c r="AG14" i="23"/>
  <c r="AK14" i="23"/>
  <c r="AO14" i="23"/>
  <c r="BQ14" i="23"/>
  <c r="C15" i="23"/>
  <c r="I15" i="23"/>
  <c r="K15" i="23"/>
  <c r="S15" i="23"/>
  <c r="U15" i="23"/>
  <c r="AG15" i="23"/>
  <c r="AK15" i="23"/>
  <c r="AO15" i="23"/>
  <c r="BQ15" i="23"/>
  <c r="C16" i="23"/>
  <c r="I16" i="23"/>
  <c r="K16" i="23"/>
  <c r="S16" i="23"/>
  <c r="U16" i="23"/>
  <c r="AG16" i="23"/>
  <c r="AK16" i="23"/>
  <c r="AO16" i="23"/>
  <c r="BQ16" i="23"/>
  <c r="C17" i="23"/>
  <c r="I17" i="23"/>
  <c r="K17" i="23"/>
  <c r="S17" i="23"/>
  <c r="U17" i="23"/>
  <c r="AG17" i="23"/>
  <c r="AK17" i="23"/>
  <c r="AO17" i="23"/>
  <c r="BQ17" i="23"/>
  <c r="C18" i="23"/>
  <c r="I18" i="23"/>
  <c r="K18" i="23"/>
  <c r="S18" i="23"/>
  <c r="U18" i="23"/>
  <c r="AG18" i="23"/>
  <c r="AK18" i="23"/>
  <c r="AO18" i="23"/>
  <c r="BQ18" i="23"/>
  <c r="C19" i="23"/>
  <c r="I19" i="23"/>
  <c r="K19" i="23"/>
  <c r="S19" i="23"/>
  <c r="U19" i="23"/>
  <c r="AG19" i="23"/>
  <c r="AK19" i="23"/>
  <c r="AO19" i="23"/>
  <c r="BQ19" i="23"/>
  <c r="C20" i="23"/>
  <c r="I20" i="23"/>
  <c r="K20" i="23"/>
  <c r="S20" i="23"/>
  <c r="U20" i="23"/>
  <c r="AG20" i="23"/>
  <c r="AK20" i="23"/>
  <c r="AO20" i="23"/>
  <c r="BQ20" i="23"/>
  <c r="C21" i="23"/>
  <c r="I21" i="23"/>
  <c r="K21" i="23"/>
  <c r="S21" i="23"/>
  <c r="U21" i="23"/>
  <c r="AG21" i="23"/>
  <c r="AK21" i="23"/>
  <c r="AO21" i="23"/>
  <c r="C22" i="23"/>
  <c r="I22" i="23"/>
  <c r="K22" i="23"/>
  <c r="S22" i="23"/>
  <c r="U22" i="23"/>
  <c r="AG22" i="23"/>
  <c r="AK22" i="23"/>
  <c r="AO22" i="23"/>
  <c r="BP29" i="23"/>
  <c r="BP31" i="23"/>
  <c r="BQ22" i="23"/>
  <c r="C23" i="23"/>
  <c r="I23" i="23"/>
  <c r="K23" i="23"/>
  <c r="S23" i="23"/>
  <c r="U23" i="23"/>
  <c r="AG23" i="23"/>
  <c r="AK23" i="23"/>
  <c r="AO23" i="23"/>
  <c r="BQ23" i="23"/>
  <c r="C24" i="23"/>
  <c r="I24" i="23"/>
  <c r="K24" i="23"/>
  <c r="S24" i="23"/>
  <c r="U24" i="23"/>
  <c r="AG24" i="23"/>
  <c r="AK24" i="23"/>
  <c r="AO24" i="23"/>
  <c r="BQ24" i="23"/>
  <c r="C25" i="23"/>
  <c r="D25" i="23"/>
  <c r="E25" i="23"/>
  <c r="F25" i="23"/>
  <c r="G25" i="23"/>
  <c r="I25" i="23"/>
  <c r="J25" i="23"/>
  <c r="K25" i="23"/>
  <c r="L25" i="23"/>
  <c r="M25" i="23"/>
  <c r="N25" i="23"/>
  <c r="O25" i="23"/>
  <c r="P25" i="23"/>
  <c r="Q25" i="23"/>
  <c r="S25" i="23"/>
  <c r="U25" i="23"/>
  <c r="V25" i="23"/>
  <c r="W25" i="23"/>
  <c r="X25" i="23"/>
  <c r="Y25" i="23"/>
  <c r="Z25" i="23"/>
  <c r="AA25" i="23"/>
  <c r="AB25" i="23"/>
  <c r="AC25" i="23"/>
  <c r="AD25" i="23"/>
  <c r="AE25" i="23"/>
  <c r="AG25" i="23"/>
  <c r="AH25" i="23"/>
  <c r="AI25" i="23"/>
  <c r="AK25" i="23"/>
  <c r="AL25" i="23"/>
  <c r="AM25" i="23"/>
  <c r="AO25" i="23"/>
  <c r="BQ25" i="23"/>
  <c r="C26" i="23"/>
  <c r="G26" i="23"/>
  <c r="I26" i="23"/>
  <c r="K26" i="23"/>
  <c r="S26" i="23"/>
  <c r="U26" i="23"/>
  <c r="AG26" i="23"/>
  <c r="AK26" i="23"/>
  <c r="AO26" i="23"/>
  <c r="BQ26" i="23"/>
  <c r="C27" i="23"/>
  <c r="D27" i="23"/>
  <c r="E27" i="23"/>
  <c r="F27" i="23"/>
  <c r="G27" i="23"/>
  <c r="I27" i="23"/>
  <c r="K27" i="23"/>
  <c r="L27" i="23"/>
  <c r="M27" i="23"/>
  <c r="N27" i="23"/>
  <c r="O27" i="23"/>
  <c r="P27" i="23"/>
  <c r="Q27" i="23"/>
  <c r="S27" i="23"/>
  <c r="U27" i="23"/>
  <c r="V27" i="23"/>
  <c r="W27" i="23"/>
  <c r="X27" i="23"/>
  <c r="Y27" i="23"/>
  <c r="Z27" i="23"/>
  <c r="AA27" i="23"/>
  <c r="AB27" i="23"/>
  <c r="AC27" i="23"/>
  <c r="AD27" i="23"/>
  <c r="AE27" i="23"/>
  <c r="AG27" i="23"/>
  <c r="AH27" i="23"/>
  <c r="AI27" i="23"/>
  <c r="AK27" i="23"/>
  <c r="AL27" i="23"/>
  <c r="AM27" i="23"/>
  <c r="AO27" i="23"/>
  <c r="BQ27" i="23"/>
  <c r="BQ28" i="23"/>
  <c r="B36" i="23"/>
  <c r="B38" i="23"/>
  <c r="C29" i="23"/>
  <c r="G29" i="23"/>
  <c r="I29" i="23"/>
  <c r="K29" i="23"/>
  <c r="S29" i="23"/>
  <c r="U29" i="23"/>
  <c r="AG29" i="23"/>
  <c r="AK29" i="23"/>
  <c r="AO29" i="23"/>
  <c r="BQ29" i="23"/>
  <c r="C30" i="23"/>
  <c r="G30" i="23"/>
  <c r="I30" i="23"/>
  <c r="K30" i="23"/>
  <c r="S30" i="23"/>
  <c r="U30" i="23"/>
  <c r="AG30" i="23"/>
  <c r="AK30" i="23"/>
  <c r="AO30" i="23"/>
  <c r="BQ30" i="23"/>
  <c r="C31" i="23"/>
  <c r="G31" i="23"/>
  <c r="I31" i="23"/>
  <c r="K31" i="23"/>
  <c r="S31" i="23"/>
  <c r="U31" i="23"/>
  <c r="AG31" i="23"/>
  <c r="AK31" i="23"/>
  <c r="AO31" i="23"/>
  <c r="BQ31" i="23"/>
  <c r="C32" i="23"/>
  <c r="G32" i="23"/>
  <c r="I32" i="23"/>
  <c r="K32" i="23"/>
  <c r="S32" i="23"/>
  <c r="U32" i="23"/>
  <c r="AG32" i="23"/>
  <c r="AK32" i="23"/>
  <c r="AO32" i="23"/>
  <c r="C33" i="23"/>
  <c r="G33" i="23"/>
  <c r="I33" i="23"/>
  <c r="K33" i="23"/>
  <c r="S33" i="23"/>
  <c r="U33" i="23"/>
  <c r="AG33" i="23"/>
  <c r="AK33" i="23"/>
  <c r="AO33" i="23"/>
  <c r="C34" i="23"/>
  <c r="G34" i="23"/>
  <c r="I34" i="23"/>
  <c r="K34" i="23"/>
  <c r="S34" i="23"/>
  <c r="U34" i="23"/>
  <c r="AG34" i="23"/>
  <c r="AK34" i="23"/>
  <c r="AO34" i="23"/>
  <c r="BP34" i="23"/>
  <c r="C35" i="23"/>
  <c r="G35" i="23"/>
  <c r="I35" i="23"/>
  <c r="K35" i="23"/>
  <c r="S35" i="23"/>
  <c r="U35" i="23"/>
  <c r="AG35" i="23"/>
  <c r="AK35" i="23"/>
  <c r="AO35" i="23"/>
  <c r="C36" i="23"/>
  <c r="D36" i="23"/>
  <c r="E36" i="23"/>
  <c r="F36" i="23"/>
  <c r="G36" i="23"/>
  <c r="I36" i="23"/>
  <c r="K36" i="23"/>
  <c r="L36" i="23"/>
  <c r="M36" i="23"/>
  <c r="N36" i="23"/>
  <c r="O36" i="23"/>
  <c r="P36" i="23"/>
  <c r="Q36" i="23"/>
  <c r="S36" i="23"/>
  <c r="U36" i="23"/>
  <c r="V36" i="23"/>
  <c r="W36" i="23"/>
  <c r="X36" i="23"/>
  <c r="Y36" i="23"/>
  <c r="Z36" i="23"/>
  <c r="AA36" i="23"/>
  <c r="AB36" i="23"/>
  <c r="AC36" i="23"/>
  <c r="AD36" i="23"/>
  <c r="AE36" i="23"/>
  <c r="AG36" i="23"/>
  <c r="AH36" i="23"/>
  <c r="AI36" i="23"/>
  <c r="AK36" i="23"/>
  <c r="AL36" i="23"/>
  <c r="AM36" i="23"/>
  <c r="AO36" i="23"/>
  <c r="C37" i="23"/>
  <c r="G37" i="23"/>
  <c r="I37" i="23"/>
  <c r="K37" i="23"/>
  <c r="S37" i="23"/>
  <c r="U37" i="23"/>
  <c r="AG37" i="23"/>
  <c r="AK37" i="23"/>
  <c r="AO37" i="23"/>
  <c r="C38" i="23"/>
  <c r="D38" i="23"/>
  <c r="E38" i="23"/>
  <c r="F38" i="23"/>
  <c r="G38" i="23"/>
  <c r="I38" i="23"/>
  <c r="K38" i="23"/>
  <c r="L38" i="23"/>
  <c r="M38" i="23"/>
  <c r="N38" i="23"/>
  <c r="O38" i="23"/>
  <c r="P38" i="23"/>
  <c r="Q38" i="23"/>
  <c r="S38" i="23"/>
  <c r="U38" i="23"/>
  <c r="V38" i="23"/>
  <c r="W38" i="23"/>
  <c r="X38" i="23"/>
  <c r="Y38" i="23"/>
  <c r="Z38" i="23"/>
  <c r="AA38" i="23"/>
  <c r="AB38" i="23"/>
  <c r="AC38" i="23"/>
  <c r="AD38" i="23"/>
  <c r="AE38" i="23"/>
  <c r="AG38" i="23"/>
  <c r="AH38" i="23"/>
  <c r="AI38" i="23"/>
  <c r="AK38" i="23"/>
  <c r="AL38" i="23"/>
  <c r="AM38" i="23"/>
  <c r="AO38" i="23"/>
  <c r="BP47" i="23"/>
  <c r="BQ39" i="23"/>
  <c r="BQ40" i="23"/>
  <c r="B41" i="23"/>
  <c r="D41" i="23"/>
  <c r="F41" i="23"/>
  <c r="H41" i="23"/>
  <c r="J41" i="23"/>
  <c r="L41" i="23"/>
  <c r="N41" i="23"/>
  <c r="P41" i="23"/>
  <c r="R41" i="23"/>
  <c r="T41" i="23"/>
  <c r="V41" i="23"/>
  <c r="X41" i="23"/>
  <c r="Z41" i="23"/>
  <c r="AB41" i="23"/>
  <c r="AD41" i="23"/>
  <c r="AF41" i="23"/>
  <c r="AH41" i="23"/>
  <c r="AJ41" i="23"/>
  <c r="AL41" i="23"/>
  <c r="AN41" i="23"/>
  <c r="BQ41" i="23"/>
  <c r="BQ42" i="23"/>
  <c r="BQ43" i="23"/>
  <c r="BQ44" i="23"/>
  <c r="BQ45" i="23"/>
  <c r="B54" i="23"/>
  <c r="C46" i="23"/>
  <c r="H54" i="23"/>
  <c r="I46" i="23"/>
  <c r="J54" i="23"/>
  <c r="K46" i="23"/>
  <c r="R54" i="23"/>
  <c r="S46" i="23"/>
  <c r="T54" i="23"/>
  <c r="U46" i="23"/>
  <c r="AF54" i="23"/>
  <c r="AG46" i="23"/>
  <c r="AJ54" i="23"/>
  <c r="AK46" i="23"/>
  <c r="AN54" i="23"/>
  <c r="AO46" i="23"/>
  <c r="BQ46" i="23"/>
  <c r="C47" i="23"/>
  <c r="I47" i="23"/>
  <c r="K47" i="23"/>
  <c r="S47" i="23"/>
  <c r="U47" i="23"/>
  <c r="AG47" i="23"/>
  <c r="AK47" i="23"/>
  <c r="AO47" i="23"/>
  <c r="BQ47" i="23"/>
  <c r="C48" i="23"/>
  <c r="I48" i="23"/>
  <c r="K48" i="23"/>
  <c r="S48" i="23"/>
  <c r="U48" i="23"/>
  <c r="AG48" i="23"/>
  <c r="AK48" i="23"/>
  <c r="AO48" i="23"/>
  <c r="C49" i="23"/>
  <c r="I49" i="23"/>
  <c r="K49" i="23"/>
  <c r="S49" i="23"/>
  <c r="U49" i="23"/>
  <c r="AG49" i="23"/>
  <c r="AK49" i="23"/>
  <c r="AO49" i="23"/>
  <c r="C50" i="23"/>
  <c r="I50" i="23"/>
  <c r="K50" i="23"/>
  <c r="S50" i="23"/>
  <c r="U50" i="23"/>
  <c r="AG50" i="23"/>
  <c r="AK50" i="23"/>
  <c r="AO50" i="23"/>
  <c r="C51" i="23"/>
  <c r="I51" i="23"/>
  <c r="K51" i="23"/>
  <c r="S51" i="23"/>
  <c r="U51" i="23"/>
  <c r="AG51" i="23"/>
  <c r="AK51" i="23"/>
  <c r="AO51" i="23"/>
  <c r="C52" i="23"/>
  <c r="I52" i="23"/>
  <c r="K52" i="23"/>
  <c r="S52" i="23"/>
  <c r="U52" i="23"/>
  <c r="AG52" i="23"/>
  <c r="AK52" i="23"/>
  <c r="AO52" i="23"/>
  <c r="C53" i="23"/>
  <c r="I53" i="23"/>
  <c r="K53" i="23"/>
  <c r="S53" i="23"/>
  <c r="U53" i="23"/>
  <c r="AG53" i="23"/>
  <c r="AK53" i="23"/>
  <c r="AO53" i="23"/>
  <c r="C54" i="23"/>
  <c r="D54" i="23"/>
  <c r="E54" i="23"/>
  <c r="F54" i="23"/>
  <c r="G54" i="23"/>
  <c r="I54" i="23"/>
  <c r="K54" i="23"/>
  <c r="L54" i="23"/>
  <c r="M54" i="23"/>
  <c r="N54" i="23"/>
  <c r="O54" i="23"/>
  <c r="P54" i="23"/>
  <c r="Q54" i="23"/>
  <c r="S54" i="23"/>
  <c r="U54" i="23"/>
  <c r="V54" i="23"/>
  <c r="W54" i="23"/>
  <c r="X54" i="23"/>
  <c r="Y54" i="23"/>
  <c r="Z54" i="23"/>
  <c r="AA54" i="23"/>
  <c r="AB54" i="23"/>
  <c r="AC54" i="23"/>
  <c r="AD54" i="23"/>
  <c r="AE54" i="23"/>
  <c r="AG54" i="23"/>
  <c r="AH54" i="23"/>
  <c r="AI54" i="23"/>
  <c r="AK54" i="23"/>
  <c r="AL54" i="23"/>
  <c r="AM54" i="23"/>
  <c r="AO54" i="23"/>
  <c r="C7" i="21"/>
  <c r="E7" i="21"/>
  <c r="F10" i="21"/>
  <c r="G7" i="21"/>
  <c r="I7" i="21"/>
  <c r="J10" i="21"/>
  <c r="K7" i="21"/>
  <c r="L10" i="21"/>
  <c r="M7" i="21"/>
  <c r="O7" i="21"/>
  <c r="Q7" i="21"/>
  <c r="S7" i="21"/>
  <c r="U7" i="21"/>
  <c r="W7" i="21"/>
  <c r="Y7" i="21"/>
  <c r="Z10" i="21"/>
  <c r="AA7" i="21"/>
  <c r="AB10" i="21"/>
  <c r="AC7" i="21"/>
  <c r="AE7" i="21"/>
  <c r="AF10" i="21"/>
  <c r="AG7" i="21"/>
  <c r="AI7" i="21"/>
  <c r="AK7" i="21"/>
  <c r="C8" i="21"/>
  <c r="E8" i="21"/>
  <c r="G8" i="21"/>
  <c r="I8" i="21"/>
  <c r="K8" i="21"/>
  <c r="M8" i="21"/>
  <c r="O8" i="21"/>
  <c r="Q8" i="21"/>
  <c r="S8" i="21"/>
  <c r="U8" i="21"/>
  <c r="W8" i="21"/>
  <c r="Y8" i="21"/>
  <c r="AA8" i="21"/>
  <c r="AC8" i="21"/>
  <c r="AE8" i="21"/>
  <c r="AG8" i="21"/>
  <c r="AI8" i="21"/>
  <c r="AK8" i="21"/>
  <c r="C9" i="21"/>
  <c r="E9" i="21"/>
  <c r="G9" i="21"/>
  <c r="I9" i="21"/>
  <c r="K9" i="21"/>
  <c r="M9" i="21"/>
  <c r="O9" i="21"/>
  <c r="Q9" i="21"/>
  <c r="S9" i="21"/>
  <c r="U9" i="21"/>
  <c r="W9" i="21"/>
  <c r="Y9" i="21"/>
  <c r="AA9" i="21"/>
  <c r="AC9" i="21"/>
  <c r="AE9" i="21"/>
  <c r="AG9" i="21"/>
  <c r="AI9" i="21"/>
  <c r="AK9" i="21"/>
  <c r="C10" i="21"/>
  <c r="E10" i="21"/>
  <c r="G10" i="21"/>
  <c r="I10" i="21"/>
  <c r="K10" i="21"/>
  <c r="M10" i="21"/>
  <c r="O10" i="21"/>
  <c r="Q10" i="21"/>
  <c r="S10" i="21"/>
  <c r="U10" i="21"/>
  <c r="W10" i="21"/>
  <c r="Y10" i="21"/>
  <c r="AA10" i="21"/>
  <c r="AC10" i="21"/>
  <c r="AE10" i="21"/>
  <c r="AG10" i="21"/>
  <c r="AI10" i="21"/>
  <c r="AK10" i="21"/>
  <c r="B25" i="21"/>
  <c r="B27" i="21"/>
  <c r="C12" i="21"/>
  <c r="E12" i="21"/>
  <c r="F25" i="21"/>
  <c r="F27" i="21"/>
  <c r="G12" i="21"/>
  <c r="I12" i="21"/>
  <c r="J25" i="21"/>
  <c r="J27" i="21"/>
  <c r="K12" i="21"/>
  <c r="L25" i="21"/>
  <c r="L27" i="21"/>
  <c r="M12" i="21"/>
  <c r="O12" i="21"/>
  <c r="Q12" i="21"/>
  <c r="S12" i="21"/>
  <c r="U12" i="21"/>
  <c r="W12" i="21"/>
  <c r="Y12" i="21"/>
  <c r="AE12" i="21"/>
  <c r="AI12" i="21"/>
  <c r="AK12" i="21"/>
  <c r="C13" i="21"/>
  <c r="E13" i="21"/>
  <c r="G13" i="21"/>
  <c r="I13" i="21"/>
  <c r="K13" i="21"/>
  <c r="M13" i="21"/>
  <c r="O13" i="21"/>
  <c r="Q13" i="21"/>
  <c r="S13" i="21"/>
  <c r="U13" i="21"/>
  <c r="W13" i="21"/>
  <c r="Y13" i="21"/>
  <c r="AE13" i="21"/>
  <c r="AI13" i="21"/>
  <c r="AK13" i="21"/>
  <c r="C14" i="21"/>
  <c r="E14" i="21"/>
  <c r="G14" i="21"/>
  <c r="I14" i="21"/>
  <c r="K14" i="21"/>
  <c r="M14" i="21"/>
  <c r="O14" i="21"/>
  <c r="Q14" i="21"/>
  <c r="S14" i="21"/>
  <c r="U14" i="21"/>
  <c r="W14" i="21"/>
  <c r="Y14" i="21"/>
  <c r="AE14" i="21"/>
  <c r="AI14" i="21"/>
  <c r="AK14" i="21"/>
  <c r="C15" i="21"/>
  <c r="E15" i="21"/>
  <c r="G15" i="21"/>
  <c r="I15" i="21"/>
  <c r="K15" i="21"/>
  <c r="M15" i="21"/>
  <c r="O15" i="21"/>
  <c r="Q15" i="21"/>
  <c r="S15" i="21"/>
  <c r="U15" i="21"/>
  <c r="W15" i="21"/>
  <c r="Y15" i="21"/>
  <c r="AE15" i="21"/>
  <c r="AI15" i="21"/>
  <c r="AK15" i="21"/>
  <c r="C16" i="21"/>
  <c r="E16" i="21"/>
  <c r="G16" i="21"/>
  <c r="I16" i="21"/>
  <c r="K16" i="21"/>
  <c r="M16" i="21"/>
  <c r="O16" i="21"/>
  <c r="Q16" i="21"/>
  <c r="S16" i="21"/>
  <c r="U16" i="21"/>
  <c r="W16" i="21"/>
  <c r="Y16" i="21"/>
  <c r="AE16" i="21"/>
  <c r="AI16" i="21"/>
  <c r="AK16" i="21"/>
  <c r="C17" i="21"/>
  <c r="E17" i="21"/>
  <c r="G17" i="21"/>
  <c r="I17" i="21"/>
  <c r="K17" i="21"/>
  <c r="M17" i="21"/>
  <c r="O17" i="21"/>
  <c r="Q17" i="21"/>
  <c r="S17" i="21"/>
  <c r="U17" i="21"/>
  <c r="W17" i="21"/>
  <c r="Y17" i="21"/>
  <c r="AE17" i="21"/>
  <c r="AI17" i="21"/>
  <c r="AK17" i="21"/>
  <c r="C18" i="21"/>
  <c r="E18" i="21"/>
  <c r="G18" i="21"/>
  <c r="I18" i="21"/>
  <c r="K18" i="21"/>
  <c r="M18" i="21"/>
  <c r="O18" i="21"/>
  <c r="Q18" i="21"/>
  <c r="S18" i="21"/>
  <c r="U18" i="21"/>
  <c r="W18" i="21"/>
  <c r="Y18" i="21"/>
  <c r="AE18" i="21"/>
  <c r="AI18" i="21"/>
  <c r="AK18" i="21"/>
  <c r="C19" i="21"/>
  <c r="E19" i="21"/>
  <c r="G19" i="21"/>
  <c r="I19" i="21"/>
  <c r="K19" i="21"/>
  <c r="M19" i="21"/>
  <c r="O19" i="21"/>
  <c r="Q19" i="21"/>
  <c r="S19" i="21"/>
  <c r="U19" i="21"/>
  <c r="W19" i="21"/>
  <c r="Y19" i="21"/>
  <c r="AE19" i="21"/>
  <c r="AI19" i="21"/>
  <c r="AK19" i="21"/>
  <c r="C20" i="21"/>
  <c r="E20" i="21"/>
  <c r="G20" i="21"/>
  <c r="I20" i="21"/>
  <c r="K20" i="21"/>
  <c r="M20" i="21"/>
  <c r="O20" i="21"/>
  <c r="Q20" i="21"/>
  <c r="S20" i="21"/>
  <c r="U20" i="21"/>
  <c r="W20" i="21"/>
  <c r="Y20" i="21"/>
  <c r="AE20" i="21"/>
  <c r="AI20" i="21"/>
  <c r="AK20" i="21"/>
  <c r="C21" i="21"/>
  <c r="E21" i="21"/>
  <c r="G21" i="21"/>
  <c r="I21" i="21"/>
  <c r="K21" i="21"/>
  <c r="M21" i="21"/>
  <c r="O21" i="21"/>
  <c r="Q21" i="21"/>
  <c r="S21" i="21"/>
  <c r="U21" i="21"/>
  <c r="W21" i="21"/>
  <c r="Y21" i="21"/>
  <c r="AE21" i="21"/>
  <c r="AI21" i="21"/>
  <c r="AK21" i="21"/>
  <c r="C22" i="21"/>
  <c r="E22" i="21"/>
  <c r="G22" i="21"/>
  <c r="I22" i="21"/>
  <c r="K22" i="21"/>
  <c r="M22" i="21"/>
  <c r="O22" i="21"/>
  <c r="Q22" i="21"/>
  <c r="S22" i="21"/>
  <c r="U22" i="21"/>
  <c r="W22" i="21"/>
  <c r="Y22" i="21"/>
  <c r="AE22" i="21"/>
  <c r="AI22" i="21"/>
  <c r="AK22" i="21"/>
  <c r="C23" i="21"/>
  <c r="E23" i="21"/>
  <c r="G23" i="21"/>
  <c r="I23" i="21"/>
  <c r="K23" i="21"/>
  <c r="M23" i="21"/>
  <c r="O23" i="21"/>
  <c r="Q23" i="21"/>
  <c r="S23" i="21"/>
  <c r="U23" i="21"/>
  <c r="W23" i="21"/>
  <c r="Y23" i="21"/>
  <c r="AE23" i="21"/>
  <c r="AI23" i="21"/>
  <c r="AK23" i="21"/>
  <c r="C24" i="21"/>
  <c r="E24" i="21"/>
  <c r="G24" i="21"/>
  <c r="I24" i="21"/>
  <c r="K24" i="21"/>
  <c r="M24" i="21"/>
  <c r="O24" i="21"/>
  <c r="Q24" i="21"/>
  <c r="S24" i="21"/>
  <c r="U24" i="21"/>
  <c r="W24" i="21"/>
  <c r="Y24" i="21"/>
  <c r="AE24" i="21"/>
  <c r="AI24" i="21"/>
  <c r="AK24" i="21"/>
  <c r="C25" i="21"/>
  <c r="E25" i="21"/>
  <c r="G25" i="21"/>
  <c r="I25" i="21"/>
  <c r="K25" i="21"/>
  <c r="M25" i="21"/>
  <c r="O25" i="21"/>
  <c r="Q25" i="21"/>
  <c r="S25" i="21"/>
  <c r="W25" i="21"/>
  <c r="Y25" i="21"/>
  <c r="AE25" i="21"/>
  <c r="AI25" i="21"/>
  <c r="C26" i="21"/>
  <c r="E26" i="21"/>
  <c r="G26" i="21"/>
  <c r="I26" i="21"/>
  <c r="K26" i="21"/>
  <c r="M26" i="21"/>
  <c r="O26" i="21"/>
  <c r="Q26" i="21"/>
  <c r="S26" i="21"/>
  <c r="U26" i="21"/>
  <c r="W26" i="21"/>
  <c r="Y26" i="21"/>
  <c r="AE26" i="21"/>
  <c r="AI26" i="21"/>
  <c r="AK26" i="21"/>
  <c r="C27" i="21"/>
  <c r="E27" i="21"/>
  <c r="G27" i="21"/>
  <c r="I27" i="21"/>
  <c r="K27" i="21"/>
  <c r="M27" i="21"/>
  <c r="O27" i="21"/>
  <c r="Q27" i="21"/>
  <c r="S27" i="21"/>
  <c r="U27" i="21"/>
  <c r="W27" i="21"/>
  <c r="Y27" i="21"/>
  <c r="AE27" i="21"/>
  <c r="AI27" i="21"/>
  <c r="AK27" i="21"/>
  <c r="B36" i="21"/>
  <c r="B38" i="21"/>
  <c r="C29" i="21"/>
  <c r="E29" i="21"/>
  <c r="I29" i="21"/>
  <c r="J36" i="21"/>
  <c r="J38" i="21"/>
  <c r="K29" i="21"/>
  <c r="L36" i="21"/>
  <c r="L38" i="21"/>
  <c r="M29" i="21"/>
  <c r="O29" i="21"/>
  <c r="Q29" i="21"/>
  <c r="S29" i="21"/>
  <c r="U29" i="21"/>
  <c r="W29" i="21"/>
  <c r="Y29" i="21"/>
  <c r="AE29" i="21"/>
  <c r="AI29" i="21"/>
  <c r="AK29" i="21"/>
  <c r="C30" i="21"/>
  <c r="E30" i="21"/>
  <c r="I30" i="21"/>
  <c r="K30" i="21"/>
  <c r="M30" i="21"/>
  <c r="O30" i="21"/>
  <c r="Q30" i="21"/>
  <c r="S30" i="21"/>
  <c r="U30" i="21"/>
  <c r="W30" i="21"/>
  <c r="Y30" i="21"/>
  <c r="AE30" i="21"/>
  <c r="AI30" i="21"/>
  <c r="AK30" i="21"/>
  <c r="C31" i="21"/>
  <c r="E31" i="21"/>
  <c r="I31" i="21"/>
  <c r="K31" i="21"/>
  <c r="M31" i="21"/>
  <c r="O31" i="21"/>
  <c r="Q31" i="21"/>
  <c r="S31" i="21"/>
  <c r="U31" i="21"/>
  <c r="W31" i="21"/>
  <c r="Y31" i="21"/>
  <c r="AE31" i="21"/>
  <c r="AI31" i="21"/>
  <c r="AK31" i="21"/>
  <c r="C32" i="21"/>
  <c r="E32" i="21"/>
  <c r="I32" i="21"/>
  <c r="K32" i="21"/>
  <c r="M32" i="21"/>
  <c r="O32" i="21"/>
  <c r="Q32" i="21"/>
  <c r="S32" i="21"/>
  <c r="U32" i="21"/>
  <c r="W32" i="21"/>
  <c r="Y32" i="21"/>
  <c r="AE32" i="21"/>
  <c r="AI32" i="21"/>
  <c r="AK32" i="21"/>
  <c r="C33" i="21"/>
  <c r="E33" i="21"/>
  <c r="I33" i="21"/>
  <c r="K33" i="21"/>
  <c r="M33" i="21"/>
  <c r="O33" i="21"/>
  <c r="Q33" i="21"/>
  <c r="S33" i="21"/>
  <c r="U33" i="21"/>
  <c r="W33" i="21"/>
  <c r="Y33" i="21"/>
  <c r="AE33" i="21"/>
  <c r="AI33" i="21"/>
  <c r="AK33" i="21"/>
  <c r="C34" i="21"/>
  <c r="E34" i="21"/>
  <c r="I34" i="21"/>
  <c r="K34" i="21"/>
  <c r="M34" i="21"/>
  <c r="O34" i="21"/>
  <c r="Q34" i="21"/>
  <c r="S34" i="21"/>
  <c r="U34" i="21"/>
  <c r="W34" i="21"/>
  <c r="Y34" i="21"/>
  <c r="AE34" i="21"/>
  <c r="AI34" i="21"/>
  <c r="AK34" i="21"/>
  <c r="C35" i="21"/>
  <c r="E35" i="21"/>
  <c r="I35" i="21"/>
  <c r="K35" i="21"/>
  <c r="M35" i="21"/>
  <c r="O35" i="21"/>
  <c r="Q35" i="21"/>
  <c r="S35" i="21"/>
  <c r="U35" i="21"/>
  <c r="W35" i="21"/>
  <c r="Y35" i="21"/>
  <c r="AE35" i="21"/>
  <c r="AI35" i="21"/>
  <c r="AK35" i="21"/>
  <c r="C36" i="21"/>
  <c r="E36" i="21"/>
  <c r="F36" i="21"/>
  <c r="I36" i="21"/>
  <c r="K36" i="21"/>
  <c r="M36" i="21"/>
  <c r="O36" i="21"/>
  <c r="Q36" i="21"/>
  <c r="S36" i="21"/>
  <c r="U36" i="21"/>
  <c r="W36" i="21"/>
  <c r="Y36" i="21"/>
  <c r="AE36" i="21"/>
  <c r="AI36" i="21"/>
  <c r="AK36" i="21"/>
  <c r="C37" i="21"/>
  <c r="E37" i="21"/>
  <c r="I37" i="21"/>
  <c r="K37" i="21"/>
  <c r="M37" i="21"/>
  <c r="O37" i="21"/>
  <c r="Q37" i="21"/>
  <c r="S37" i="21"/>
  <c r="U37" i="21"/>
  <c r="W37" i="21"/>
  <c r="Y37" i="21"/>
  <c r="AE37" i="21"/>
  <c r="AI37" i="21"/>
  <c r="AK37" i="21"/>
  <c r="C38" i="21"/>
  <c r="E38" i="21"/>
  <c r="F38" i="21"/>
  <c r="I38" i="21"/>
  <c r="K38" i="21"/>
  <c r="M38" i="21"/>
  <c r="O38" i="21"/>
  <c r="Q38" i="21"/>
  <c r="S38" i="21"/>
  <c r="U38" i="21"/>
  <c r="W38" i="21"/>
  <c r="Y38" i="21"/>
  <c r="AE38" i="21"/>
  <c r="AI38" i="21"/>
  <c r="AK38" i="21"/>
  <c r="B41" i="21"/>
  <c r="D41" i="21"/>
  <c r="F41" i="21"/>
  <c r="H41" i="21"/>
  <c r="J41" i="21"/>
  <c r="L41" i="21"/>
  <c r="N41" i="21"/>
  <c r="P41" i="21"/>
  <c r="R41" i="21"/>
  <c r="T41" i="21"/>
  <c r="V41" i="21"/>
  <c r="X41" i="21"/>
  <c r="Z41" i="21"/>
  <c r="AB41" i="21"/>
  <c r="AD41" i="21"/>
  <c r="AF41" i="21"/>
  <c r="AH41" i="21"/>
  <c r="AJ41" i="21"/>
  <c r="B54" i="21"/>
  <c r="C46" i="21"/>
  <c r="D54" i="21"/>
  <c r="E46" i="21"/>
  <c r="H54" i="21"/>
  <c r="I46" i="21"/>
  <c r="N54" i="21"/>
  <c r="O46" i="21"/>
  <c r="P54" i="21"/>
  <c r="Q46" i="21"/>
  <c r="R54" i="21"/>
  <c r="S46" i="21"/>
  <c r="T54" i="21"/>
  <c r="U46" i="21"/>
  <c r="V54" i="21"/>
  <c r="W46" i="21"/>
  <c r="Y46" i="21"/>
  <c r="AD54" i="21"/>
  <c r="AE46" i="21"/>
  <c r="AH54" i="21"/>
  <c r="AI46" i="21"/>
  <c r="AJ54" i="21"/>
  <c r="AK46" i="21"/>
  <c r="C47" i="21"/>
  <c r="E47" i="21"/>
  <c r="I47" i="21"/>
  <c r="O47" i="21"/>
  <c r="Q47" i="21"/>
  <c r="S47" i="21"/>
  <c r="U47" i="21"/>
  <c r="W47" i="21"/>
  <c r="Y47" i="21"/>
  <c r="AE47" i="21"/>
  <c r="AI47" i="21"/>
  <c r="AK47" i="21"/>
  <c r="C48" i="21"/>
  <c r="E48" i="21"/>
  <c r="I48" i="21"/>
  <c r="O48" i="21"/>
  <c r="Q48" i="21"/>
  <c r="S48" i="21"/>
  <c r="U48" i="21"/>
  <c r="W48" i="21"/>
  <c r="Y48" i="21"/>
  <c r="AE48" i="21"/>
  <c r="AI48" i="21"/>
  <c r="AK48" i="21"/>
  <c r="C49" i="21"/>
  <c r="E49" i="21"/>
  <c r="I49" i="21"/>
  <c r="O49" i="21"/>
  <c r="Q49" i="21"/>
  <c r="S49" i="21"/>
  <c r="U49" i="21"/>
  <c r="W49" i="21"/>
  <c r="Y49" i="21"/>
  <c r="AE49" i="21"/>
  <c r="AI49" i="21"/>
  <c r="AK49" i="21"/>
  <c r="C50" i="21"/>
  <c r="E50" i="21"/>
  <c r="I50" i="21"/>
  <c r="O50" i="21"/>
  <c r="Q50" i="21"/>
  <c r="S50" i="21"/>
  <c r="U50" i="21"/>
  <c r="W50" i="21"/>
  <c r="Y50" i="21"/>
  <c r="AE50" i="21"/>
  <c r="AI50" i="21"/>
  <c r="AK50" i="21"/>
  <c r="C51" i="21"/>
  <c r="E51" i="21"/>
  <c r="I51" i="21"/>
  <c r="O51" i="21"/>
  <c r="Q51" i="21"/>
  <c r="S51" i="21"/>
  <c r="U51" i="21"/>
  <c r="W51" i="21"/>
  <c r="Y51" i="21"/>
  <c r="AE51" i="21"/>
  <c r="AI51" i="21"/>
  <c r="AK51" i="21"/>
  <c r="C52" i="21"/>
  <c r="E52" i="21"/>
  <c r="I52" i="21"/>
  <c r="O52" i="21"/>
  <c r="Q52" i="21"/>
  <c r="S52" i="21"/>
  <c r="U52" i="21"/>
  <c r="W52" i="21"/>
  <c r="Y52" i="21"/>
  <c r="AE52" i="21"/>
  <c r="AI52" i="21"/>
  <c r="AK52" i="21"/>
  <c r="C53" i="21"/>
  <c r="E53" i="21"/>
  <c r="I53" i="21"/>
  <c r="O53" i="21"/>
  <c r="Q53" i="21"/>
  <c r="S53" i="21"/>
  <c r="U53" i="21"/>
  <c r="W53" i="21"/>
  <c r="Y53" i="21"/>
  <c r="AE53" i="21"/>
  <c r="AI53" i="21"/>
  <c r="AK53" i="21"/>
  <c r="C54" i="21"/>
  <c r="E54" i="21"/>
  <c r="F54" i="21"/>
  <c r="I54" i="21"/>
  <c r="J54" i="21"/>
  <c r="L54" i="21"/>
  <c r="O54" i="21"/>
  <c r="Q54" i="21"/>
  <c r="S54" i="21"/>
  <c r="U54" i="21"/>
  <c r="W54" i="21"/>
  <c r="X54" i="21"/>
  <c r="Z54" i="21"/>
  <c r="AA54" i="21"/>
  <c r="AB54" i="21"/>
  <c r="AC54" i="21"/>
  <c r="AE54" i="21"/>
  <c r="AF54" i="21"/>
  <c r="AG54" i="21"/>
  <c r="AI54" i="21"/>
  <c r="AK54" i="21"/>
  <c r="L10" i="81"/>
  <c r="I10" i="86"/>
  <c r="K10" i="86"/>
  <c r="M10" i="86"/>
  <c r="O10" i="86"/>
  <c r="B56" i="21"/>
  <c r="AL1" i="81"/>
  <c r="B10" i="81"/>
  <c r="C7" i="81"/>
  <c r="E7" i="81"/>
  <c r="F10" i="81"/>
  <c r="G7" i="81"/>
  <c r="H10" i="81"/>
  <c r="I7" i="81"/>
  <c r="J10" i="81"/>
  <c r="K7" i="81"/>
  <c r="N10" i="81"/>
  <c r="O7" i="81"/>
  <c r="Q7" i="81"/>
  <c r="R10" i="81"/>
  <c r="S7" i="81"/>
  <c r="U7" i="81"/>
  <c r="W7" i="81"/>
  <c r="X10" i="81"/>
  <c r="Y7" i="81"/>
  <c r="AA7" i="81"/>
  <c r="AC7" i="81"/>
  <c r="AE7" i="81"/>
  <c r="AF10" i="81"/>
  <c r="AG7" i="81"/>
  <c r="AH10" i="81"/>
  <c r="AI7" i="81"/>
  <c r="AJ10" i="81"/>
  <c r="AK7" i="81"/>
  <c r="AM7" i="81"/>
  <c r="AN10" i="81"/>
  <c r="AO7" i="81"/>
  <c r="C8" i="81"/>
  <c r="E8" i="81"/>
  <c r="G8" i="81"/>
  <c r="I8" i="81"/>
  <c r="K8" i="81"/>
  <c r="O8" i="81"/>
  <c r="Q8" i="81"/>
  <c r="S8" i="81"/>
  <c r="U8" i="81"/>
  <c r="W8" i="81"/>
  <c r="Y8" i="81"/>
  <c r="AA8" i="81"/>
  <c r="AC8" i="81"/>
  <c r="AE8" i="81"/>
  <c r="AG8" i="81"/>
  <c r="AI8" i="81"/>
  <c r="AK8" i="81"/>
  <c r="AM8" i="81"/>
  <c r="AO8" i="81"/>
  <c r="C9" i="81"/>
  <c r="E9" i="81"/>
  <c r="G9" i="81"/>
  <c r="I9" i="81"/>
  <c r="K9" i="81"/>
  <c r="O9" i="81"/>
  <c r="Q9" i="81"/>
  <c r="S9" i="81"/>
  <c r="U9" i="81"/>
  <c r="W9" i="81"/>
  <c r="Y9" i="81"/>
  <c r="AA9" i="81"/>
  <c r="AC9" i="81"/>
  <c r="AE9" i="81"/>
  <c r="AG9" i="81"/>
  <c r="AI9" i="81"/>
  <c r="AK9" i="81"/>
  <c r="AM9" i="81"/>
  <c r="AO9" i="81"/>
  <c r="C10" i="81"/>
  <c r="E10" i="81"/>
  <c r="G10" i="81"/>
  <c r="I10" i="81"/>
  <c r="K10" i="81"/>
  <c r="M10" i="81"/>
  <c r="O10" i="81"/>
  <c r="Q10" i="81"/>
  <c r="S10" i="81"/>
  <c r="U10" i="81"/>
  <c r="W10" i="81"/>
  <c r="Y10" i="81"/>
  <c r="AA10" i="81"/>
  <c r="AC10" i="81"/>
  <c r="AE10" i="81"/>
  <c r="AG10" i="81"/>
  <c r="AI10" i="81"/>
  <c r="AK10" i="81"/>
  <c r="AM10" i="81"/>
  <c r="AO10" i="81"/>
  <c r="B25" i="81"/>
  <c r="B27" i="81"/>
  <c r="C12" i="81"/>
  <c r="E12" i="81"/>
  <c r="G12" i="81"/>
  <c r="N25" i="81"/>
  <c r="N27" i="81"/>
  <c r="O12" i="81"/>
  <c r="Q12" i="81"/>
  <c r="R25" i="81"/>
  <c r="R27" i="81"/>
  <c r="S12" i="81"/>
  <c r="U12" i="81"/>
  <c r="W12" i="81"/>
  <c r="AA12" i="81"/>
  <c r="AC12" i="81"/>
  <c r="AE12" i="81"/>
  <c r="AM12" i="81"/>
  <c r="C13" i="81"/>
  <c r="E13" i="81"/>
  <c r="G13" i="81"/>
  <c r="O13" i="81"/>
  <c r="Q13" i="81"/>
  <c r="S13" i="81"/>
  <c r="U13" i="81"/>
  <c r="W13" i="81"/>
  <c r="AA13" i="81"/>
  <c r="AC13" i="81"/>
  <c r="AE13" i="81"/>
  <c r="AM13" i="81"/>
  <c r="C14" i="81"/>
  <c r="E14" i="81"/>
  <c r="G14" i="81"/>
  <c r="O14" i="81"/>
  <c r="Q14" i="81"/>
  <c r="S14" i="81"/>
  <c r="U14" i="81"/>
  <c r="W14" i="81"/>
  <c r="AA14" i="81"/>
  <c r="AC14" i="81"/>
  <c r="AE14" i="81"/>
  <c r="AM14" i="81"/>
  <c r="C15" i="81"/>
  <c r="E15" i="81"/>
  <c r="G15" i="81"/>
  <c r="O15" i="81"/>
  <c r="Q15" i="81"/>
  <c r="S15" i="81"/>
  <c r="U15" i="81"/>
  <c r="W15" i="81"/>
  <c r="AA15" i="81"/>
  <c r="AC15" i="81"/>
  <c r="AE15" i="81"/>
  <c r="AM15" i="81"/>
  <c r="C16" i="81"/>
  <c r="E16" i="81"/>
  <c r="G16" i="81"/>
  <c r="O16" i="81"/>
  <c r="Q16" i="81"/>
  <c r="S16" i="81"/>
  <c r="U16" i="81"/>
  <c r="W16" i="81"/>
  <c r="AA16" i="81"/>
  <c r="AC16" i="81"/>
  <c r="AE16" i="81"/>
  <c r="AM16" i="81"/>
  <c r="C17" i="81"/>
  <c r="E17" i="81"/>
  <c r="G17" i="81"/>
  <c r="O17" i="81"/>
  <c r="Q17" i="81"/>
  <c r="S17" i="81"/>
  <c r="U17" i="81"/>
  <c r="W17" i="81"/>
  <c r="AA17" i="81"/>
  <c r="AC17" i="81"/>
  <c r="AE17" i="81"/>
  <c r="AM17" i="81"/>
  <c r="C18" i="81"/>
  <c r="E18" i="81"/>
  <c r="G18" i="81"/>
  <c r="O18" i="81"/>
  <c r="Q18" i="81"/>
  <c r="S18" i="81"/>
  <c r="U18" i="81"/>
  <c r="W18" i="81"/>
  <c r="AA18" i="81"/>
  <c r="AC18" i="81"/>
  <c r="AE18" i="81"/>
  <c r="AM18" i="81"/>
  <c r="C19" i="81"/>
  <c r="E19" i="81"/>
  <c r="G19" i="81"/>
  <c r="O19" i="81"/>
  <c r="Q19" i="81"/>
  <c r="S19" i="81"/>
  <c r="U19" i="81"/>
  <c r="W19" i="81"/>
  <c r="AA19" i="81"/>
  <c r="AC19" i="81"/>
  <c r="AE19" i="81"/>
  <c r="AM19" i="81"/>
  <c r="C20" i="81"/>
  <c r="E20" i="81"/>
  <c r="G20" i="81"/>
  <c r="O20" i="81"/>
  <c r="Q20" i="81"/>
  <c r="S20" i="81"/>
  <c r="U20" i="81"/>
  <c r="W20" i="81"/>
  <c r="AA20" i="81"/>
  <c r="AC20" i="81"/>
  <c r="AE20" i="81"/>
  <c r="AM20" i="81"/>
  <c r="C21" i="81"/>
  <c r="E21" i="81"/>
  <c r="G21" i="81"/>
  <c r="O21" i="81"/>
  <c r="Q21" i="81"/>
  <c r="S21" i="81"/>
  <c r="U21" i="81"/>
  <c r="W21" i="81"/>
  <c r="AA21" i="81"/>
  <c r="AC21" i="81"/>
  <c r="AE21" i="81"/>
  <c r="AM21" i="81"/>
  <c r="C22" i="81"/>
  <c r="E22" i="81"/>
  <c r="G22" i="81"/>
  <c r="O22" i="81"/>
  <c r="Q22" i="81"/>
  <c r="S22" i="81"/>
  <c r="U22" i="81"/>
  <c r="W22" i="81"/>
  <c r="AA22" i="81"/>
  <c r="AC22" i="81"/>
  <c r="AE22" i="81"/>
  <c r="AM22" i="81"/>
  <c r="C23" i="81"/>
  <c r="G23" i="81"/>
  <c r="O23" i="81"/>
  <c r="Q23" i="81"/>
  <c r="S23" i="81"/>
  <c r="U23" i="81"/>
  <c r="W23" i="81"/>
  <c r="AA23" i="81"/>
  <c r="AC23" i="81"/>
  <c r="AE23" i="81"/>
  <c r="AM23" i="81"/>
  <c r="C24" i="81"/>
  <c r="G24" i="81"/>
  <c r="O24" i="81"/>
  <c r="Q24" i="81"/>
  <c r="S24" i="81"/>
  <c r="U24" i="81"/>
  <c r="W24" i="81"/>
  <c r="AA24" i="81"/>
  <c r="AC24" i="81"/>
  <c r="AE24" i="81"/>
  <c r="AM24" i="81"/>
  <c r="C25" i="81"/>
  <c r="E25" i="81"/>
  <c r="G25" i="81"/>
  <c r="H25" i="81"/>
  <c r="I25" i="81"/>
  <c r="J25" i="81"/>
  <c r="K25" i="81"/>
  <c r="L25" i="81"/>
  <c r="M25" i="81"/>
  <c r="O25" i="81"/>
  <c r="Q25" i="81"/>
  <c r="S25" i="81"/>
  <c r="U25" i="81"/>
  <c r="W25" i="81"/>
  <c r="X25" i="81"/>
  <c r="Y25" i="81"/>
  <c r="AA25" i="81"/>
  <c r="AC25" i="81"/>
  <c r="AE25" i="81"/>
  <c r="AF25" i="81"/>
  <c r="AG25" i="81"/>
  <c r="AH25" i="81"/>
  <c r="AI25" i="81"/>
  <c r="AJ25" i="81"/>
  <c r="AK25" i="81"/>
  <c r="AM25" i="81"/>
  <c r="AN25" i="81"/>
  <c r="AO25" i="81"/>
  <c r="C26" i="81"/>
  <c r="E26" i="81"/>
  <c r="G26" i="81"/>
  <c r="O26" i="81"/>
  <c r="Q26" i="81"/>
  <c r="S26" i="81"/>
  <c r="U26" i="81"/>
  <c r="W26" i="81"/>
  <c r="AA26" i="81"/>
  <c r="AC26" i="81"/>
  <c r="AE26" i="81"/>
  <c r="AM26" i="81"/>
  <c r="C27" i="81"/>
  <c r="E27" i="81"/>
  <c r="G27" i="81"/>
  <c r="H27" i="81"/>
  <c r="I27" i="81"/>
  <c r="J27" i="81"/>
  <c r="K27" i="81"/>
  <c r="L27" i="81"/>
  <c r="M27" i="81"/>
  <c r="O27" i="81"/>
  <c r="Q27" i="81"/>
  <c r="S27" i="81"/>
  <c r="U27" i="81"/>
  <c r="W27" i="81"/>
  <c r="X27" i="81"/>
  <c r="Y27" i="81"/>
  <c r="AA27" i="81"/>
  <c r="AC27" i="81"/>
  <c r="AE27" i="81"/>
  <c r="AF27" i="81"/>
  <c r="AG27" i="81"/>
  <c r="AH27" i="81"/>
  <c r="AJ27" i="81"/>
  <c r="AK27" i="81"/>
  <c r="AM27" i="81"/>
  <c r="AN27" i="81"/>
  <c r="AO27" i="81"/>
  <c r="B36" i="81"/>
  <c r="B38" i="81"/>
  <c r="C29" i="81"/>
  <c r="E29" i="81"/>
  <c r="G29" i="81"/>
  <c r="N36" i="81"/>
  <c r="N38" i="81"/>
  <c r="O29" i="81"/>
  <c r="Q29" i="81"/>
  <c r="R36" i="81"/>
  <c r="R38" i="81"/>
  <c r="S29" i="81"/>
  <c r="W29" i="81"/>
  <c r="AA29" i="81"/>
  <c r="AC29" i="81"/>
  <c r="AE29" i="81"/>
  <c r="AM29" i="81"/>
  <c r="C30" i="81"/>
  <c r="E30" i="81"/>
  <c r="G30" i="81"/>
  <c r="O30" i="81"/>
  <c r="Q30" i="81"/>
  <c r="S30" i="81"/>
  <c r="W30" i="81"/>
  <c r="AA30" i="81"/>
  <c r="AC30" i="81"/>
  <c r="AE30" i="81"/>
  <c r="AM30" i="81"/>
  <c r="C31" i="81"/>
  <c r="E31" i="81"/>
  <c r="G31" i="81"/>
  <c r="O31" i="81"/>
  <c r="Q31" i="81"/>
  <c r="S31" i="81"/>
  <c r="W31" i="81"/>
  <c r="AA31" i="81"/>
  <c r="AC31" i="81"/>
  <c r="AE31" i="81"/>
  <c r="AM31" i="81"/>
  <c r="C32" i="81"/>
  <c r="E32" i="81"/>
  <c r="G32" i="81"/>
  <c r="O32" i="81"/>
  <c r="Q32" i="81"/>
  <c r="S32" i="81"/>
  <c r="W32" i="81"/>
  <c r="AA32" i="81"/>
  <c r="AC32" i="81"/>
  <c r="AE32" i="81"/>
  <c r="AM32" i="81"/>
  <c r="C33" i="81"/>
  <c r="E33" i="81"/>
  <c r="G33" i="81"/>
  <c r="O33" i="81"/>
  <c r="Q33" i="81"/>
  <c r="S33" i="81"/>
  <c r="W33" i="81"/>
  <c r="AA33" i="81"/>
  <c r="AC33" i="81"/>
  <c r="AE33" i="81"/>
  <c r="AM33" i="81"/>
  <c r="C34" i="81"/>
  <c r="E34" i="81"/>
  <c r="G34" i="81"/>
  <c r="O34" i="81"/>
  <c r="Q34" i="81"/>
  <c r="S34" i="81"/>
  <c r="W34" i="81"/>
  <c r="AA34" i="81"/>
  <c r="AC34" i="81"/>
  <c r="AE34" i="81"/>
  <c r="AM34" i="81"/>
  <c r="C35" i="81"/>
  <c r="E35" i="81"/>
  <c r="G35" i="81"/>
  <c r="O35" i="81"/>
  <c r="Q35" i="81"/>
  <c r="S35" i="81"/>
  <c r="W35" i="81"/>
  <c r="AA35" i="81"/>
  <c r="AC35" i="81"/>
  <c r="AE35" i="81"/>
  <c r="AM35" i="81"/>
  <c r="C36" i="81"/>
  <c r="E36" i="81"/>
  <c r="G36" i="81"/>
  <c r="H36" i="81"/>
  <c r="I36" i="81"/>
  <c r="J36" i="81"/>
  <c r="K36" i="81"/>
  <c r="L36" i="81"/>
  <c r="M36" i="81"/>
  <c r="O36" i="81"/>
  <c r="Q36" i="81"/>
  <c r="S36" i="81"/>
  <c r="T36" i="81"/>
  <c r="W36" i="81"/>
  <c r="X36" i="81"/>
  <c r="Y36" i="81"/>
  <c r="AA36" i="81"/>
  <c r="AC36" i="81"/>
  <c r="AE36" i="81"/>
  <c r="AF36" i="81"/>
  <c r="AG36" i="81"/>
  <c r="AH36" i="81"/>
  <c r="AI36" i="81"/>
  <c r="AJ36" i="81"/>
  <c r="AK36" i="81"/>
  <c r="AM36" i="81"/>
  <c r="AN36" i="81"/>
  <c r="AO36" i="81"/>
  <c r="C37" i="81"/>
  <c r="E37" i="81"/>
  <c r="G37" i="81"/>
  <c r="O37" i="81"/>
  <c r="Q37" i="81"/>
  <c r="S37" i="81"/>
  <c r="W37" i="81"/>
  <c r="AA37" i="81"/>
  <c r="AC37" i="81"/>
  <c r="AE37" i="81"/>
  <c r="AM37" i="81"/>
  <c r="C38" i="81"/>
  <c r="E38" i="81"/>
  <c r="G38" i="81"/>
  <c r="H38" i="81"/>
  <c r="I38" i="81"/>
  <c r="J38" i="81"/>
  <c r="K38" i="81"/>
  <c r="L38" i="81"/>
  <c r="M38" i="81"/>
  <c r="O38" i="81"/>
  <c r="Q38" i="81"/>
  <c r="S38" i="81"/>
  <c r="T38" i="81"/>
  <c r="W38" i="81"/>
  <c r="X38" i="81"/>
  <c r="Y38" i="81"/>
  <c r="AA38" i="81"/>
  <c r="AC38" i="81"/>
  <c r="AE38" i="81"/>
  <c r="AF38" i="81"/>
  <c r="AG38" i="81"/>
  <c r="AH38" i="81"/>
  <c r="AI38" i="81"/>
  <c r="AJ38" i="81"/>
  <c r="AK38" i="81"/>
  <c r="AM38" i="81"/>
  <c r="AN38" i="81"/>
  <c r="AO38" i="81"/>
  <c r="B41" i="81"/>
  <c r="D41" i="81"/>
  <c r="F41" i="81"/>
  <c r="H41" i="81"/>
  <c r="J41" i="81"/>
  <c r="L41" i="81"/>
  <c r="N41" i="81"/>
  <c r="P41" i="81"/>
  <c r="R41" i="81"/>
  <c r="T41" i="81"/>
  <c r="V41" i="81"/>
  <c r="X41" i="81"/>
  <c r="Z41" i="81"/>
  <c r="AB41" i="81"/>
  <c r="AD41" i="81"/>
  <c r="AF41" i="81"/>
  <c r="AH41" i="81"/>
  <c r="AJ41" i="81"/>
  <c r="AL41" i="81"/>
  <c r="AN41" i="81"/>
  <c r="B54" i="81"/>
  <c r="C46" i="81"/>
  <c r="D54" i="81"/>
  <c r="E46" i="81"/>
  <c r="F54" i="81"/>
  <c r="G46" i="81"/>
  <c r="N54" i="81"/>
  <c r="O46" i="81"/>
  <c r="P54" i="81"/>
  <c r="Q46" i="81"/>
  <c r="R54" i="81"/>
  <c r="S46" i="81"/>
  <c r="T54" i="81"/>
  <c r="U46" i="81"/>
  <c r="V54" i="81"/>
  <c r="W46" i="81"/>
  <c r="Z54" i="81"/>
  <c r="AA46" i="81"/>
  <c r="AB54" i="81"/>
  <c r="AC46" i="81"/>
  <c r="AD54" i="81"/>
  <c r="AE46" i="81"/>
  <c r="AL54" i="81"/>
  <c r="AM46" i="81"/>
  <c r="C47" i="81"/>
  <c r="E47" i="81"/>
  <c r="G47" i="81"/>
  <c r="O47" i="81"/>
  <c r="Q47" i="81"/>
  <c r="S47" i="81"/>
  <c r="U47" i="81"/>
  <c r="W47" i="81"/>
  <c r="AA47" i="81"/>
  <c r="AC47" i="81"/>
  <c r="AE47" i="81"/>
  <c r="AM47" i="81"/>
  <c r="C48" i="81"/>
  <c r="E48" i="81"/>
  <c r="G48" i="81"/>
  <c r="O48" i="81"/>
  <c r="Q48" i="81"/>
  <c r="S48" i="81"/>
  <c r="U48" i="81"/>
  <c r="W48" i="81"/>
  <c r="AA48" i="81"/>
  <c r="AC48" i="81"/>
  <c r="AE48" i="81"/>
  <c r="AM48" i="81"/>
  <c r="C49" i="81"/>
  <c r="E49" i="81"/>
  <c r="G49" i="81"/>
  <c r="O49" i="81"/>
  <c r="Q49" i="81"/>
  <c r="S49" i="81"/>
  <c r="U49" i="81"/>
  <c r="W49" i="81"/>
  <c r="AA49" i="81"/>
  <c r="AC49" i="81"/>
  <c r="AE49" i="81"/>
  <c r="AM49" i="81"/>
  <c r="C50" i="81"/>
  <c r="E50" i="81"/>
  <c r="G50" i="81"/>
  <c r="O50" i="81"/>
  <c r="Q50" i="81"/>
  <c r="S50" i="81"/>
  <c r="U50" i="81"/>
  <c r="W50" i="81"/>
  <c r="AA50" i="81"/>
  <c r="AC50" i="81"/>
  <c r="AE50" i="81"/>
  <c r="AM50" i="81"/>
  <c r="C51" i="81"/>
  <c r="E51" i="81"/>
  <c r="G51" i="81"/>
  <c r="O51" i="81"/>
  <c r="Q51" i="81"/>
  <c r="S51" i="81"/>
  <c r="U51" i="81"/>
  <c r="W51" i="81"/>
  <c r="AA51" i="81"/>
  <c r="AC51" i="81"/>
  <c r="AE51" i="81"/>
  <c r="AM51" i="81"/>
  <c r="C52" i="81"/>
  <c r="E52" i="81"/>
  <c r="G52" i="81"/>
  <c r="O52" i="81"/>
  <c r="Q52" i="81"/>
  <c r="S52" i="81"/>
  <c r="U52" i="81"/>
  <c r="W52" i="81"/>
  <c r="AA52" i="81"/>
  <c r="AC52" i="81"/>
  <c r="AE52" i="81"/>
  <c r="AM52" i="81"/>
  <c r="C53" i="81"/>
  <c r="E53" i="81"/>
  <c r="G53" i="81"/>
  <c r="O53" i="81"/>
  <c r="Q53" i="81"/>
  <c r="S53" i="81"/>
  <c r="U53" i="81"/>
  <c r="W53" i="81"/>
  <c r="AA53" i="81"/>
  <c r="AC53" i="81"/>
  <c r="AE53" i="81"/>
  <c r="AM53" i="81"/>
  <c r="C54" i="81"/>
  <c r="E54" i="81"/>
  <c r="G54" i="81"/>
  <c r="H54" i="81"/>
  <c r="I54" i="81"/>
  <c r="J54" i="81"/>
  <c r="K54" i="81"/>
  <c r="L54" i="81"/>
  <c r="M54" i="81"/>
  <c r="O54" i="81"/>
  <c r="Q54" i="81"/>
  <c r="S54" i="81"/>
  <c r="U54" i="81"/>
  <c r="W54" i="81"/>
  <c r="X54" i="81"/>
  <c r="Y54" i="81"/>
  <c r="AA54" i="81"/>
  <c r="AC54" i="81"/>
  <c r="AE54" i="81"/>
  <c r="AF54" i="81"/>
  <c r="AG54" i="81"/>
  <c r="AH54" i="81"/>
  <c r="AI54" i="81"/>
  <c r="AJ54" i="81"/>
  <c r="AK54" i="81"/>
  <c r="AM54" i="81"/>
  <c r="AN54" i="81"/>
  <c r="AO54" i="81"/>
  <c r="C10" i="86"/>
  <c r="D7" i="86"/>
  <c r="E10" i="86"/>
  <c r="F7" i="86"/>
  <c r="D8" i="86"/>
  <c r="F8" i="86"/>
  <c r="D9" i="86"/>
  <c r="F9" i="86"/>
  <c r="B10" i="86"/>
  <c r="D10" i="86"/>
  <c r="F10" i="86"/>
  <c r="G10" i="86"/>
  <c r="H10" i="86"/>
  <c r="J10" i="86"/>
  <c r="L10" i="86"/>
  <c r="N10" i="86"/>
  <c r="P10" i="86"/>
  <c r="B25" i="86"/>
  <c r="C25" i="86"/>
  <c r="D25" i="86"/>
  <c r="E25" i="86"/>
  <c r="F25" i="86"/>
  <c r="G25" i="86"/>
  <c r="H25" i="86"/>
  <c r="I25" i="86"/>
  <c r="J25" i="86"/>
  <c r="K25" i="86"/>
  <c r="L25" i="86"/>
  <c r="M25" i="86"/>
  <c r="N25" i="86"/>
  <c r="O25" i="86"/>
  <c r="P25" i="86"/>
  <c r="B27" i="86"/>
  <c r="C27" i="86"/>
  <c r="D27" i="86"/>
  <c r="E27" i="86"/>
  <c r="F27" i="86"/>
  <c r="G27" i="86"/>
  <c r="H27" i="86"/>
  <c r="I27" i="86"/>
  <c r="J27" i="86"/>
  <c r="K27" i="86"/>
  <c r="L27" i="86"/>
  <c r="M27" i="86"/>
  <c r="N27" i="86"/>
  <c r="O27" i="86"/>
  <c r="P27" i="86"/>
  <c r="B36" i="86"/>
  <c r="C36" i="86"/>
  <c r="D36" i="86"/>
  <c r="E36" i="86"/>
  <c r="F36" i="86"/>
  <c r="G36" i="86"/>
  <c r="H36" i="86"/>
  <c r="I36" i="86"/>
  <c r="J36" i="86"/>
  <c r="K36" i="86"/>
  <c r="L36" i="86"/>
  <c r="M36" i="86"/>
  <c r="N36" i="86"/>
  <c r="O36" i="86"/>
  <c r="P36" i="86"/>
  <c r="B38" i="86"/>
  <c r="C38" i="86"/>
  <c r="D38" i="86"/>
  <c r="E38" i="86"/>
  <c r="F38" i="86"/>
  <c r="G38" i="86"/>
  <c r="H38" i="86"/>
  <c r="I38" i="86"/>
  <c r="J38" i="86"/>
  <c r="K38" i="86"/>
  <c r="L38" i="86"/>
  <c r="M38" i="86"/>
  <c r="N38" i="86"/>
  <c r="O38" i="86"/>
  <c r="P38" i="86"/>
  <c r="B41" i="86"/>
  <c r="C41" i="86"/>
  <c r="E41" i="86"/>
  <c r="G41" i="86"/>
  <c r="I41" i="86"/>
  <c r="K41" i="86"/>
  <c r="M41" i="86"/>
  <c r="O41" i="86"/>
  <c r="B54" i="86"/>
  <c r="C54" i="86"/>
  <c r="D54" i="86"/>
  <c r="E54" i="86"/>
  <c r="F54" i="86"/>
  <c r="G54" i="86"/>
  <c r="H54" i="86"/>
  <c r="I54" i="86"/>
  <c r="J54" i="86"/>
  <c r="K54" i="86"/>
  <c r="L54" i="86"/>
  <c r="M54" i="86"/>
  <c r="N54" i="86"/>
  <c r="O54" i="86"/>
  <c r="P54" i="86"/>
  <c r="N1" i="65"/>
  <c r="B13" i="65"/>
  <c r="C7" i="65"/>
  <c r="D13" i="65"/>
  <c r="E7" i="65"/>
  <c r="F13" i="65"/>
  <c r="G7" i="65"/>
  <c r="H13" i="65"/>
  <c r="I7" i="65"/>
  <c r="J13" i="65"/>
  <c r="K7" i="65"/>
  <c r="L13" i="65"/>
  <c r="M7" i="65"/>
  <c r="N13" i="65"/>
  <c r="O7" i="65"/>
  <c r="P13" i="65"/>
  <c r="Q7" i="65"/>
  <c r="S7" i="65"/>
  <c r="T13" i="65"/>
  <c r="U7" i="65"/>
  <c r="V13" i="65"/>
  <c r="W7" i="65"/>
  <c r="C8" i="65"/>
  <c r="E8" i="65"/>
  <c r="G8" i="65"/>
  <c r="I8" i="65"/>
  <c r="K8" i="65"/>
  <c r="M8" i="65"/>
  <c r="O8" i="65"/>
  <c r="Q8" i="65"/>
  <c r="S8" i="65"/>
  <c r="U8" i="65"/>
  <c r="W8" i="65"/>
  <c r="C9" i="65"/>
  <c r="E9" i="65"/>
  <c r="G9" i="65"/>
  <c r="I9" i="65"/>
  <c r="K9" i="65"/>
  <c r="M9" i="65"/>
  <c r="O9" i="65"/>
  <c r="Q9" i="65"/>
  <c r="S9" i="65"/>
  <c r="U9" i="65"/>
  <c r="W9" i="65"/>
  <c r="C10" i="65"/>
  <c r="E10" i="65"/>
  <c r="G10" i="65"/>
  <c r="I10" i="65"/>
  <c r="K10" i="65"/>
  <c r="M10" i="65"/>
  <c r="O10" i="65"/>
  <c r="Q10" i="65"/>
  <c r="S10" i="65"/>
  <c r="U10" i="65"/>
  <c r="W10" i="65"/>
  <c r="C11" i="65"/>
  <c r="E11" i="65"/>
  <c r="G11" i="65"/>
  <c r="I11" i="65"/>
  <c r="K11" i="65"/>
  <c r="M11" i="65"/>
  <c r="O11" i="65"/>
  <c r="Q11" i="65"/>
  <c r="S11" i="65"/>
  <c r="U11" i="65"/>
  <c r="W11" i="65"/>
  <c r="C12" i="65"/>
  <c r="E12" i="65"/>
  <c r="G12" i="65"/>
  <c r="I12" i="65"/>
  <c r="K12" i="65"/>
  <c r="M12" i="65"/>
  <c r="O12" i="65"/>
  <c r="Q12" i="65"/>
  <c r="S12" i="65"/>
  <c r="U12" i="65"/>
  <c r="W12" i="65"/>
  <c r="C13" i="65"/>
  <c r="E13" i="65"/>
  <c r="G13" i="65"/>
  <c r="I13" i="65"/>
  <c r="K13" i="65"/>
  <c r="M13" i="65"/>
  <c r="O13" i="65"/>
  <c r="Q13" i="65"/>
  <c r="S13" i="65"/>
  <c r="U13" i="65"/>
  <c r="W13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C15" i="65"/>
  <c r="P28" i="65"/>
  <c r="P30" i="65"/>
  <c r="Q15" i="65"/>
  <c r="S15" i="65"/>
  <c r="C16" i="65"/>
  <c r="Q16" i="65"/>
  <c r="S16" i="65"/>
  <c r="C17" i="65"/>
  <c r="Q17" i="65"/>
  <c r="S17" i="65"/>
  <c r="C18" i="65"/>
  <c r="Q18" i="65"/>
  <c r="S18" i="65"/>
  <c r="C19" i="65"/>
  <c r="Q19" i="65"/>
  <c r="S19" i="65"/>
  <c r="C20" i="65"/>
  <c r="Q20" i="65"/>
  <c r="S20" i="65"/>
  <c r="C21" i="65"/>
  <c r="Q21" i="65"/>
  <c r="S21" i="65"/>
  <c r="C22" i="65"/>
  <c r="Q22" i="65"/>
  <c r="S22" i="65"/>
  <c r="C23" i="65"/>
  <c r="Q23" i="65"/>
  <c r="S23" i="65"/>
  <c r="C24" i="65"/>
  <c r="Q24" i="65"/>
  <c r="S24" i="65"/>
  <c r="C25" i="65"/>
  <c r="Q25" i="65"/>
  <c r="S25" i="65"/>
  <c r="C26" i="65"/>
  <c r="Q26" i="65"/>
  <c r="S26" i="65"/>
  <c r="C27" i="65"/>
  <c r="Q27" i="65"/>
  <c r="S27" i="65"/>
  <c r="C28" i="65"/>
  <c r="D28" i="65"/>
  <c r="E28" i="65"/>
  <c r="F28" i="65"/>
  <c r="H28" i="65"/>
  <c r="J28" i="65"/>
  <c r="L28" i="65"/>
  <c r="N28" i="65"/>
  <c r="O28" i="65"/>
  <c r="Q28" i="65"/>
  <c r="S28" i="65"/>
  <c r="T28" i="65"/>
  <c r="V28" i="65"/>
  <c r="C29" i="65"/>
  <c r="Q29" i="65"/>
  <c r="S29" i="65"/>
  <c r="U29" i="65"/>
  <c r="W29" i="65"/>
  <c r="C30" i="65"/>
  <c r="D30" i="65"/>
  <c r="F30" i="65"/>
  <c r="G30" i="65"/>
  <c r="H30" i="65"/>
  <c r="I30" i="65"/>
  <c r="J30" i="65"/>
  <c r="K30" i="65"/>
  <c r="L30" i="65"/>
  <c r="M30" i="65"/>
  <c r="N30" i="65"/>
  <c r="O30" i="65"/>
  <c r="Q30" i="65"/>
  <c r="S30" i="65"/>
  <c r="T30" i="65"/>
  <c r="U30" i="65"/>
  <c r="V30" i="65"/>
  <c r="W30" i="65"/>
  <c r="D32" i="65"/>
  <c r="F32" i="65"/>
  <c r="H32" i="65"/>
  <c r="J32" i="65"/>
  <c r="L32" i="65"/>
  <c r="N32" i="65"/>
  <c r="T32" i="65"/>
  <c r="V32" i="65"/>
  <c r="B32" i="65"/>
  <c r="B33" i="65"/>
  <c r="D33" i="65"/>
  <c r="F33" i="65"/>
  <c r="H33" i="65"/>
  <c r="J33" i="65"/>
  <c r="L33" i="65"/>
  <c r="N33" i="65"/>
  <c r="P33" i="65"/>
  <c r="R33" i="65"/>
  <c r="T33" i="65"/>
  <c r="V33" i="65"/>
  <c r="B40" i="65"/>
  <c r="D41" i="65"/>
  <c r="F41" i="65"/>
  <c r="B41" i="65"/>
  <c r="D42" i="65"/>
  <c r="F42" i="65"/>
  <c r="B42" i="65"/>
  <c r="D43" i="65"/>
  <c r="F43" i="65"/>
  <c r="B43" i="65"/>
  <c r="D44" i="65"/>
  <c r="F44" i="65"/>
  <c r="B44" i="65"/>
  <c r="D45" i="65"/>
  <c r="F45" i="65"/>
  <c r="B45" i="65"/>
  <c r="B46" i="65"/>
  <c r="C40" i="65"/>
  <c r="F46" i="65"/>
  <c r="G40" i="65"/>
  <c r="C41" i="65"/>
  <c r="G41" i="65"/>
  <c r="C42" i="65"/>
  <c r="G42" i="65"/>
  <c r="C43" i="65"/>
  <c r="G43" i="65"/>
  <c r="C44" i="65"/>
  <c r="G44" i="65"/>
  <c r="C45" i="65"/>
  <c r="G45" i="65"/>
  <c r="C46" i="65"/>
  <c r="D46" i="65"/>
  <c r="G46" i="65"/>
  <c r="B48" i="65"/>
  <c r="C48" i="65"/>
  <c r="B49" i="65"/>
  <c r="C49" i="65"/>
  <c r="B50" i="65"/>
  <c r="C50" i="65"/>
  <c r="B51" i="65"/>
  <c r="C51" i="65"/>
  <c r="B52" i="65"/>
  <c r="C52" i="65"/>
  <c r="B53" i="65"/>
  <c r="C53" i="65"/>
  <c r="B54" i="65"/>
  <c r="C54" i="65"/>
  <c r="B55" i="65"/>
  <c r="C55" i="65"/>
  <c r="B56" i="65"/>
  <c r="C56" i="65"/>
  <c r="B57" i="65"/>
  <c r="C57" i="65"/>
  <c r="B58" i="65"/>
  <c r="C58" i="65"/>
  <c r="B59" i="65"/>
  <c r="C59" i="65"/>
  <c r="B60" i="65"/>
  <c r="C60" i="65"/>
  <c r="B61" i="65"/>
  <c r="C61" i="65"/>
  <c r="D61" i="65"/>
  <c r="E61" i="65"/>
  <c r="F61" i="65"/>
  <c r="G61" i="65"/>
  <c r="B62" i="65"/>
  <c r="C62" i="65"/>
  <c r="B63" i="65"/>
  <c r="C63" i="65"/>
  <c r="D63" i="65"/>
  <c r="F63" i="65"/>
  <c r="F65" i="65"/>
  <c r="B65" i="65"/>
  <c r="B66" i="65"/>
  <c r="D66" i="65"/>
  <c r="F66" i="65"/>
  <c r="D1" i="73"/>
  <c r="B8" i="73"/>
  <c r="B9" i="73"/>
  <c r="B10" i="73"/>
  <c r="B11" i="73"/>
  <c r="B12" i="73"/>
  <c r="B13" i="73"/>
  <c r="B14" i="73"/>
  <c r="B15" i="73"/>
  <c r="B16" i="73"/>
  <c r="B17" i="73"/>
  <c r="D18" i="73"/>
  <c r="F18" i="73"/>
  <c r="H18" i="73"/>
  <c r="B18" i="73"/>
  <c r="B19" i="73"/>
  <c r="B20" i="73"/>
  <c r="C8" i="73"/>
  <c r="D15" i="73"/>
  <c r="D19" i="73"/>
  <c r="D20" i="73"/>
  <c r="E8" i="73"/>
  <c r="F15" i="73"/>
  <c r="F19" i="73"/>
  <c r="F20" i="73"/>
  <c r="G8" i="73"/>
  <c r="I8" i="73"/>
  <c r="C9" i="73"/>
  <c r="E9" i="73"/>
  <c r="G9" i="73"/>
  <c r="I9" i="73"/>
  <c r="C10" i="73"/>
  <c r="E10" i="73"/>
  <c r="G10" i="73"/>
  <c r="I10" i="73"/>
  <c r="C11" i="73"/>
  <c r="E11" i="73"/>
  <c r="G11" i="73"/>
  <c r="I11" i="73"/>
  <c r="C12" i="73"/>
  <c r="E12" i="73"/>
  <c r="G12" i="73"/>
  <c r="I12" i="73"/>
  <c r="C13" i="73"/>
  <c r="E13" i="73"/>
  <c r="G13" i="73"/>
  <c r="I13" i="73"/>
  <c r="C14" i="73"/>
  <c r="E14" i="73"/>
  <c r="G14" i="73"/>
  <c r="I14" i="73"/>
  <c r="C15" i="73"/>
  <c r="E15" i="73"/>
  <c r="G15" i="73"/>
  <c r="H15" i="73"/>
  <c r="I15" i="73"/>
  <c r="C16" i="73"/>
  <c r="E16" i="73"/>
  <c r="G16" i="73"/>
  <c r="I16" i="73"/>
  <c r="C17" i="73"/>
  <c r="E17" i="73"/>
  <c r="G17" i="73"/>
  <c r="I17" i="73"/>
  <c r="C18" i="73"/>
  <c r="E18" i="73"/>
  <c r="G18" i="73"/>
  <c r="H19" i="73"/>
  <c r="H20" i="73"/>
  <c r="I18" i="73"/>
  <c r="C19" i="73"/>
  <c r="E19" i="73"/>
  <c r="G19" i="73"/>
  <c r="I19" i="73"/>
  <c r="C20" i="73"/>
  <c r="E20" i="73"/>
  <c r="G20" i="73"/>
  <c r="I20" i="73"/>
  <c r="B22" i="73"/>
  <c r="B23" i="73"/>
  <c r="D23" i="73"/>
  <c r="F23" i="73"/>
  <c r="H23" i="73"/>
  <c r="O1" i="77"/>
  <c r="B4" i="77"/>
  <c r="D4" i="77"/>
  <c r="F4" i="77"/>
  <c r="H4" i="77"/>
  <c r="M4" i="77"/>
  <c r="O4" i="77"/>
  <c r="C7" i="77"/>
  <c r="F7" i="77"/>
  <c r="F8" i="77"/>
  <c r="F9" i="77"/>
  <c r="F10" i="77"/>
  <c r="F11" i="77"/>
  <c r="F12" i="77"/>
  <c r="F13" i="77"/>
  <c r="G7" i="77"/>
  <c r="C8" i="77"/>
  <c r="G8" i="77"/>
  <c r="M8" i="77"/>
  <c r="M9" i="77"/>
  <c r="M10" i="77"/>
  <c r="M11" i="77"/>
  <c r="M12" i="77"/>
  <c r="M13" i="77"/>
  <c r="M14" i="77"/>
  <c r="M15" i="77"/>
  <c r="M16" i="77"/>
  <c r="M17" i="77"/>
  <c r="M18" i="77"/>
  <c r="M19" i="77"/>
  <c r="M20" i="77"/>
  <c r="N8" i="77"/>
  <c r="C9" i="77"/>
  <c r="G9" i="77"/>
  <c r="N9" i="77"/>
  <c r="C10" i="77"/>
  <c r="G10" i="77"/>
  <c r="N10" i="77"/>
  <c r="C11" i="77"/>
  <c r="G11" i="77"/>
  <c r="N11" i="77"/>
  <c r="C12" i="77"/>
  <c r="G12" i="77"/>
  <c r="N12" i="77"/>
  <c r="C13" i="77"/>
  <c r="G13" i="77"/>
  <c r="N13" i="77"/>
  <c r="N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C15" i="77"/>
  <c r="N15" i="77"/>
  <c r="C16" i="77"/>
  <c r="N16" i="77"/>
  <c r="C17" i="77"/>
  <c r="N17" i="77"/>
  <c r="C18" i="77"/>
  <c r="N18" i="77"/>
  <c r="C19" i="77"/>
  <c r="N19" i="77"/>
  <c r="C20" i="77"/>
  <c r="N20" i="77"/>
  <c r="C21" i="77"/>
  <c r="C22" i="77"/>
  <c r="M22" i="77"/>
  <c r="C23" i="77"/>
  <c r="M23" i="77"/>
  <c r="C24" i="77"/>
  <c r="C25" i="77"/>
  <c r="C26" i="77"/>
  <c r="M26" i="77"/>
  <c r="O26" i="77"/>
  <c r="C27" i="77"/>
  <c r="C28" i="77"/>
  <c r="C29" i="77"/>
  <c r="C30" i="77"/>
  <c r="B32" i="77"/>
  <c r="F32" i="77"/>
  <c r="B33" i="77"/>
  <c r="F33" i="77"/>
  <c r="B35" i="77"/>
  <c r="F35" i="77"/>
  <c r="B36" i="77"/>
  <c r="F36" i="77"/>
  <c r="B37" i="77"/>
  <c r="F37" i="77"/>
  <c r="M38" i="77"/>
  <c r="M39" i="77"/>
  <c r="M40" i="77"/>
  <c r="L1" i="75"/>
  <c r="C7" i="75"/>
  <c r="E7" i="75"/>
  <c r="G7" i="75"/>
  <c r="I7" i="75"/>
  <c r="K7" i="75"/>
  <c r="M7" i="75"/>
  <c r="O7" i="75"/>
  <c r="Q7" i="75"/>
  <c r="C8" i="75"/>
  <c r="E8" i="75"/>
  <c r="G8" i="75"/>
  <c r="I8" i="75"/>
  <c r="K8" i="75"/>
  <c r="M8" i="75"/>
  <c r="O8" i="75"/>
  <c r="Q8" i="75"/>
  <c r="C9" i="75"/>
  <c r="E9" i="75"/>
  <c r="G9" i="75"/>
  <c r="I9" i="75"/>
  <c r="K9" i="75"/>
  <c r="M9" i="75"/>
  <c r="O9" i="75"/>
  <c r="Q9" i="75"/>
  <c r="C10" i="75"/>
  <c r="E10" i="75"/>
  <c r="G10" i="75"/>
  <c r="I10" i="75"/>
  <c r="K10" i="75"/>
  <c r="M10" i="75"/>
  <c r="O10" i="75"/>
  <c r="Q10" i="75"/>
  <c r="C11" i="75"/>
  <c r="E11" i="75"/>
  <c r="G11" i="75"/>
  <c r="I11" i="75"/>
  <c r="K11" i="75"/>
  <c r="M11" i="75"/>
  <c r="O11" i="75"/>
  <c r="Q11" i="75"/>
  <c r="C12" i="75"/>
  <c r="E12" i="75"/>
  <c r="G12" i="75"/>
  <c r="I12" i="75"/>
  <c r="K12" i="75"/>
  <c r="M12" i="75"/>
  <c r="O12" i="75"/>
  <c r="Q12" i="75"/>
  <c r="C14" i="75"/>
  <c r="E14" i="75"/>
  <c r="F72" i="75"/>
  <c r="G14" i="75"/>
  <c r="I14" i="75"/>
  <c r="K14" i="75"/>
  <c r="M14" i="75"/>
  <c r="O14" i="75"/>
  <c r="Q14" i="75"/>
  <c r="C15" i="75"/>
  <c r="E15" i="75"/>
  <c r="G15" i="75"/>
  <c r="I15" i="75"/>
  <c r="K15" i="75"/>
  <c r="M15" i="75"/>
  <c r="O15" i="75"/>
  <c r="Q15" i="75"/>
  <c r="C16" i="75"/>
  <c r="E16" i="75"/>
  <c r="G16" i="75"/>
  <c r="I16" i="75"/>
  <c r="K16" i="75"/>
  <c r="M16" i="75"/>
  <c r="O16" i="75"/>
  <c r="Q16" i="75"/>
  <c r="C17" i="75"/>
  <c r="E17" i="75"/>
  <c r="G17" i="75"/>
  <c r="I17" i="75"/>
  <c r="K17" i="75"/>
  <c r="M17" i="75"/>
  <c r="O17" i="75"/>
  <c r="Q17" i="75"/>
  <c r="C18" i="75"/>
  <c r="E18" i="75"/>
  <c r="G18" i="75"/>
  <c r="I18" i="75"/>
  <c r="K18" i="75"/>
  <c r="M18" i="75"/>
  <c r="O18" i="75"/>
  <c r="Q18" i="75"/>
  <c r="C19" i="75"/>
  <c r="E19" i="75"/>
  <c r="G19" i="75"/>
  <c r="I19" i="75"/>
  <c r="K19" i="75"/>
  <c r="M19" i="75"/>
  <c r="O19" i="75"/>
  <c r="Q19" i="75"/>
  <c r="C20" i="75"/>
  <c r="E20" i="75"/>
  <c r="G20" i="75"/>
  <c r="I20" i="75"/>
  <c r="K20" i="75"/>
  <c r="M20" i="75"/>
  <c r="O20" i="75"/>
  <c r="Q20" i="75"/>
  <c r="C21" i="75"/>
  <c r="E21" i="75"/>
  <c r="G21" i="75"/>
  <c r="I21" i="75"/>
  <c r="K21" i="75"/>
  <c r="M21" i="75"/>
  <c r="O21" i="75"/>
  <c r="Q21" i="75"/>
  <c r="C22" i="75"/>
  <c r="E22" i="75"/>
  <c r="G22" i="75"/>
  <c r="I22" i="75"/>
  <c r="K22" i="75"/>
  <c r="M22" i="75"/>
  <c r="O22" i="75"/>
  <c r="Q22" i="75"/>
  <c r="C23" i="75"/>
  <c r="E23" i="75"/>
  <c r="G23" i="75"/>
  <c r="I23" i="75"/>
  <c r="K23" i="75"/>
  <c r="M23" i="75"/>
  <c r="O23" i="75"/>
  <c r="Q23" i="75"/>
  <c r="C24" i="75"/>
  <c r="E24" i="75"/>
  <c r="G24" i="75"/>
  <c r="I24" i="75"/>
  <c r="K24" i="75"/>
  <c r="M24" i="75"/>
  <c r="O24" i="75"/>
  <c r="Q24" i="75"/>
  <c r="C25" i="75"/>
  <c r="E25" i="75"/>
  <c r="G25" i="75"/>
  <c r="I25" i="75"/>
  <c r="K25" i="75"/>
  <c r="M25" i="75"/>
  <c r="O25" i="75"/>
  <c r="Q25" i="75"/>
  <c r="C26" i="75"/>
  <c r="E26" i="75"/>
  <c r="G26" i="75"/>
  <c r="I26" i="75"/>
  <c r="K26" i="75"/>
  <c r="M26" i="75"/>
  <c r="O26" i="75"/>
  <c r="Q26" i="75"/>
  <c r="C27" i="75"/>
  <c r="E27" i="75"/>
  <c r="G27" i="75"/>
  <c r="I27" i="75"/>
  <c r="K27" i="75"/>
  <c r="M27" i="75"/>
  <c r="O27" i="75"/>
  <c r="Q27" i="75"/>
  <c r="C28" i="75"/>
  <c r="E28" i="75"/>
  <c r="G28" i="75"/>
  <c r="I28" i="75"/>
  <c r="K28" i="75"/>
  <c r="M28" i="75"/>
  <c r="O28" i="75"/>
  <c r="Q28" i="75"/>
  <c r="C29" i="75"/>
  <c r="E29" i="75"/>
  <c r="G29" i="75"/>
  <c r="I29" i="75"/>
  <c r="K29" i="75"/>
  <c r="M29" i="75"/>
  <c r="O29" i="75"/>
  <c r="Q29" i="75"/>
  <c r="C30" i="75"/>
  <c r="E30" i="75"/>
  <c r="G30" i="75"/>
  <c r="I30" i="75"/>
  <c r="K30" i="75"/>
  <c r="M30" i="75"/>
  <c r="O30" i="75"/>
  <c r="Q30" i="75"/>
  <c r="C31" i="75"/>
  <c r="E31" i="75"/>
  <c r="G31" i="75"/>
  <c r="I31" i="75"/>
  <c r="K31" i="75"/>
  <c r="M31" i="75"/>
  <c r="O31" i="75"/>
  <c r="Q31" i="75"/>
  <c r="C32" i="75"/>
  <c r="E32" i="75"/>
  <c r="G32" i="75"/>
  <c r="I32" i="75"/>
  <c r="K32" i="75"/>
  <c r="M32" i="75"/>
  <c r="O32" i="75"/>
  <c r="Q32" i="75"/>
  <c r="C33" i="75"/>
  <c r="E33" i="75"/>
  <c r="G33" i="75"/>
  <c r="I33" i="75"/>
  <c r="K33" i="75"/>
  <c r="M33" i="75"/>
  <c r="O33" i="75"/>
  <c r="Q33" i="75"/>
  <c r="C34" i="75"/>
  <c r="E34" i="75"/>
  <c r="G34" i="75"/>
  <c r="I34" i="75"/>
  <c r="K34" i="75"/>
  <c r="M34" i="75"/>
  <c r="O34" i="75"/>
  <c r="Q34" i="75"/>
  <c r="C35" i="75"/>
  <c r="E35" i="75"/>
  <c r="G35" i="75"/>
  <c r="I35" i="75"/>
  <c r="K35" i="75"/>
  <c r="M35" i="75"/>
  <c r="O35" i="75"/>
  <c r="Q35" i="75"/>
  <c r="C36" i="75"/>
  <c r="E36" i="75"/>
  <c r="G36" i="75"/>
  <c r="I36" i="75"/>
  <c r="K36" i="75"/>
  <c r="M36" i="75"/>
  <c r="O36" i="75"/>
  <c r="Q36" i="75"/>
  <c r="C37" i="75"/>
  <c r="E37" i="75"/>
  <c r="G37" i="75"/>
  <c r="I37" i="75"/>
  <c r="K37" i="75"/>
  <c r="M37" i="75"/>
  <c r="O37" i="75"/>
  <c r="Q37" i="75"/>
  <c r="C38" i="75"/>
  <c r="E38" i="75"/>
  <c r="G38" i="75"/>
  <c r="I38" i="75"/>
  <c r="K38" i="75"/>
  <c r="M38" i="75"/>
  <c r="O38" i="75"/>
  <c r="Q38" i="75"/>
  <c r="C39" i="75"/>
  <c r="E39" i="75"/>
  <c r="G39" i="75"/>
  <c r="I39" i="75"/>
  <c r="K39" i="75"/>
  <c r="M39" i="75"/>
  <c r="O39" i="75"/>
  <c r="Q39" i="75"/>
  <c r="C40" i="75"/>
  <c r="E40" i="75"/>
  <c r="G40" i="75"/>
  <c r="I40" i="75"/>
  <c r="K40" i="75"/>
  <c r="M40" i="75"/>
  <c r="O40" i="75"/>
  <c r="Q40" i="75"/>
  <c r="C41" i="75"/>
  <c r="E41" i="75"/>
  <c r="G41" i="75"/>
  <c r="I41" i="75"/>
  <c r="K41" i="75"/>
  <c r="M41" i="75"/>
  <c r="O41" i="75"/>
  <c r="Q41" i="75"/>
  <c r="C42" i="75"/>
  <c r="E42" i="75"/>
  <c r="G42" i="75"/>
  <c r="I42" i="75"/>
  <c r="K42" i="75"/>
  <c r="M42" i="75"/>
  <c r="O42" i="75"/>
  <c r="Q42" i="75"/>
  <c r="C43" i="75"/>
  <c r="E43" i="75"/>
  <c r="G43" i="75"/>
  <c r="I43" i="75"/>
  <c r="K43" i="75"/>
  <c r="M43" i="75"/>
  <c r="O43" i="75"/>
  <c r="Q43" i="75"/>
  <c r="C44" i="75"/>
  <c r="E44" i="75"/>
  <c r="G44" i="75"/>
  <c r="I44" i="75"/>
  <c r="K44" i="75"/>
  <c r="M44" i="75"/>
  <c r="O44" i="75"/>
  <c r="Q44" i="75"/>
  <c r="C45" i="75"/>
  <c r="E45" i="75"/>
  <c r="G45" i="75"/>
  <c r="I45" i="75"/>
  <c r="K45" i="75"/>
  <c r="M45" i="75"/>
  <c r="O45" i="75"/>
  <c r="Q45" i="75"/>
  <c r="C46" i="75"/>
  <c r="E46" i="75"/>
  <c r="G46" i="75"/>
  <c r="I46" i="75"/>
  <c r="K46" i="75"/>
  <c r="M46" i="75"/>
  <c r="O46" i="75"/>
  <c r="Q46" i="75"/>
  <c r="C47" i="75"/>
  <c r="E47" i="75"/>
  <c r="G47" i="75"/>
  <c r="I47" i="75"/>
  <c r="K47" i="75"/>
  <c r="M47" i="75"/>
  <c r="O47" i="75"/>
  <c r="Q47" i="75"/>
  <c r="C48" i="75"/>
  <c r="E48" i="75"/>
  <c r="G48" i="75"/>
  <c r="I48" i="75"/>
  <c r="K48" i="75"/>
  <c r="M48" i="75"/>
  <c r="O48" i="75"/>
  <c r="Q48" i="75"/>
  <c r="C49" i="75"/>
  <c r="E49" i="75"/>
  <c r="G49" i="75"/>
  <c r="I49" i="75"/>
  <c r="K49" i="75"/>
  <c r="M49" i="75"/>
  <c r="O49" i="75"/>
  <c r="Q49" i="75"/>
  <c r="C50" i="75"/>
  <c r="E50" i="75"/>
  <c r="G50" i="75"/>
  <c r="I50" i="75"/>
  <c r="K50" i="75"/>
  <c r="M50" i="75"/>
  <c r="O50" i="75"/>
  <c r="Q50" i="75"/>
  <c r="C51" i="75"/>
  <c r="E51" i="75"/>
  <c r="G51" i="75"/>
  <c r="I51" i="75"/>
  <c r="K51" i="75"/>
  <c r="M51" i="75"/>
  <c r="O51" i="75"/>
  <c r="Q51" i="75"/>
  <c r="C52" i="75"/>
  <c r="E52" i="75"/>
  <c r="G52" i="75"/>
  <c r="I52" i="75"/>
  <c r="K52" i="75"/>
  <c r="M52" i="75"/>
  <c r="O52" i="75"/>
  <c r="Q52" i="75"/>
  <c r="C53" i="75"/>
  <c r="E53" i="75"/>
  <c r="G53" i="75"/>
  <c r="I53" i="75"/>
  <c r="K53" i="75"/>
  <c r="M53" i="75"/>
  <c r="O53" i="75"/>
  <c r="Q53" i="75"/>
  <c r="C54" i="75"/>
  <c r="E54" i="75"/>
  <c r="G54" i="75"/>
  <c r="I54" i="75"/>
  <c r="K54" i="75"/>
  <c r="M54" i="75"/>
  <c r="O54" i="75"/>
  <c r="Q54" i="75"/>
  <c r="C55" i="75"/>
  <c r="E55" i="75"/>
  <c r="G55" i="75"/>
  <c r="I55" i="75"/>
  <c r="K55" i="75"/>
  <c r="M55" i="75"/>
  <c r="O55" i="75"/>
  <c r="Q55" i="75"/>
  <c r="C56" i="75"/>
  <c r="E56" i="75"/>
  <c r="G56" i="75"/>
  <c r="I56" i="75"/>
  <c r="K56" i="75"/>
  <c r="M56" i="75"/>
  <c r="O56" i="75"/>
  <c r="Q56" i="75"/>
  <c r="C57" i="75"/>
  <c r="E57" i="75"/>
  <c r="G57" i="75"/>
  <c r="I57" i="75"/>
  <c r="K57" i="75"/>
  <c r="M57" i="75"/>
  <c r="O57" i="75"/>
  <c r="Q57" i="75"/>
  <c r="C58" i="75"/>
  <c r="E58" i="75"/>
  <c r="G58" i="75"/>
  <c r="I58" i="75"/>
  <c r="K58" i="75"/>
  <c r="M58" i="75"/>
  <c r="O58" i="75"/>
  <c r="Q58" i="75"/>
  <c r="C59" i="75"/>
  <c r="E59" i="75"/>
  <c r="G59" i="75"/>
  <c r="I59" i="75"/>
  <c r="K59" i="75"/>
  <c r="M59" i="75"/>
  <c r="O59" i="75"/>
  <c r="Q59" i="75"/>
  <c r="C60" i="75"/>
  <c r="E60" i="75"/>
  <c r="G60" i="75"/>
  <c r="I60" i="75"/>
  <c r="K60" i="75"/>
  <c r="M60" i="75"/>
  <c r="O60" i="75"/>
  <c r="Q60" i="75"/>
  <c r="C61" i="75"/>
  <c r="E61" i="75"/>
  <c r="G61" i="75"/>
  <c r="I61" i="75"/>
  <c r="K61" i="75"/>
  <c r="M61" i="75"/>
  <c r="O61" i="75"/>
  <c r="Q61" i="75"/>
  <c r="C62" i="75"/>
  <c r="E62" i="75"/>
  <c r="G62" i="75"/>
  <c r="I62" i="75"/>
  <c r="K62" i="75"/>
  <c r="M62" i="75"/>
  <c r="O62" i="75"/>
  <c r="Q62" i="75"/>
  <c r="C63" i="75"/>
  <c r="E63" i="75"/>
  <c r="G63" i="75"/>
  <c r="I63" i="75"/>
  <c r="K63" i="75"/>
  <c r="M63" i="75"/>
  <c r="O63" i="75"/>
  <c r="Q63" i="75"/>
  <c r="C64" i="75"/>
  <c r="E64" i="75"/>
  <c r="G64" i="75"/>
  <c r="I64" i="75"/>
  <c r="K64" i="75"/>
  <c r="M64" i="75"/>
  <c r="O64" i="75"/>
  <c r="Q64" i="75"/>
  <c r="C65" i="75"/>
  <c r="E65" i="75"/>
  <c r="G65" i="75"/>
  <c r="I65" i="75"/>
  <c r="K65" i="75"/>
  <c r="M65" i="75"/>
  <c r="O65" i="75"/>
  <c r="Q65" i="75"/>
  <c r="C66" i="75"/>
  <c r="E66" i="75"/>
  <c r="G66" i="75"/>
  <c r="I66" i="75"/>
  <c r="K66" i="75"/>
  <c r="M66" i="75"/>
  <c r="O66" i="75"/>
  <c r="Q66" i="75"/>
  <c r="C67" i="75"/>
  <c r="E67" i="75"/>
  <c r="G67" i="75"/>
  <c r="I67" i="75"/>
  <c r="K67" i="75"/>
  <c r="M67" i="75"/>
  <c r="O67" i="75"/>
  <c r="Q67" i="75"/>
  <c r="C68" i="75"/>
  <c r="E68" i="75"/>
  <c r="G68" i="75"/>
  <c r="I68" i="75"/>
  <c r="K68" i="75"/>
  <c r="M68" i="75"/>
  <c r="O68" i="75"/>
  <c r="Q68" i="75"/>
  <c r="C69" i="75"/>
  <c r="E69" i="75"/>
  <c r="G69" i="75"/>
  <c r="I69" i="75"/>
  <c r="K69" i="75"/>
  <c r="M69" i="75"/>
  <c r="O69" i="75"/>
  <c r="Q69" i="75"/>
  <c r="C70" i="75"/>
  <c r="E70" i="75"/>
  <c r="G70" i="75"/>
  <c r="I70" i="75"/>
  <c r="K70" i="75"/>
  <c r="M70" i="75"/>
  <c r="O70" i="75"/>
  <c r="Q70" i="75"/>
  <c r="C71" i="75"/>
  <c r="E71" i="75"/>
  <c r="G71" i="75"/>
  <c r="I71" i="75"/>
  <c r="K71" i="75"/>
  <c r="M71" i="75"/>
  <c r="O71" i="75"/>
  <c r="Q71" i="75"/>
  <c r="C72" i="75"/>
  <c r="E72" i="75"/>
  <c r="G72" i="75"/>
  <c r="I72" i="75"/>
  <c r="K72" i="75"/>
  <c r="M72" i="75"/>
  <c r="O72" i="75"/>
  <c r="Q72" i="75"/>
  <c r="B75" i="75"/>
  <c r="D75" i="75"/>
  <c r="F75" i="75"/>
  <c r="H75" i="75"/>
  <c r="J75" i="75"/>
  <c r="L75" i="75"/>
  <c r="N75" i="75"/>
  <c r="P75" i="75"/>
  <c r="N1" i="12"/>
  <c r="C7" i="12"/>
  <c r="E7" i="12"/>
  <c r="G7" i="12"/>
  <c r="I7" i="12"/>
  <c r="K7" i="12"/>
  <c r="M7" i="12"/>
  <c r="O7" i="12"/>
  <c r="Q7" i="12"/>
  <c r="S7" i="12"/>
  <c r="C8" i="12"/>
  <c r="E8" i="12"/>
  <c r="G8" i="12"/>
  <c r="I8" i="12"/>
  <c r="K8" i="12"/>
  <c r="M8" i="12"/>
  <c r="O8" i="12"/>
  <c r="Q8" i="12"/>
  <c r="S8" i="12"/>
  <c r="C9" i="12"/>
  <c r="E9" i="12"/>
  <c r="G9" i="12"/>
  <c r="I9" i="12"/>
  <c r="K9" i="12"/>
  <c r="M9" i="12"/>
  <c r="O9" i="12"/>
  <c r="Q9" i="12"/>
  <c r="S9" i="12"/>
  <c r="C10" i="12"/>
  <c r="E10" i="12"/>
  <c r="G10" i="12"/>
  <c r="I10" i="12"/>
  <c r="K10" i="12"/>
  <c r="M10" i="12"/>
  <c r="O10" i="12"/>
  <c r="Q10" i="12"/>
  <c r="S10" i="12"/>
  <c r="C11" i="12"/>
  <c r="E11" i="12"/>
  <c r="G11" i="12"/>
  <c r="I11" i="12"/>
  <c r="K11" i="12"/>
  <c r="M11" i="12"/>
  <c r="O11" i="12"/>
  <c r="Q11" i="12"/>
  <c r="S11" i="12"/>
  <c r="C12" i="12"/>
  <c r="E12" i="12"/>
  <c r="G12" i="12"/>
  <c r="I12" i="12"/>
  <c r="K12" i="12"/>
  <c r="M12" i="12"/>
  <c r="O12" i="12"/>
  <c r="Q12" i="12"/>
  <c r="S12" i="12"/>
  <c r="C14" i="12"/>
  <c r="E14" i="12"/>
  <c r="G14" i="12"/>
  <c r="I14" i="12"/>
  <c r="K14" i="12"/>
  <c r="M14" i="12"/>
  <c r="O14" i="12"/>
  <c r="Q14" i="12"/>
  <c r="S14" i="12"/>
  <c r="C15" i="12"/>
  <c r="E15" i="12"/>
  <c r="G15" i="12"/>
  <c r="I15" i="12"/>
  <c r="K15" i="12"/>
  <c r="M15" i="12"/>
  <c r="O15" i="12"/>
  <c r="Q15" i="12"/>
  <c r="S15" i="12"/>
  <c r="C16" i="12"/>
  <c r="E16" i="12"/>
  <c r="G16" i="12"/>
  <c r="I16" i="12"/>
  <c r="K16" i="12"/>
  <c r="M16" i="12"/>
  <c r="O16" i="12"/>
  <c r="Q16" i="12"/>
  <c r="S16" i="12"/>
  <c r="C17" i="12"/>
  <c r="E17" i="12"/>
  <c r="G17" i="12"/>
  <c r="I17" i="12"/>
  <c r="K17" i="12"/>
  <c r="M17" i="12"/>
  <c r="O17" i="12"/>
  <c r="Q17" i="12"/>
  <c r="S17" i="12"/>
  <c r="C18" i="12"/>
  <c r="E18" i="12"/>
  <c r="G18" i="12"/>
  <c r="I18" i="12"/>
  <c r="K18" i="12"/>
  <c r="M18" i="12"/>
  <c r="O18" i="12"/>
  <c r="Q18" i="12"/>
  <c r="S18" i="12"/>
  <c r="C19" i="12"/>
  <c r="E19" i="12"/>
  <c r="G19" i="12"/>
  <c r="I19" i="12"/>
  <c r="K19" i="12"/>
  <c r="M19" i="12"/>
  <c r="O19" i="12"/>
  <c r="Q19" i="12"/>
  <c r="S19" i="12"/>
  <c r="C20" i="12"/>
  <c r="E20" i="12"/>
  <c r="G20" i="12"/>
  <c r="I20" i="12"/>
  <c r="K20" i="12"/>
  <c r="M20" i="12"/>
  <c r="O20" i="12"/>
  <c r="Q20" i="12"/>
  <c r="S20" i="12"/>
  <c r="C21" i="12"/>
  <c r="E21" i="12"/>
  <c r="G21" i="12"/>
  <c r="I21" i="12"/>
  <c r="K21" i="12"/>
  <c r="M21" i="12"/>
  <c r="O21" i="12"/>
  <c r="Q21" i="12"/>
  <c r="S21" i="12"/>
  <c r="C22" i="12"/>
  <c r="E22" i="12"/>
  <c r="G22" i="12"/>
  <c r="I22" i="12"/>
  <c r="K22" i="12"/>
  <c r="M22" i="12"/>
  <c r="O22" i="12"/>
  <c r="Q22" i="12"/>
  <c r="S22" i="12"/>
  <c r="C23" i="12"/>
  <c r="E23" i="12"/>
  <c r="G23" i="12"/>
  <c r="I23" i="12"/>
  <c r="K23" i="12"/>
  <c r="M23" i="12"/>
  <c r="O23" i="12"/>
  <c r="Q23" i="12"/>
  <c r="S23" i="12"/>
  <c r="C24" i="12"/>
  <c r="E24" i="12"/>
  <c r="G24" i="12"/>
  <c r="I24" i="12"/>
  <c r="K24" i="12"/>
  <c r="M24" i="12"/>
  <c r="O24" i="12"/>
  <c r="Q24" i="12"/>
  <c r="S24" i="12"/>
  <c r="C25" i="12"/>
  <c r="E25" i="12"/>
  <c r="G25" i="12"/>
  <c r="I25" i="12"/>
  <c r="K25" i="12"/>
  <c r="M25" i="12"/>
  <c r="O25" i="12"/>
  <c r="Q25" i="12"/>
  <c r="S25" i="12"/>
  <c r="C26" i="12"/>
  <c r="E26" i="12"/>
  <c r="G26" i="12"/>
  <c r="I26" i="12"/>
  <c r="K26" i="12"/>
  <c r="M26" i="12"/>
  <c r="O26" i="12"/>
  <c r="Q26" i="12"/>
  <c r="S26" i="12"/>
  <c r="C27" i="12"/>
  <c r="E27" i="12"/>
  <c r="G27" i="12"/>
  <c r="I27" i="12"/>
  <c r="K27" i="12"/>
  <c r="M27" i="12"/>
  <c r="O27" i="12"/>
  <c r="Q27" i="12"/>
  <c r="S27" i="12"/>
  <c r="C28" i="12"/>
  <c r="E28" i="12"/>
  <c r="G28" i="12"/>
  <c r="I28" i="12"/>
  <c r="K28" i="12"/>
  <c r="M28" i="12"/>
  <c r="O28" i="12"/>
  <c r="Q28" i="12"/>
  <c r="S28" i="12"/>
  <c r="C29" i="12"/>
  <c r="E29" i="12"/>
  <c r="G29" i="12"/>
  <c r="I29" i="12"/>
  <c r="K29" i="12"/>
  <c r="M29" i="12"/>
  <c r="O29" i="12"/>
  <c r="Q29" i="12"/>
  <c r="S29" i="12"/>
  <c r="C30" i="12"/>
  <c r="E30" i="12"/>
  <c r="G30" i="12"/>
  <c r="I30" i="12"/>
  <c r="K30" i="12"/>
  <c r="M30" i="12"/>
  <c r="O30" i="12"/>
  <c r="Q30" i="12"/>
  <c r="S30" i="12"/>
  <c r="C31" i="12"/>
  <c r="E31" i="12"/>
  <c r="G31" i="12"/>
  <c r="I31" i="12"/>
  <c r="K31" i="12"/>
  <c r="M31" i="12"/>
  <c r="O31" i="12"/>
  <c r="Q31" i="12"/>
  <c r="S31" i="12"/>
  <c r="C32" i="12"/>
  <c r="E32" i="12"/>
  <c r="G32" i="12"/>
  <c r="I32" i="12"/>
  <c r="K32" i="12"/>
  <c r="M32" i="12"/>
  <c r="O32" i="12"/>
  <c r="Q32" i="12"/>
  <c r="S32" i="12"/>
  <c r="C33" i="12"/>
  <c r="E33" i="12"/>
  <c r="G33" i="12"/>
  <c r="I33" i="12"/>
  <c r="K33" i="12"/>
  <c r="M33" i="12"/>
  <c r="O33" i="12"/>
  <c r="Q33" i="12"/>
  <c r="S33" i="12"/>
  <c r="C34" i="12"/>
  <c r="E34" i="12"/>
  <c r="G34" i="12"/>
  <c r="I34" i="12"/>
  <c r="K34" i="12"/>
  <c r="M34" i="12"/>
  <c r="O34" i="12"/>
  <c r="Q34" i="12"/>
  <c r="S34" i="12"/>
  <c r="C35" i="12"/>
  <c r="E35" i="12"/>
  <c r="G35" i="12"/>
  <c r="I35" i="12"/>
  <c r="K35" i="12"/>
  <c r="M35" i="12"/>
  <c r="O35" i="12"/>
  <c r="Q35" i="12"/>
  <c r="S35" i="12"/>
  <c r="C36" i="12"/>
  <c r="E36" i="12"/>
  <c r="G36" i="12"/>
  <c r="I36" i="12"/>
  <c r="K36" i="12"/>
  <c r="M36" i="12"/>
  <c r="O36" i="12"/>
  <c r="Q36" i="12"/>
  <c r="S36" i="12"/>
  <c r="C37" i="12"/>
  <c r="E37" i="12"/>
  <c r="G37" i="12"/>
  <c r="I37" i="12"/>
  <c r="K37" i="12"/>
  <c r="M37" i="12"/>
  <c r="O37" i="12"/>
  <c r="Q37" i="12"/>
  <c r="S37" i="12"/>
  <c r="C38" i="12"/>
  <c r="E38" i="12"/>
  <c r="G38" i="12"/>
  <c r="I38" i="12"/>
  <c r="K38" i="12"/>
  <c r="M38" i="12"/>
  <c r="O38" i="12"/>
  <c r="Q38" i="12"/>
  <c r="S38" i="12"/>
  <c r="C39" i="12"/>
  <c r="E39" i="12"/>
  <c r="G39" i="12"/>
  <c r="I39" i="12"/>
  <c r="K39" i="12"/>
  <c r="M39" i="12"/>
  <c r="O39" i="12"/>
  <c r="Q39" i="12"/>
  <c r="S39" i="12"/>
  <c r="C40" i="12"/>
  <c r="E40" i="12"/>
  <c r="G40" i="12"/>
  <c r="I40" i="12"/>
  <c r="K40" i="12"/>
  <c r="M40" i="12"/>
  <c r="O40" i="12"/>
  <c r="Q40" i="12"/>
  <c r="S40" i="12"/>
  <c r="C41" i="12"/>
  <c r="E41" i="12"/>
  <c r="G41" i="12"/>
  <c r="I41" i="12"/>
  <c r="K41" i="12"/>
  <c r="M41" i="12"/>
  <c r="O41" i="12"/>
  <c r="Q41" i="12"/>
  <c r="S41" i="12"/>
  <c r="C42" i="12"/>
  <c r="E42" i="12"/>
  <c r="G42" i="12"/>
  <c r="I42" i="12"/>
  <c r="K42" i="12"/>
  <c r="M42" i="12"/>
  <c r="O42" i="12"/>
  <c r="Q42" i="12"/>
  <c r="S42" i="12"/>
  <c r="C43" i="12"/>
  <c r="E43" i="12"/>
  <c r="G43" i="12"/>
  <c r="I43" i="12"/>
  <c r="K43" i="12"/>
  <c r="M43" i="12"/>
  <c r="O43" i="12"/>
  <c r="Q43" i="12"/>
  <c r="S43" i="12"/>
  <c r="C44" i="12"/>
  <c r="E44" i="12"/>
  <c r="G44" i="12"/>
  <c r="I44" i="12"/>
  <c r="K44" i="12"/>
  <c r="M44" i="12"/>
  <c r="O44" i="12"/>
  <c r="Q44" i="12"/>
  <c r="S44" i="12"/>
  <c r="C45" i="12"/>
  <c r="E45" i="12"/>
  <c r="G45" i="12"/>
  <c r="I45" i="12"/>
  <c r="K45" i="12"/>
  <c r="M45" i="12"/>
  <c r="O45" i="12"/>
  <c r="Q45" i="12"/>
  <c r="S45" i="12"/>
  <c r="C46" i="12"/>
  <c r="E46" i="12"/>
  <c r="G46" i="12"/>
  <c r="I46" i="12"/>
  <c r="K46" i="12"/>
  <c r="M46" i="12"/>
  <c r="O46" i="12"/>
  <c r="Q46" i="12"/>
  <c r="S46" i="12"/>
  <c r="C47" i="12"/>
  <c r="E47" i="12"/>
  <c r="G47" i="12"/>
  <c r="I47" i="12"/>
  <c r="K47" i="12"/>
  <c r="M47" i="12"/>
  <c r="O47" i="12"/>
  <c r="Q47" i="12"/>
  <c r="S47" i="12"/>
  <c r="C48" i="12"/>
  <c r="E48" i="12"/>
  <c r="G48" i="12"/>
  <c r="I48" i="12"/>
  <c r="K48" i="12"/>
  <c r="M48" i="12"/>
  <c r="O48" i="12"/>
  <c r="Q48" i="12"/>
  <c r="S48" i="12"/>
  <c r="C49" i="12"/>
  <c r="E49" i="12"/>
  <c r="G49" i="12"/>
  <c r="I49" i="12"/>
  <c r="K49" i="12"/>
  <c r="M49" i="12"/>
  <c r="O49" i="12"/>
  <c r="Q49" i="12"/>
  <c r="S49" i="12"/>
  <c r="C50" i="12"/>
  <c r="E50" i="12"/>
  <c r="G50" i="12"/>
  <c r="I50" i="12"/>
  <c r="K50" i="12"/>
  <c r="M50" i="12"/>
  <c r="O50" i="12"/>
  <c r="Q50" i="12"/>
  <c r="S50" i="12"/>
  <c r="C51" i="12"/>
  <c r="E51" i="12"/>
  <c r="G51" i="12"/>
  <c r="I51" i="12"/>
  <c r="K51" i="12"/>
  <c r="M51" i="12"/>
  <c r="O51" i="12"/>
  <c r="Q51" i="12"/>
  <c r="S51" i="12"/>
  <c r="C52" i="12"/>
  <c r="E52" i="12"/>
  <c r="G52" i="12"/>
  <c r="I52" i="12"/>
  <c r="K52" i="12"/>
  <c r="M52" i="12"/>
  <c r="O52" i="12"/>
  <c r="Q52" i="12"/>
  <c r="S52" i="12"/>
  <c r="C53" i="12"/>
  <c r="E53" i="12"/>
  <c r="G53" i="12"/>
  <c r="I53" i="12"/>
  <c r="K53" i="12"/>
  <c r="M53" i="12"/>
  <c r="O53" i="12"/>
  <c r="Q53" i="12"/>
  <c r="S53" i="12"/>
  <c r="C54" i="12"/>
  <c r="E54" i="12"/>
  <c r="G54" i="12"/>
  <c r="I54" i="12"/>
  <c r="K54" i="12"/>
  <c r="M54" i="12"/>
  <c r="O54" i="12"/>
  <c r="Q54" i="12"/>
  <c r="S54" i="12"/>
  <c r="C55" i="12"/>
  <c r="E55" i="12"/>
  <c r="G55" i="12"/>
  <c r="I55" i="12"/>
  <c r="K55" i="12"/>
  <c r="M55" i="12"/>
  <c r="O55" i="12"/>
  <c r="Q55" i="12"/>
  <c r="S55" i="12"/>
  <c r="C56" i="12"/>
  <c r="E56" i="12"/>
  <c r="G56" i="12"/>
  <c r="I56" i="12"/>
  <c r="K56" i="12"/>
  <c r="M56" i="12"/>
  <c r="O56" i="12"/>
  <c r="Q56" i="12"/>
  <c r="S56" i="12"/>
  <c r="C57" i="12"/>
  <c r="E57" i="12"/>
  <c r="G57" i="12"/>
  <c r="I57" i="12"/>
  <c r="K57" i="12"/>
  <c r="M57" i="12"/>
  <c r="O57" i="12"/>
  <c r="Q57" i="12"/>
  <c r="S57" i="12"/>
  <c r="C58" i="12"/>
  <c r="E58" i="12"/>
  <c r="G58" i="12"/>
  <c r="I58" i="12"/>
  <c r="K58" i="12"/>
  <c r="M58" i="12"/>
  <c r="O58" i="12"/>
  <c r="Q58" i="12"/>
  <c r="S58" i="12"/>
  <c r="C59" i="12"/>
  <c r="E59" i="12"/>
  <c r="G59" i="12"/>
  <c r="I59" i="12"/>
  <c r="K59" i="12"/>
  <c r="M59" i="12"/>
  <c r="O59" i="12"/>
  <c r="Q59" i="12"/>
  <c r="S59" i="12"/>
  <c r="C60" i="12"/>
  <c r="E60" i="12"/>
  <c r="G60" i="12"/>
  <c r="I60" i="12"/>
  <c r="K60" i="12"/>
  <c r="M60" i="12"/>
  <c r="O60" i="12"/>
  <c r="Q60" i="12"/>
  <c r="S60" i="12"/>
  <c r="C61" i="12"/>
  <c r="E61" i="12"/>
  <c r="G61" i="12"/>
  <c r="I61" i="12"/>
  <c r="K61" i="12"/>
  <c r="M61" i="12"/>
  <c r="O61" i="12"/>
  <c r="Q61" i="12"/>
  <c r="S61" i="12"/>
  <c r="C62" i="12"/>
  <c r="E62" i="12"/>
  <c r="G62" i="12"/>
  <c r="I62" i="12"/>
  <c r="K62" i="12"/>
  <c r="M62" i="12"/>
  <c r="O62" i="12"/>
  <c r="Q62" i="12"/>
  <c r="S62" i="12"/>
  <c r="C63" i="12"/>
  <c r="E63" i="12"/>
  <c r="G63" i="12"/>
  <c r="I63" i="12"/>
  <c r="K63" i="12"/>
  <c r="M63" i="12"/>
  <c r="O63" i="12"/>
  <c r="Q63" i="12"/>
  <c r="S63" i="12"/>
  <c r="C64" i="12"/>
  <c r="E64" i="12"/>
  <c r="G64" i="12"/>
  <c r="I64" i="12"/>
  <c r="K64" i="12"/>
  <c r="M64" i="12"/>
  <c r="O64" i="12"/>
  <c r="Q64" i="12"/>
  <c r="S64" i="12"/>
  <c r="C65" i="12"/>
  <c r="E65" i="12"/>
  <c r="G65" i="12"/>
  <c r="I65" i="12"/>
  <c r="K65" i="12"/>
  <c r="M65" i="12"/>
  <c r="O65" i="12"/>
  <c r="Q65" i="12"/>
  <c r="S65" i="12"/>
  <c r="C66" i="12"/>
  <c r="E66" i="12"/>
  <c r="G66" i="12"/>
  <c r="I66" i="12"/>
  <c r="K66" i="12"/>
  <c r="M66" i="12"/>
  <c r="O66" i="12"/>
  <c r="Q66" i="12"/>
  <c r="S66" i="12"/>
  <c r="C67" i="12"/>
  <c r="E67" i="12"/>
  <c r="G67" i="12"/>
  <c r="I67" i="12"/>
  <c r="K67" i="12"/>
  <c r="M67" i="12"/>
  <c r="O67" i="12"/>
  <c r="Q67" i="12"/>
  <c r="S67" i="12"/>
  <c r="C68" i="12"/>
  <c r="E68" i="12"/>
  <c r="G68" i="12"/>
  <c r="I68" i="12"/>
  <c r="K68" i="12"/>
  <c r="M68" i="12"/>
  <c r="O68" i="12"/>
  <c r="Q68" i="12"/>
  <c r="S68" i="12"/>
  <c r="C69" i="12"/>
  <c r="E69" i="12"/>
  <c r="G69" i="12"/>
  <c r="I69" i="12"/>
  <c r="K69" i="12"/>
  <c r="M69" i="12"/>
  <c r="N75" i="12"/>
  <c r="O69" i="12"/>
  <c r="Q69" i="12"/>
  <c r="S69" i="12"/>
  <c r="C70" i="12"/>
  <c r="E70" i="12"/>
  <c r="G70" i="12"/>
  <c r="I70" i="12"/>
  <c r="K70" i="12"/>
  <c r="M70" i="12"/>
  <c r="O70" i="12"/>
  <c r="Q70" i="12"/>
  <c r="S70" i="12"/>
  <c r="C71" i="12"/>
  <c r="E71" i="12"/>
  <c r="G71" i="12"/>
  <c r="I71" i="12"/>
  <c r="K71" i="12"/>
  <c r="M71" i="12"/>
  <c r="O71" i="12"/>
  <c r="Q71" i="12"/>
  <c r="S71" i="12"/>
  <c r="C72" i="12"/>
  <c r="E72" i="12"/>
  <c r="G72" i="12"/>
  <c r="I72" i="12"/>
  <c r="K72" i="12"/>
  <c r="M72" i="12"/>
  <c r="O72" i="12"/>
  <c r="Q72" i="12"/>
  <c r="S72" i="12"/>
  <c r="D75" i="12"/>
  <c r="F75" i="12"/>
  <c r="H75" i="12"/>
  <c r="J75" i="12"/>
  <c r="L75" i="12"/>
  <c r="P75" i="12"/>
  <c r="R75" i="12"/>
  <c r="V1" i="2"/>
  <c r="C6" i="2"/>
  <c r="E6" i="2"/>
  <c r="G6" i="2"/>
  <c r="I6" i="2"/>
  <c r="K6" i="2"/>
  <c r="M6" i="2"/>
  <c r="O6" i="2"/>
  <c r="Q6" i="2"/>
  <c r="S6" i="2"/>
  <c r="U6" i="2"/>
  <c r="W6" i="2"/>
  <c r="Y6" i="2"/>
  <c r="C12" i="2"/>
  <c r="C13" i="2"/>
  <c r="C14" i="2"/>
  <c r="C16" i="2"/>
  <c r="C22" i="2"/>
  <c r="C23" i="2"/>
  <c r="C26" i="2"/>
  <c r="C29" i="43"/>
  <c r="C31" i="2"/>
  <c r="C32" i="2"/>
  <c r="C39" i="43"/>
  <c r="C33" i="2"/>
  <c r="C35" i="2"/>
  <c r="C48" i="43"/>
  <c r="C41" i="2"/>
  <c r="C52" i="43"/>
  <c r="C43" i="2"/>
  <c r="C45" i="2"/>
  <c r="C50" i="2"/>
  <c r="D12" i="2"/>
  <c r="G12" i="2"/>
  <c r="G13" i="2"/>
  <c r="G44" i="42"/>
  <c r="G46" i="42"/>
  <c r="G48" i="42"/>
  <c r="G52" i="42"/>
  <c r="G55" i="42"/>
  <c r="G14" i="2"/>
  <c r="G16" i="2"/>
  <c r="G12" i="43"/>
  <c r="G14" i="43"/>
  <c r="G22" i="2"/>
  <c r="G18" i="43"/>
  <c r="G23" i="2"/>
  <c r="G26" i="2"/>
  <c r="G27" i="43"/>
  <c r="G29" i="43"/>
  <c r="G31" i="2"/>
  <c r="G33" i="43"/>
  <c r="G32" i="2"/>
  <c r="G37" i="43"/>
  <c r="G39" i="43"/>
  <c r="G33" i="2"/>
  <c r="G35" i="2"/>
  <c r="G46" i="43"/>
  <c r="G48" i="43"/>
  <c r="G41" i="2"/>
  <c r="G52" i="43"/>
  <c r="G43" i="2"/>
  <c r="G50" i="2"/>
  <c r="H12" i="2"/>
  <c r="K12" i="2"/>
  <c r="K13" i="2"/>
  <c r="K44" i="42"/>
  <c r="K46" i="42"/>
  <c r="K48" i="42"/>
  <c r="K52" i="42"/>
  <c r="K55" i="42"/>
  <c r="K14" i="2"/>
  <c r="K16" i="2"/>
  <c r="K12" i="43"/>
  <c r="K14" i="43"/>
  <c r="K22" i="2"/>
  <c r="K18" i="43"/>
  <c r="K23" i="2"/>
  <c r="K26" i="2"/>
  <c r="K27" i="43"/>
  <c r="K29" i="43"/>
  <c r="K31" i="2"/>
  <c r="K33" i="43"/>
  <c r="K32" i="2"/>
  <c r="K37" i="43"/>
  <c r="K39" i="43"/>
  <c r="K33" i="2"/>
  <c r="K35" i="2"/>
  <c r="K46" i="43"/>
  <c r="K48" i="43"/>
  <c r="K41" i="2"/>
  <c r="K52" i="43"/>
  <c r="K43" i="2"/>
  <c r="K45" i="2"/>
  <c r="K50" i="2"/>
  <c r="L12" i="2"/>
  <c r="O11" i="42"/>
  <c r="O13" i="42"/>
  <c r="O15" i="42"/>
  <c r="O17" i="42"/>
  <c r="O19" i="42"/>
  <c r="O21" i="42"/>
  <c r="O23" i="42"/>
  <c r="O25" i="42"/>
  <c r="O27" i="42"/>
  <c r="O30" i="42"/>
  <c r="O12" i="2"/>
  <c r="O34" i="42"/>
  <c r="O36" i="42"/>
  <c r="O38" i="42"/>
  <c r="O40" i="42"/>
  <c r="O13" i="2"/>
  <c r="O44" i="42"/>
  <c r="O46" i="42"/>
  <c r="O48" i="42"/>
  <c r="O52" i="42"/>
  <c r="O55" i="42"/>
  <c r="O14" i="2"/>
  <c r="O16" i="2"/>
  <c r="O12" i="43"/>
  <c r="O14" i="43"/>
  <c r="O22" i="2"/>
  <c r="O18" i="43"/>
  <c r="O23" i="2"/>
  <c r="O26" i="2"/>
  <c r="O27" i="43"/>
  <c r="O29" i="43"/>
  <c r="O31" i="2"/>
  <c r="O33" i="43"/>
  <c r="O32" i="2"/>
  <c r="O37" i="43"/>
  <c r="O39" i="43"/>
  <c r="O33" i="2"/>
  <c r="O35" i="2"/>
  <c r="O46" i="43"/>
  <c r="O48" i="43"/>
  <c r="O41" i="2"/>
  <c r="O52" i="43"/>
  <c r="O43" i="2"/>
  <c r="O45" i="2"/>
  <c r="O50" i="2"/>
  <c r="P12" i="2"/>
  <c r="S12" i="2"/>
  <c r="S13" i="2"/>
  <c r="S14" i="2"/>
  <c r="S16" i="2"/>
  <c r="B75" i="59"/>
  <c r="B75" i="45"/>
  <c r="S12" i="43"/>
  <c r="B62" i="60"/>
  <c r="F75" i="45"/>
  <c r="S14" i="43"/>
  <c r="S22" i="2"/>
  <c r="B43" i="61"/>
  <c r="M43" i="45"/>
  <c r="S18" i="43"/>
  <c r="S23" i="2"/>
  <c r="S26" i="2"/>
  <c r="S27" i="43"/>
  <c r="S29" i="43"/>
  <c r="S31" i="2"/>
  <c r="S33" i="43"/>
  <c r="S32" i="2"/>
  <c r="S37" i="43"/>
  <c r="S39" i="43"/>
  <c r="S33" i="2"/>
  <c r="S35" i="2"/>
  <c r="S46" i="43"/>
  <c r="S48" i="43"/>
  <c r="S41" i="2"/>
  <c r="S52" i="43"/>
  <c r="S43" i="2"/>
  <c r="S45" i="2"/>
  <c r="S50" i="2"/>
  <c r="T12" i="2"/>
  <c r="W12" i="2"/>
  <c r="W13" i="2"/>
  <c r="W52" i="42"/>
  <c r="W14" i="2"/>
  <c r="W16" i="2"/>
  <c r="W22" i="2"/>
  <c r="W23" i="2"/>
  <c r="W26" i="2"/>
  <c r="W31" i="2"/>
  <c r="W32" i="2"/>
  <c r="W33" i="2"/>
  <c r="W35" i="2"/>
  <c r="W41" i="2"/>
  <c r="W43" i="2"/>
  <c r="W45" i="2"/>
  <c r="W50" i="2"/>
  <c r="X12" i="2"/>
  <c r="D13" i="2"/>
  <c r="H13" i="2"/>
  <c r="L13" i="2"/>
  <c r="P13" i="2"/>
  <c r="T13" i="2"/>
  <c r="X13" i="2"/>
  <c r="D14" i="2"/>
  <c r="H14" i="2"/>
  <c r="L14" i="2"/>
  <c r="P14" i="2"/>
  <c r="T14" i="2"/>
  <c r="X14" i="2"/>
  <c r="D16" i="2"/>
  <c r="H16" i="2"/>
  <c r="L16" i="2"/>
  <c r="P16" i="2"/>
  <c r="T16" i="2"/>
  <c r="X16" i="2"/>
  <c r="D22" i="2"/>
  <c r="H22" i="2"/>
  <c r="L22" i="2"/>
  <c r="P22" i="2"/>
  <c r="T22" i="2"/>
  <c r="X22" i="2"/>
  <c r="D23" i="2"/>
  <c r="H23" i="2"/>
  <c r="L23" i="2"/>
  <c r="P23" i="2"/>
  <c r="T23" i="2"/>
  <c r="X23" i="2"/>
  <c r="D24" i="2"/>
  <c r="H24" i="2"/>
  <c r="L24" i="2"/>
  <c r="P24" i="2"/>
  <c r="T24" i="2"/>
  <c r="X24" i="2"/>
  <c r="D26" i="2"/>
  <c r="H26" i="2"/>
  <c r="L26" i="2"/>
  <c r="P26" i="2"/>
  <c r="T26" i="2"/>
  <c r="X26" i="2"/>
  <c r="D31" i="2"/>
  <c r="H31" i="2"/>
  <c r="L31" i="2"/>
  <c r="P31" i="2"/>
  <c r="T31" i="2"/>
  <c r="X31" i="2"/>
  <c r="D32" i="2"/>
  <c r="H32" i="2"/>
  <c r="L32" i="2"/>
  <c r="P32" i="2"/>
  <c r="T32" i="2"/>
  <c r="X32" i="2"/>
  <c r="D33" i="2"/>
  <c r="H33" i="2"/>
  <c r="L33" i="2"/>
  <c r="P33" i="2"/>
  <c r="T33" i="2"/>
  <c r="X33" i="2"/>
  <c r="D35" i="2"/>
  <c r="H35" i="2"/>
  <c r="L35" i="2"/>
  <c r="P35" i="2"/>
  <c r="T35" i="2"/>
  <c r="X35" i="2"/>
  <c r="D41" i="2"/>
  <c r="H41" i="2"/>
  <c r="L41" i="2"/>
  <c r="P41" i="2"/>
  <c r="T41" i="2"/>
  <c r="X41" i="2"/>
  <c r="D42" i="2"/>
  <c r="H42" i="2"/>
  <c r="L42" i="2"/>
  <c r="P42" i="2"/>
  <c r="T42" i="2"/>
  <c r="X42" i="2"/>
  <c r="D43" i="2"/>
  <c r="H43" i="2"/>
  <c r="L43" i="2"/>
  <c r="P43" i="2"/>
  <c r="T43" i="2"/>
  <c r="X43" i="2"/>
  <c r="D45" i="2"/>
  <c r="G45" i="2"/>
  <c r="H45" i="2"/>
  <c r="L45" i="2"/>
  <c r="P45" i="2"/>
  <c r="T45" i="2"/>
  <c r="X45" i="2"/>
  <c r="D50" i="2"/>
  <c r="H50" i="2"/>
  <c r="L50" i="2"/>
  <c r="P50" i="2"/>
  <c r="T50" i="2"/>
  <c r="X50" i="2"/>
  <c r="C53" i="2"/>
  <c r="B15" i="59"/>
  <c r="B15" i="45"/>
  <c r="B16" i="59"/>
  <c r="B16" i="45"/>
  <c r="B17" i="59"/>
  <c r="B17" i="45"/>
  <c r="B18" i="59"/>
  <c r="B18" i="45"/>
  <c r="B19" i="59"/>
  <c r="B19" i="45"/>
  <c r="B20" i="59"/>
  <c r="B20" i="45"/>
  <c r="B21" i="59"/>
  <c r="B21" i="45"/>
  <c r="B22" i="45"/>
  <c r="B23" i="59"/>
  <c r="B23" i="45"/>
  <c r="B24" i="59"/>
  <c r="B24" i="45"/>
  <c r="B25" i="59"/>
  <c r="B25" i="45"/>
  <c r="B26" i="59"/>
  <c r="B26" i="45"/>
  <c r="B27" i="45"/>
  <c r="B28" i="59"/>
  <c r="B28" i="45"/>
  <c r="B29" i="59"/>
  <c r="B29" i="45"/>
  <c r="B30" i="59"/>
  <c r="B30" i="45"/>
  <c r="B31" i="59"/>
  <c r="B31" i="45"/>
  <c r="B32" i="45"/>
  <c r="B56" i="59"/>
  <c r="B56" i="45"/>
  <c r="B57" i="59"/>
  <c r="B57" i="45"/>
  <c r="B58" i="59"/>
  <c r="B58" i="45"/>
  <c r="B59" i="59"/>
  <c r="B59" i="45"/>
  <c r="B60" i="59"/>
  <c r="B60" i="45"/>
  <c r="B61" i="59"/>
  <c r="B61" i="45"/>
  <c r="B62" i="59"/>
  <c r="B62" i="45"/>
  <c r="B63" i="45"/>
  <c r="B67" i="59"/>
  <c r="B67" i="45"/>
  <c r="B70" i="59"/>
  <c r="B70" i="45"/>
  <c r="B33" i="59"/>
  <c r="B33" i="45"/>
  <c r="B34" i="59"/>
  <c r="B34" i="45"/>
  <c r="B35" i="45"/>
  <c r="B36" i="59"/>
  <c r="B36" i="45"/>
  <c r="B37" i="59"/>
  <c r="B37" i="45"/>
  <c r="B38" i="59"/>
  <c r="B38" i="45"/>
  <c r="B39" i="59"/>
  <c r="B39" i="45"/>
  <c r="B40" i="59"/>
  <c r="B40" i="45"/>
  <c r="B41" i="59"/>
  <c r="B41" i="45"/>
  <c r="B42" i="45"/>
  <c r="B43" i="59"/>
  <c r="B43" i="45"/>
  <c r="B44" i="59"/>
  <c r="B44" i="45"/>
  <c r="B45" i="59"/>
  <c r="B45" i="45"/>
  <c r="B46" i="59"/>
  <c r="B46" i="45"/>
  <c r="B47" i="59"/>
  <c r="B47" i="45"/>
  <c r="B48" i="45"/>
  <c r="B49" i="59"/>
  <c r="B49" i="45"/>
  <c r="B50" i="59"/>
  <c r="B50" i="45"/>
  <c r="B51" i="45"/>
  <c r="B52" i="59"/>
  <c r="B52" i="45"/>
  <c r="B53" i="59"/>
  <c r="B53" i="45"/>
  <c r="B54" i="59"/>
  <c r="B54" i="45"/>
  <c r="B55" i="45"/>
  <c r="B68" i="59"/>
  <c r="B68" i="45"/>
  <c r="B69" i="59"/>
  <c r="B69" i="45"/>
  <c r="B64" i="59"/>
  <c r="B64" i="45"/>
  <c r="B65" i="59"/>
  <c r="B65" i="45"/>
  <c r="B66" i="45"/>
  <c r="B71" i="45"/>
  <c r="B72" i="59"/>
  <c r="B72" i="45"/>
  <c r="B73" i="45"/>
  <c r="B15" i="60"/>
  <c r="F28" i="45"/>
  <c r="B16" i="60"/>
  <c r="F29" i="45"/>
  <c r="B17" i="60"/>
  <c r="F30" i="45"/>
  <c r="B18" i="60"/>
  <c r="F31" i="45"/>
  <c r="F32" i="45"/>
  <c r="B43" i="60"/>
  <c r="F56" i="45"/>
  <c r="B44" i="60"/>
  <c r="F57" i="45"/>
  <c r="B45" i="60"/>
  <c r="F58" i="45"/>
  <c r="B46" i="60"/>
  <c r="F59" i="45"/>
  <c r="B47" i="60"/>
  <c r="F60" i="45"/>
  <c r="B48" i="60"/>
  <c r="F61" i="45"/>
  <c r="B49" i="60"/>
  <c r="F62" i="45"/>
  <c r="F63" i="45"/>
  <c r="B54" i="60"/>
  <c r="F67" i="45"/>
  <c r="B57" i="60"/>
  <c r="F70" i="45"/>
  <c r="B20" i="60"/>
  <c r="F33" i="45"/>
  <c r="B21" i="60"/>
  <c r="F34" i="45"/>
  <c r="F35" i="45"/>
  <c r="B23" i="60"/>
  <c r="F36" i="45"/>
  <c r="B24" i="60"/>
  <c r="F37" i="45"/>
  <c r="B25" i="60"/>
  <c r="F38" i="45"/>
  <c r="B26" i="60"/>
  <c r="F39" i="45"/>
  <c r="B27" i="60"/>
  <c r="F40" i="45"/>
  <c r="B28" i="60"/>
  <c r="F41" i="45"/>
  <c r="F42" i="45"/>
  <c r="B30" i="60"/>
  <c r="F43" i="45"/>
  <c r="B31" i="60"/>
  <c r="F44" i="45"/>
  <c r="B32" i="60"/>
  <c r="F45" i="45"/>
  <c r="B33" i="60"/>
  <c r="F46" i="45"/>
  <c r="B34" i="60"/>
  <c r="F47" i="45"/>
  <c r="F48" i="45"/>
  <c r="B36" i="60"/>
  <c r="F49" i="45"/>
  <c r="B37" i="60"/>
  <c r="F50" i="45"/>
  <c r="F51" i="45"/>
  <c r="B39" i="60"/>
  <c r="F52" i="45"/>
  <c r="B40" i="60"/>
  <c r="F53" i="45"/>
  <c r="B41" i="60"/>
  <c r="F54" i="45"/>
  <c r="F55" i="45"/>
  <c r="B55" i="60"/>
  <c r="F68" i="45"/>
  <c r="B56" i="60"/>
  <c r="F69" i="45"/>
  <c r="B51" i="60"/>
  <c r="F64" i="45"/>
  <c r="B52" i="60"/>
  <c r="F65" i="45"/>
  <c r="F66" i="45"/>
  <c r="F71" i="45"/>
  <c r="B59" i="60"/>
  <c r="F72" i="45"/>
  <c r="F73" i="45"/>
  <c r="B12" i="61"/>
  <c r="M12" i="45"/>
  <c r="B13" i="61"/>
  <c r="M13" i="45"/>
  <c r="B14" i="61"/>
  <c r="M14" i="45"/>
  <c r="B15" i="61"/>
  <c r="M15" i="45"/>
  <c r="B16" i="61"/>
  <c r="M16" i="45"/>
  <c r="B17" i="61"/>
  <c r="M17" i="45"/>
  <c r="B18" i="61"/>
  <c r="M18" i="45"/>
  <c r="B19" i="61"/>
  <c r="M19" i="45"/>
  <c r="B20" i="61"/>
  <c r="M20" i="45"/>
  <c r="B21" i="61"/>
  <c r="M21" i="45"/>
  <c r="B22" i="61"/>
  <c r="M22" i="45"/>
  <c r="B23" i="61"/>
  <c r="M23" i="45"/>
  <c r="B24" i="61"/>
  <c r="M24" i="45"/>
  <c r="M25" i="45"/>
  <c r="B26" i="61"/>
  <c r="M26" i="45"/>
  <c r="M27" i="45"/>
  <c r="C63" i="42"/>
  <c r="C55" i="2"/>
  <c r="C60" i="2"/>
  <c r="V1" i="42"/>
  <c r="C6" i="42"/>
  <c r="E6" i="42"/>
  <c r="G6" i="42"/>
  <c r="I6" i="42"/>
  <c r="K6" i="42"/>
  <c r="M6" i="42"/>
  <c r="O6" i="1"/>
  <c r="O6" i="42"/>
  <c r="Q6" i="1"/>
  <c r="Q6" i="42"/>
  <c r="S6" i="1"/>
  <c r="S6" i="42"/>
  <c r="U6" i="1"/>
  <c r="U6" i="42"/>
  <c r="W6" i="1"/>
  <c r="W6" i="42"/>
  <c r="Y6" i="1"/>
  <c r="Y6" i="42"/>
  <c r="C52" i="42"/>
  <c r="C54" i="42"/>
  <c r="C59" i="42"/>
  <c r="D11" i="42"/>
  <c r="G54" i="42"/>
  <c r="G59" i="42"/>
  <c r="H11" i="42"/>
  <c r="K54" i="42"/>
  <c r="K59" i="42"/>
  <c r="L11" i="42"/>
  <c r="O54" i="42"/>
  <c r="O59" i="42"/>
  <c r="P11" i="42"/>
  <c r="S11" i="42"/>
  <c r="S13" i="42"/>
  <c r="S15" i="42"/>
  <c r="S17" i="42"/>
  <c r="S19" i="42"/>
  <c r="S21" i="42"/>
  <c r="S23" i="42"/>
  <c r="S25" i="42"/>
  <c r="S27" i="42"/>
  <c r="S30" i="42"/>
  <c r="S34" i="42"/>
  <c r="S36" i="42"/>
  <c r="S38" i="42"/>
  <c r="S40" i="42"/>
  <c r="S44" i="42"/>
  <c r="S46" i="42"/>
  <c r="S48" i="42"/>
  <c r="S52" i="42"/>
  <c r="S54" i="42"/>
  <c r="S55" i="42"/>
  <c r="S59" i="42"/>
  <c r="T11" i="42"/>
  <c r="W54" i="42"/>
  <c r="W59" i="42"/>
  <c r="X11" i="42"/>
  <c r="D13" i="42"/>
  <c r="H13" i="42"/>
  <c r="L13" i="42"/>
  <c r="P13" i="42"/>
  <c r="T13" i="42"/>
  <c r="X13" i="42"/>
  <c r="D15" i="42"/>
  <c r="H15" i="42"/>
  <c r="L15" i="42"/>
  <c r="P15" i="42"/>
  <c r="T15" i="42"/>
  <c r="X15" i="42"/>
  <c r="D17" i="42"/>
  <c r="H17" i="42"/>
  <c r="L17" i="42"/>
  <c r="P17" i="42"/>
  <c r="T17" i="42"/>
  <c r="X17" i="42"/>
  <c r="D19" i="42"/>
  <c r="H19" i="42"/>
  <c r="L19" i="42"/>
  <c r="P19" i="42"/>
  <c r="T19" i="42"/>
  <c r="X19" i="42"/>
  <c r="D21" i="42"/>
  <c r="H21" i="42"/>
  <c r="L21" i="42"/>
  <c r="P21" i="42"/>
  <c r="T21" i="42"/>
  <c r="X21" i="42"/>
  <c r="D23" i="42"/>
  <c r="H23" i="42"/>
  <c r="L23" i="42"/>
  <c r="P23" i="42"/>
  <c r="T23" i="42"/>
  <c r="X23" i="42"/>
  <c r="D25" i="42"/>
  <c r="H25" i="42"/>
  <c r="L25" i="42"/>
  <c r="P25" i="42"/>
  <c r="T25" i="42"/>
  <c r="X25" i="42"/>
  <c r="D27" i="42"/>
  <c r="H27" i="42"/>
  <c r="L27" i="42"/>
  <c r="P27" i="42"/>
  <c r="T27" i="42"/>
  <c r="X27" i="42"/>
  <c r="D30" i="42"/>
  <c r="H30" i="42"/>
  <c r="L30" i="42"/>
  <c r="P30" i="42"/>
  <c r="T30" i="42"/>
  <c r="X30" i="42"/>
  <c r="D34" i="42"/>
  <c r="H34" i="42"/>
  <c r="L34" i="42"/>
  <c r="P34" i="42"/>
  <c r="T34" i="42"/>
  <c r="X34" i="42"/>
  <c r="D36" i="42"/>
  <c r="H36" i="42"/>
  <c r="L36" i="42"/>
  <c r="P36" i="42"/>
  <c r="T36" i="42"/>
  <c r="X36" i="42"/>
  <c r="D38" i="42"/>
  <c r="H38" i="42"/>
  <c r="L38" i="42"/>
  <c r="P38" i="42"/>
  <c r="T38" i="42"/>
  <c r="X38" i="42"/>
  <c r="D40" i="42"/>
  <c r="H40" i="42"/>
  <c r="L40" i="42"/>
  <c r="P40" i="42"/>
  <c r="T40" i="42"/>
  <c r="X40" i="42"/>
  <c r="D44" i="42"/>
  <c r="H44" i="42"/>
  <c r="L44" i="42"/>
  <c r="P44" i="42"/>
  <c r="T44" i="42"/>
  <c r="X44" i="42"/>
  <c r="D46" i="42"/>
  <c r="H46" i="42"/>
  <c r="L46" i="42"/>
  <c r="P46" i="42"/>
  <c r="T46" i="42"/>
  <c r="X46" i="42"/>
  <c r="D48" i="42"/>
  <c r="H48" i="42"/>
  <c r="L48" i="42"/>
  <c r="P48" i="42"/>
  <c r="T48" i="42"/>
  <c r="X48" i="42"/>
  <c r="D52" i="42"/>
  <c r="H52" i="42"/>
  <c r="L52" i="42"/>
  <c r="P52" i="42"/>
  <c r="T52" i="42"/>
  <c r="X52" i="42"/>
  <c r="D54" i="42"/>
  <c r="H54" i="42"/>
  <c r="L54" i="42"/>
  <c r="P54" i="42"/>
  <c r="T54" i="42"/>
  <c r="X54" i="42"/>
  <c r="D55" i="42"/>
  <c r="H55" i="42"/>
  <c r="L55" i="42"/>
  <c r="P55" i="42"/>
  <c r="T55" i="42"/>
  <c r="X55" i="42"/>
  <c r="D59" i="42"/>
  <c r="H59" i="42"/>
  <c r="L59" i="42"/>
  <c r="P59" i="42"/>
  <c r="T59" i="42"/>
  <c r="X59" i="42"/>
  <c r="C62" i="42"/>
  <c r="V1" i="43"/>
  <c r="C6" i="43"/>
  <c r="E6" i="43"/>
  <c r="G6" i="43"/>
  <c r="I6" i="43"/>
  <c r="K6" i="43"/>
  <c r="M6" i="43"/>
  <c r="O6" i="43"/>
  <c r="Q6" i="43"/>
  <c r="S6" i="43"/>
  <c r="U6" i="43"/>
  <c r="W6" i="43"/>
  <c r="Y6" i="43"/>
  <c r="C22" i="43"/>
  <c r="D12" i="43"/>
  <c r="G22" i="43"/>
  <c r="H12" i="43"/>
  <c r="K22" i="43"/>
  <c r="L12" i="43"/>
  <c r="O22" i="43"/>
  <c r="P12" i="43"/>
  <c r="S22" i="43"/>
  <c r="T12" i="43"/>
  <c r="W22" i="43"/>
  <c r="X12" i="43"/>
  <c r="D14" i="43"/>
  <c r="H14" i="43"/>
  <c r="L14" i="43"/>
  <c r="P14" i="43"/>
  <c r="T14" i="43"/>
  <c r="X14" i="43"/>
  <c r="D18" i="43"/>
  <c r="H18" i="43"/>
  <c r="L18" i="43"/>
  <c r="P18" i="43"/>
  <c r="T18" i="43"/>
  <c r="X18" i="43"/>
  <c r="D22" i="43"/>
  <c r="H22" i="43"/>
  <c r="L22" i="43"/>
  <c r="P22" i="43"/>
  <c r="T22" i="43"/>
  <c r="X22" i="43"/>
  <c r="C41" i="43"/>
  <c r="D27" i="43"/>
  <c r="G41" i="43"/>
  <c r="H27" i="43"/>
  <c r="K41" i="43"/>
  <c r="L27" i="43"/>
  <c r="O41" i="43"/>
  <c r="P27" i="43"/>
  <c r="S41" i="43"/>
  <c r="T27" i="43"/>
  <c r="W41" i="43"/>
  <c r="X27" i="43"/>
  <c r="D29" i="43"/>
  <c r="H29" i="43"/>
  <c r="L29" i="43"/>
  <c r="P29" i="43"/>
  <c r="T29" i="43"/>
  <c r="X29" i="43"/>
  <c r="D33" i="43"/>
  <c r="H33" i="43"/>
  <c r="L33" i="43"/>
  <c r="P33" i="43"/>
  <c r="T33" i="43"/>
  <c r="X33" i="43"/>
  <c r="D37" i="43"/>
  <c r="H37" i="43"/>
  <c r="L37" i="43"/>
  <c r="P37" i="43"/>
  <c r="T37" i="43"/>
  <c r="X37" i="43"/>
  <c r="D39" i="43"/>
  <c r="H39" i="43"/>
  <c r="L39" i="43"/>
  <c r="P39" i="43"/>
  <c r="T39" i="43"/>
  <c r="X39" i="43"/>
  <c r="D41" i="43"/>
  <c r="H41" i="43"/>
  <c r="L41" i="43"/>
  <c r="P41" i="43"/>
  <c r="T41" i="43"/>
  <c r="X41" i="43"/>
  <c r="C54" i="43"/>
  <c r="D46" i="43"/>
  <c r="G54" i="43"/>
  <c r="H46" i="43"/>
  <c r="K54" i="43"/>
  <c r="L46" i="43"/>
  <c r="O54" i="43"/>
  <c r="P46" i="43"/>
  <c r="S54" i="43"/>
  <c r="T46" i="43"/>
  <c r="W54" i="43"/>
  <c r="X46" i="43"/>
  <c r="D48" i="43"/>
  <c r="H48" i="43"/>
  <c r="L48" i="43"/>
  <c r="P48" i="43"/>
  <c r="T48" i="43"/>
  <c r="X48" i="43"/>
  <c r="D52" i="43"/>
  <c r="H52" i="43"/>
  <c r="L52" i="43"/>
  <c r="P52" i="43"/>
  <c r="T52" i="43"/>
  <c r="X52" i="43"/>
  <c r="D54" i="43"/>
  <c r="H54" i="43"/>
  <c r="L54" i="43"/>
  <c r="P54" i="43"/>
  <c r="T54" i="43"/>
  <c r="X54" i="43"/>
  <c r="G58" i="43"/>
  <c r="G67" i="43"/>
  <c r="H58" i="43"/>
  <c r="K58" i="43"/>
  <c r="K67" i="43"/>
  <c r="L58" i="43"/>
  <c r="O58" i="43"/>
  <c r="O67" i="43"/>
  <c r="P58" i="43"/>
  <c r="S58" i="43"/>
  <c r="S67" i="43"/>
  <c r="T58" i="43"/>
  <c r="W67" i="43"/>
  <c r="X58" i="43"/>
  <c r="C67" i="43"/>
  <c r="H67" i="43"/>
  <c r="L67" i="43"/>
  <c r="P67" i="43"/>
  <c r="T67" i="43"/>
  <c r="X67" i="43"/>
  <c r="C10" i="1"/>
  <c r="C13" i="1"/>
  <c r="C16" i="1"/>
  <c r="C19" i="1"/>
  <c r="C25" i="1"/>
  <c r="D10" i="1"/>
  <c r="G10" i="1"/>
  <c r="G13" i="1"/>
  <c r="G16" i="1"/>
  <c r="G19" i="1"/>
  <c r="G25" i="1"/>
  <c r="H10" i="1"/>
  <c r="K10" i="1"/>
  <c r="K13" i="1"/>
  <c r="K16" i="1"/>
  <c r="K19" i="1"/>
  <c r="K25" i="1"/>
  <c r="L10" i="1"/>
  <c r="O10" i="1"/>
  <c r="O13" i="1"/>
  <c r="O16" i="1"/>
  <c r="O19" i="1"/>
  <c r="O25" i="1"/>
  <c r="P10" i="1"/>
  <c r="S10" i="1"/>
  <c r="S13" i="1"/>
  <c r="S16" i="1"/>
  <c r="S19" i="1"/>
  <c r="S25" i="1"/>
  <c r="T10" i="1"/>
  <c r="W10" i="1"/>
  <c r="W13" i="1"/>
  <c r="W16" i="1"/>
  <c r="W19" i="1"/>
  <c r="W25" i="1"/>
  <c r="X10" i="1"/>
  <c r="D13" i="1"/>
  <c r="H13" i="1"/>
  <c r="L13" i="1"/>
  <c r="P13" i="1"/>
  <c r="T13" i="1"/>
  <c r="X13" i="1"/>
  <c r="D16" i="1"/>
  <c r="H16" i="1"/>
  <c r="L16" i="1"/>
  <c r="P16" i="1"/>
  <c r="T16" i="1"/>
  <c r="X16" i="1"/>
  <c r="D19" i="1"/>
  <c r="H19" i="1"/>
  <c r="L19" i="1"/>
  <c r="P19" i="1"/>
  <c r="T19" i="1"/>
  <c r="X19" i="1"/>
  <c r="C21" i="1"/>
  <c r="G21" i="1"/>
  <c r="K21" i="1"/>
  <c r="O21" i="1"/>
  <c r="S21" i="1"/>
  <c r="W21" i="1"/>
  <c r="D25" i="1"/>
  <c r="H25" i="1"/>
  <c r="L25" i="1"/>
  <c r="P25" i="1"/>
  <c r="T25" i="1"/>
  <c r="X25" i="1"/>
  <c r="C31" i="1"/>
  <c r="E31" i="1"/>
  <c r="G31" i="1"/>
  <c r="I31" i="1"/>
  <c r="K31" i="1"/>
  <c r="M31" i="1"/>
  <c r="O31" i="1"/>
  <c r="Q31" i="1"/>
  <c r="C44" i="1"/>
  <c r="B61" i="61"/>
  <c r="C39" i="1"/>
  <c r="C40" i="1"/>
  <c r="C41" i="1"/>
  <c r="N13" i="59"/>
  <c r="R10" i="61"/>
  <c r="V10" i="61"/>
  <c r="X10" i="61"/>
  <c r="Z10" i="61"/>
  <c r="AB10" i="61"/>
  <c r="C35" i="1"/>
  <c r="C34" i="1"/>
  <c r="G44" i="1"/>
  <c r="G39" i="1"/>
  <c r="G40" i="1"/>
  <c r="G41" i="1"/>
  <c r="G35" i="1"/>
  <c r="G34" i="1"/>
  <c r="K44" i="1"/>
  <c r="K39" i="1"/>
  <c r="K40" i="1"/>
  <c r="K41" i="1"/>
  <c r="K35" i="1"/>
  <c r="K34" i="1"/>
  <c r="O44" i="1"/>
  <c r="O39" i="1"/>
  <c r="O40" i="1"/>
  <c r="O41" i="1"/>
  <c r="O35" i="1"/>
  <c r="O34" i="1"/>
  <c r="C36" i="1"/>
  <c r="D36" i="1"/>
  <c r="G36" i="1"/>
  <c r="H36" i="1"/>
  <c r="K36" i="1"/>
  <c r="L36" i="1"/>
  <c r="O36" i="1"/>
  <c r="P36" i="1"/>
  <c r="D41" i="1"/>
  <c r="H41" i="1"/>
  <c r="L41" i="1"/>
  <c r="P41" i="1"/>
  <c r="D44" i="1"/>
  <c r="H44" i="1"/>
  <c r="L44" i="1"/>
  <c r="P44" i="1"/>
  <c r="H1" i="67"/>
  <c r="N8" i="67"/>
  <c r="E10" i="67"/>
  <c r="E11" i="67"/>
  <c r="L12" i="67"/>
  <c r="M12" i="67"/>
  <c r="N12" i="67"/>
  <c r="C13" i="67"/>
  <c r="D13" i="67"/>
  <c r="E13" i="67"/>
  <c r="D15" i="67"/>
  <c r="E15" i="67"/>
  <c r="C16" i="67"/>
  <c r="D16" i="67"/>
  <c r="E16" i="67"/>
  <c r="C17" i="67"/>
  <c r="D17" i="67"/>
  <c r="E17" i="67"/>
  <c r="C18" i="67"/>
  <c r="D18" i="67"/>
  <c r="E18" i="67"/>
  <c r="L19" i="67"/>
  <c r="M19" i="67"/>
  <c r="N19" i="67"/>
  <c r="C20" i="67"/>
  <c r="D20" i="67"/>
  <c r="E20" i="67"/>
  <c r="C22" i="67"/>
  <c r="D22" i="67"/>
  <c r="E22" i="67"/>
  <c r="C23" i="67"/>
  <c r="D23" i="67"/>
  <c r="E23" i="67"/>
  <c r="C24" i="67"/>
  <c r="D24" i="67"/>
  <c r="E24" i="67"/>
  <c r="L24" i="67"/>
  <c r="M24" i="67"/>
  <c r="N24" i="67"/>
  <c r="O24" i="67"/>
  <c r="P24" i="67"/>
  <c r="Q24" i="67"/>
  <c r="D25" i="67"/>
  <c r="E25" i="67"/>
  <c r="L26" i="67"/>
  <c r="M26" i="67"/>
  <c r="N26" i="67"/>
  <c r="C27" i="67"/>
  <c r="D27" i="67"/>
  <c r="E27" i="67"/>
  <c r="C29" i="67"/>
  <c r="D29" i="67"/>
  <c r="E29" i="67"/>
  <c r="C30" i="67"/>
  <c r="D30" i="67"/>
  <c r="E30" i="67"/>
  <c r="C31" i="67"/>
  <c r="D31" i="67"/>
  <c r="E31" i="67"/>
  <c r="C32" i="67"/>
  <c r="D32" i="67"/>
  <c r="E32" i="67"/>
  <c r="C34" i="67"/>
  <c r="D34" i="67"/>
  <c r="E34" i="67"/>
  <c r="D36" i="67"/>
  <c r="E36" i="67"/>
  <c r="C37" i="67"/>
  <c r="D37" i="67"/>
  <c r="E37" i="67"/>
  <c r="C38" i="67"/>
  <c r="D38" i="67"/>
  <c r="E38" i="67"/>
  <c r="C39" i="67"/>
  <c r="D39" i="67"/>
  <c r="E39" i="67"/>
  <c r="C41" i="67"/>
  <c r="D41" i="67"/>
  <c r="E41" i="67"/>
  <c r="C43" i="67"/>
  <c r="E43" i="67"/>
  <c r="E44" i="67"/>
  <c r="E45" i="67"/>
  <c r="E46" i="67"/>
  <c r="C48" i="67"/>
  <c r="D48" i="67"/>
  <c r="E48" i="67"/>
  <c r="E50" i="67"/>
  <c r="E51" i="67"/>
  <c r="E52" i="67"/>
  <c r="E53" i="67"/>
  <c r="C55" i="67"/>
  <c r="D55" i="67"/>
  <c r="E55" i="67"/>
  <c r="E57" i="67"/>
  <c r="E58" i="67"/>
  <c r="E59" i="67"/>
  <c r="E60" i="67"/>
  <c r="C62" i="67"/>
  <c r="D62" i="67"/>
  <c r="E62" i="67"/>
  <c r="E64" i="67"/>
  <c r="C69" i="67"/>
  <c r="D69" i="67"/>
  <c r="E73" i="67"/>
  <c r="C76" i="67"/>
  <c r="D76" i="67"/>
  <c r="E76" i="67"/>
  <c r="E78" i="67"/>
  <c r="E80" i="67"/>
  <c r="C82" i="67"/>
  <c r="D82" i="67"/>
  <c r="E82" i="67"/>
  <c r="E85" i="67"/>
  <c r="E86" i="67"/>
  <c r="C89" i="67"/>
  <c r="D89" i="67"/>
  <c r="E89" i="67"/>
  <c r="E92" i="67"/>
  <c r="E93" i="67"/>
  <c r="E94" i="67"/>
  <c r="G94" i="67"/>
  <c r="H94" i="67"/>
  <c r="C96" i="67"/>
  <c r="D96" i="67"/>
  <c r="E96" i="67"/>
  <c r="B7" i="19"/>
  <c r="B8" i="19"/>
  <c r="B9" i="19"/>
  <c r="B10" i="19"/>
  <c r="B11" i="19"/>
  <c r="B12" i="19"/>
  <c r="C7" i="19"/>
  <c r="D12" i="19"/>
  <c r="E7" i="19"/>
  <c r="F12" i="19"/>
  <c r="G7" i="19"/>
  <c r="C8" i="19"/>
  <c r="E8" i="19"/>
  <c r="G8" i="19"/>
  <c r="C9" i="19"/>
  <c r="E9" i="19"/>
  <c r="G9" i="19"/>
  <c r="C10" i="19"/>
  <c r="E10" i="19"/>
  <c r="G10" i="19"/>
  <c r="C11" i="19"/>
  <c r="E11" i="19"/>
  <c r="G11" i="19"/>
  <c r="C12" i="19"/>
  <c r="E12" i="19"/>
  <c r="G12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C14" i="19"/>
  <c r="D33" i="19"/>
  <c r="D37" i="19"/>
  <c r="D39" i="19"/>
  <c r="E14" i="19"/>
  <c r="F33" i="19"/>
  <c r="F37" i="19"/>
  <c r="F39" i="19"/>
  <c r="G14" i="19"/>
  <c r="C15" i="19"/>
  <c r="E15" i="19"/>
  <c r="G15" i="19"/>
  <c r="C16" i="19"/>
  <c r="E16" i="19"/>
  <c r="G16" i="19"/>
  <c r="C17" i="19"/>
  <c r="E17" i="19"/>
  <c r="G17" i="19"/>
  <c r="C18" i="19"/>
  <c r="E18" i="19"/>
  <c r="G18" i="19"/>
  <c r="C19" i="19"/>
  <c r="E19" i="19"/>
  <c r="G19" i="19"/>
  <c r="C20" i="19"/>
  <c r="E20" i="19"/>
  <c r="G20" i="19"/>
  <c r="C21" i="19"/>
  <c r="E21" i="19"/>
  <c r="G21" i="19"/>
  <c r="C22" i="19"/>
  <c r="E22" i="19"/>
  <c r="G22" i="19"/>
  <c r="C23" i="19"/>
  <c r="E23" i="19"/>
  <c r="G23" i="19"/>
  <c r="C24" i="19"/>
  <c r="E24" i="19"/>
  <c r="G24" i="19"/>
  <c r="C25" i="19"/>
  <c r="E25" i="19"/>
  <c r="G25" i="19"/>
  <c r="C26" i="19"/>
  <c r="E26" i="19"/>
  <c r="G26" i="19"/>
  <c r="C27" i="19"/>
  <c r="E27" i="19"/>
  <c r="G27" i="19"/>
  <c r="C28" i="19"/>
  <c r="E28" i="19"/>
  <c r="G28" i="19"/>
  <c r="C29" i="19"/>
  <c r="E29" i="19"/>
  <c r="G29" i="19"/>
  <c r="C30" i="19"/>
  <c r="E30" i="19"/>
  <c r="G30" i="19"/>
  <c r="C31" i="19"/>
  <c r="E31" i="19"/>
  <c r="G31" i="19"/>
  <c r="C32" i="19"/>
  <c r="E32" i="19"/>
  <c r="G32" i="19"/>
  <c r="C33" i="19"/>
  <c r="E33" i="19"/>
  <c r="G33" i="19"/>
  <c r="C34" i="19"/>
  <c r="E34" i="19"/>
  <c r="G34" i="19"/>
  <c r="C35" i="19"/>
  <c r="E35" i="19"/>
  <c r="G35" i="19"/>
  <c r="C36" i="19"/>
  <c r="E36" i="19"/>
  <c r="G36" i="19"/>
  <c r="C37" i="19"/>
  <c r="E37" i="19"/>
  <c r="G37" i="19"/>
  <c r="C38" i="19"/>
  <c r="E38" i="19"/>
  <c r="G38" i="19"/>
  <c r="C39" i="19"/>
  <c r="E39" i="19"/>
  <c r="G39" i="19"/>
  <c r="B41" i="19"/>
  <c r="B42" i="19"/>
  <c r="D42" i="19"/>
  <c r="F42" i="19"/>
  <c r="T1" i="9"/>
  <c r="B12" i="9"/>
  <c r="C7" i="9"/>
  <c r="E7" i="9"/>
  <c r="G7" i="9"/>
  <c r="I7" i="9"/>
  <c r="K7" i="9"/>
  <c r="M7" i="9"/>
  <c r="O7" i="9"/>
  <c r="Q7" i="9"/>
  <c r="S7" i="9"/>
  <c r="U7" i="9"/>
  <c r="W7" i="9"/>
  <c r="Y7" i="9"/>
  <c r="AA7" i="9"/>
  <c r="C8" i="9"/>
  <c r="E8" i="9"/>
  <c r="G8" i="9"/>
  <c r="I8" i="9"/>
  <c r="K8" i="9"/>
  <c r="M8" i="9"/>
  <c r="O8" i="9"/>
  <c r="Q8" i="9"/>
  <c r="S8" i="9"/>
  <c r="U8" i="9"/>
  <c r="W8" i="9"/>
  <c r="Y8" i="9"/>
  <c r="AA8" i="9"/>
  <c r="C9" i="9"/>
  <c r="E9" i="9"/>
  <c r="G9" i="9"/>
  <c r="I9" i="9"/>
  <c r="K9" i="9"/>
  <c r="M9" i="9"/>
  <c r="O9" i="9"/>
  <c r="Q9" i="9"/>
  <c r="S9" i="9"/>
  <c r="U9" i="9"/>
  <c r="W9" i="9"/>
  <c r="Y9" i="9"/>
  <c r="AA9" i="9"/>
  <c r="C10" i="9"/>
  <c r="E10" i="9"/>
  <c r="G10" i="9"/>
  <c r="I10" i="9"/>
  <c r="K10" i="9"/>
  <c r="M10" i="9"/>
  <c r="O10" i="9"/>
  <c r="Q10" i="9"/>
  <c r="S10" i="9"/>
  <c r="U10" i="9"/>
  <c r="W10" i="9"/>
  <c r="Y10" i="9"/>
  <c r="AA10" i="9"/>
  <c r="C11" i="9"/>
  <c r="E11" i="9"/>
  <c r="G11" i="9"/>
  <c r="I11" i="9"/>
  <c r="K11" i="9"/>
  <c r="M11" i="9"/>
  <c r="O11" i="9"/>
  <c r="Q11" i="9"/>
  <c r="S11" i="9"/>
  <c r="U11" i="9"/>
  <c r="W11" i="9"/>
  <c r="Y11" i="9"/>
  <c r="AA11" i="9"/>
  <c r="C12" i="9"/>
  <c r="E12" i="9"/>
  <c r="G12" i="9"/>
  <c r="I12" i="9"/>
  <c r="K12" i="9"/>
  <c r="M12" i="9"/>
  <c r="O12" i="9"/>
  <c r="Q12" i="9"/>
  <c r="S12" i="9"/>
  <c r="U12" i="9"/>
  <c r="W12" i="9"/>
  <c r="Y12" i="9"/>
  <c r="AA12" i="9"/>
  <c r="B21" i="9"/>
  <c r="B26" i="9"/>
  <c r="B31" i="9"/>
  <c r="B62" i="9"/>
  <c r="B65" i="9"/>
  <c r="B54" i="9"/>
  <c r="B50" i="9"/>
  <c r="B34" i="9"/>
  <c r="B41" i="9"/>
  <c r="B47" i="9"/>
  <c r="B70" i="9"/>
  <c r="B72" i="9"/>
  <c r="C14" i="9"/>
  <c r="E14" i="9"/>
  <c r="G14" i="9"/>
  <c r="I14" i="9"/>
  <c r="K14" i="9"/>
  <c r="M14" i="9"/>
  <c r="O14" i="9"/>
  <c r="Q14" i="9"/>
  <c r="U14" i="9"/>
  <c r="W14" i="9"/>
  <c r="Y14" i="9"/>
  <c r="AA14" i="9"/>
  <c r="C15" i="9"/>
  <c r="E15" i="9"/>
  <c r="G15" i="9"/>
  <c r="I15" i="9"/>
  <c r="K15" i="9"/>
  <c r="M15" i="9"/>
  <c r="O15" i="9"/>
  <c r="Q15" i="9"/>
  <c r="U15" i="9"/>
  <c r="W15" i="9"/>
  <c r="Y15" i="9"/>
  <c r="AA15" i="9"/>
  <c r="C16" i="9"/>
  <c r="E16" i="9"/>
  <c r="G16" i="9"/>
  <c r="I16" i="9"/>
  <c r="K16" i="9"/>
  <c r="M16" i="9"/>
  <c r="O16" i="9"/>
  <c r="Q16" i="9"/>
  <c r="U16" i="9"/>
  <c r="W16" i="9"/>
  <c r="Y16" i="9"/>
  <c r="AA16" i="9"/>
  <c r="C17" i="9"/>
  <c r="E17" i="9"/>
  <c r="G17" i="9"/>
  <c r="I17" i="9"/>
  <c r="K17" i="9"/>
  <c r="M17" i="9"/>
  <c r="O17" i="9"/>
  <c r="Q17" i="9"/>
  <c r="U17" i="9"/>
  <c r="W17" i="9"/>
  <c r="Y17" i="9"/>
  <c r="AA17" i="9"/>
  <c r="C18" i="9"/>
  <c r="E18" i="9"/>
  <c r="G18" i="9"/>
  <c r="I18" i="9"/>
  <c r="K18" i="9"/>
  <c r="M18" i="9"/>
  <c r="O18" i="9"/>
  <c r="Q18" i="9"/>
  <c r="U18" i="9"/>
  <c r="W18" i="9"/>
  <c r="Y18" i="9"/>
  <c r="AA18" i="9"/>
  <c r="C19" i="9"/>
  <c r="E19" i="9"/>
  <c r="G19" i="9"/>
  <c r="I19" i="9"/>
  <c r="K19" i="9"/>
  <c r="M19" i="9"/>
  <c r="O19" i="9"/>
  <c r="Q19" i="9"/>
  <c r="U19" i="9"/>
  <c r="W19" i="9"/>
  <c r="Y19" i="9"/>
  <c r="AA19" i="9"/>
  <c r="C20" i="9"/>
  <c r="E20" i="9"/>
  <c r="G20" i="9"/>
  <c r="I20" i="9"/>
  <c r="K20" i="9"/>
  <c r="M20" i="9"/>
  <c r="O20" i="9"/>
  <c r="Q20" i="9"/>
  <c r="U20" i="9"/>
  <c r="W20" i="9"/>
  <c r="Y20" i="9"/>
  <c r="AA20" i="9"/>
  <c r="C21" i="9"/>
  <c r="E21" i="9"/>
  <c r="G21" i="9"/>
  <c r="I21" i="9"/>
  <c r="K21" i="9"/>
  <c r="M21" i="9"/>
  <c r="O21" i="9"/>
  <c r="Q21" i="9"/>
  <c r="S21" i="9"/>
  <c r="U21" i="9"/>
  <c r="W21" i="9"/>
  <c r="Y21" i="9"/>
  <c r="AA21" i="9"/>
  <c r="C22" i="9"/>
  <c r="E22" i="9"/>
  <c r="G22" i="9"/>
  <c r="I22" i="9"/>
  <c r="K22" i="9"/>
  <c r="M22" i="9"/>
  <c r="O22" i="9"/>
  <c r="Q22" i="9"/>
  <c r="U22" i="9"/>
  <c r="W22" i="9"/>
  <c r="Y22" i="9"/>
  <c r="AA22" i="9"/>
  <c r="C23" i="9"/>
  <c r="E23" i="9"/>
  <c r="G23" i="9"/>
  <c r="I23" i="9"/>
  <c r="K23" i="9"/>
  <c r="M23" i="9"/>
  <c r="O23" i="9"/>
  <c r="Q23" i="9"/>
  <c r="U23" i="9"/>
  <c r="W23" i="9"/>
  <c r="Y23" i="9"/>
  <c r="AA23" i="9"/>
  <c r="C24" i="9"/>
  <c r="E24" i="9"/>
  <c r="G24" i="9"/>
  <c r="I24" i="9"/>
  <c r="K24" i="9"/>
  <c r="M24" i="9"/>
  <c r="O24" i="9"/>
  <c r="Q24" i="9"/>
  <c r="U24" i="9"/>
  <c r="W24" i="9"/>
  <c r="Y24" i="9"/>
  <c r="AA24" i="9"/>
  <c r="C25" i="9"/>
  <c r="E25" i="9"/>
  <c r="G25" i="9"/>
  <c r="I25" i="9"/>
  <c r="K25" i="9"/>
  <c r="M25" i="9"/>
  <c r="O25" i="9"/>
  <c r="Q25" i="9"/>
  <c r="U25" i="9"/>
  <c r="W25" i="9"/>
  <c r="Y25" i="9"/>
  <c r="AA25" i="9"/>
  <c r="C26" i="9"/>
  <c r="E26" i="9"/>
  <c r="G26" i="9"/>
  <c r="I26" i="9"/>
  <c r="K26" i="9"/>
  <c r="M26" i="9"/>
  <c r="O26" i="9"/>
  <c r="Q26" i="9"/>
  <c r="S26" i="9"/>
  <c r="U26" i="9"/>
  <c r="W26" i="9"/>
  <c r="Y26" i="9"/>
  <c r="AA26" i="9"/>
  <c r="C27" i="9"/>
  <c r="E27" i="9"/>
  <c r="G27" i="9"/>
  <c r="I27" i="9"/>
  <c r="K27" i="9"/>
  <c r="M27" i="9"/>
  <c r="O27" i="9"/>
  <c r="Q27" i="9"/>
  <c r="U27" i="9"/>
  <c r="W27" i="9"/>
  <c r="Y27" i="9"/>
  <c r="AA27" i="9"/>
  <c r="C28" i="9"/>
  <c r="E28" i="9"/>
  <c r="G28" i="9"/>
  <c r="I28" i="9"/>
  <c r="K28" i="9"/>
  <c r="M28" i="9"/>
  <c r="O28" i="9"/>
  <c r="Q28" i="9"/>
  <c r="U28" i="9"/>
  <c r="W28" i="9"/>
  <c r="Y28" i="9"/>
  <c r="AA28" i="9"/>
  <c r="C29" i="9"/>
  <c r="E29" i="9"/>
  <c r="G29" i="9"/>
  <c r="I29" i="9"/>
  <c r="K29" i="9"/>
  <c r="M29" i="9"/>
  <c r="O29" i="9"/>
  <c r="Q29" i="9"/>
  <c r="U29" i="9"/>
  <c r="W29" i="9"/>
  <c r="Y29" i="9"/>
  <c r="AA29" i="9"/>
  <c r="C30" i="9"/>
  <c r="E30" i="9"/>
  <c r="G30" i="9"/>
  <c r="I30" i="9"/>
  <c r="K30" i="9"/>
  <c r="M30" i="9"/>
  <c r="O30" i="9"/>
  <c r="Q30" i="9"/>
  <c r="U30" i="9"/>
  <c r="W30" i="9"/>
  <c r="Y30" i="9"/>
  <c r="AA30" i="9"/>
  <c r="C31" i="9"/>
  <c r="E31" i="9"/>
  <c r="G31" i="9"/>
  <c r="I31" i="9"/>
  <c r="K31" i="9"/>
  <c r="M31" i="9"/>
  <c r="O31" i="9"/>
  <c r="Q31" i="9"/>
  <c r="S31" i="9"/>
  <c r="U31" i="9"/>
  <c r="W31" i="9"/>
  <c r="Y31" i="9"/>
  <c r="AA31" i="9"/>
  <c r="C32" i="9"/>
  <c r="E32" i="9"/>
  <c r="G32" i="9"/>
  <c r="I32" i="9"/>
  <c r="K32" i="9"/>
  <c r="M32" i="9"/>
  <c r="O32" i="9"/>
  <c r="Q32" i="9"/>
  <c r="U32" i="9"/>
  <c r="W32" i="9"/>
  <c r="Y32" i="9"/>
  <c r="AA32" i="9"/>
  <c r="C33" i="9"/>
  <c r="E33" i="9"/>
  <c r="G33" i="9"/>
  <c r="I33" i="9"/>
  <c r="K33" i="9"/>
  <c r="M33" i="9"/>
  <c r="O33" i="9"/>
  <c r="Q33" i="9"/>
  <c r="U33" i="9"/>
  <c r="W33" i="9"/>
  <c r="Y33" i="9"/>
  <c r="AA33" i="9"/>
  <c r="C34" i="9"/>
  <c r="E34" i="9"/>
  <c r="G34" i="9"/>
  <c r="I34" i="9"/>
  <c r="K34" i="9"/>
  <c r="M34" i="9"/>
  <c r="O34" i="9"/>
  <c r="Q34" i="9"/>
  <c r="S34" i="9"/>
  <c r="U34" i="9"/>
  <c r="W34" i="9"/>
  <c r="Y34" i="9"/>
  <c r="AA34" i="9"/>
  <c r="C35" i="9"/>
  <c r="E35" i="9"/>
  <c r="G35" i="9"/>
  <c r="I35" i="9"/>
  <c r="K35" i="9"/>
  <c r="M35" i="9"/>
  <c r="O35" i="9"/>
  <c r="Q35" i="9"/>
  <c r="U35" i="9"/>
  <c r="W35" i="9"/>
  <c r="Y35" i="9"/>
  <c r="AA35" i="9"/>
  <c r="C36" i="9"/>
  <c r="E36" i="9"/>
  <c r="G36" i="9"/>
  <c r="I36" i="9"/>
  <c r="K36" i="9"/>
  <c r="M36" i="9"/>
  <c r="O36" i="9"/>
  <c r="Q36" i="9"/>
  <c r="U36" i="9"/>
  <c r="W36" i="9"/>
  <c r="Y36" i="9"/>
  <c r="AA36" i="9"/>
  <c r="C37" i="9"/>
  <c r="E37" i="9"/>
  <c r="G37" i="9"/>
  <c r="I37" i="9"/>
  <c r="K37" i="9"/>
  <c r="M37" i="9"/>
  <c r="O37" i="9"/>
  <c r="Q37" i="9"/>
  <c r="U37" i="9"/>
  <c r="W37" i="9"/>
  <c r="Y37" i="9"/>
  <c r="AA37" i="9"/>
  <c r="C38" i="9"/>
  <c r="E38" i="9"/>
  <c r="G38" i="9"/>
  <c r="I38" i="9"/>
  <c r="K38" i="9"/>
  <c r="M38" i="9"/>
  <c r="O38" i="9"/>
  <c r="Q38" i="9"/>
  <c r="U38" i="9"/>
  <c r="W38" i="9"/>
  <c r="Y38" i="9"/>
  <c r="AA38" i="9"/>
  <c r="C39" i="9"/>
  <c r="E39" i="9"/>
  <c r="G39" i="9"/>
  <c r="I39" i="9"/>
  <c r="K39" i="9"/>
  <c r="M39" i="9"/>
  <c r="O39" i="9"/>
  <c r="Q39" i="9"/>
  <c r="U39" i="9"/>
  <c r="W39" i="9"/>
  <c r="Y39" i="9"/>
  <c r="AA39" i="9"/>
  <c r="C40" i="9"/>
  <c r="E40" i="9"/>
  <c r="G40" i="9"/>
  <c r="I40" i="9"/>
  <c r="K40" i="9"/>
  <c r="M40" i="9"/>
  <c r="O40" i="9"/>
  <c r="Q40" i="9"/>
  <c r="U40" i="9"/>
  <c r="W40" i="9"/>
  <c r="Y40" i="9"/>
  <c r="AA40" i="9"/>
  <c r="C41" i="9"/>
  <c r="E41" i="9"/>
  <c r="G41" i="9"/>
  <c r="I41" i="9"/>
  <c r="K41" i="9"/>
  <c r="M41" i="9"/>
  <c r="O41" i="9"/>
  <c r="Q41" i="9"/>
  <c r="S41" i="9"/>
  <c r="U41" i="9"/>
  <c r="W41" i="9"/>
  <c r="Y41" i="9"/>
  <c r="AA41" i="9"/>
  <c r="C42" i="9"/>
  <c r="E42" i="9"/>
  <c r="G42" i="9"/>
  <c r="I42" i="9"/>
  <c r="K42" i="9"/>
  <c r="M42" i="9"/>
  <c r="O42" i="9"/>
  <c r="Q42" i="9"/>
  <c r="U42" i="9"/>
  <c r="W42" i="9"/>
  <c r="Y42" i="9"/>
  <c r="AA42" i="9"/>
  <c r="C43" i="9"/>
  <c r="E43" i="9"/>
  <c r="G43" i="9"/>
  <c r="I43" i="9"/>
  <c r="K43" i="9"/>
  <c r="M43" i="9"/>
  <c r="O43" i="9"/>
  <c r="Q43" i="9"/>
  <c r="U43" i="9"/>
  <c r="W43" i="9"/>
  <c r="Y43" i="9"/>
  <c r="AA43" i="9"/>
  <c r="C44" i="9"/>
  <c r="E44" i="9"/>
  <c r="G44" i="9"/>
  <c r="I44" i="9"/>
  <c r="K44" i="9"/>
  <c r="M44" i="9"/>
  <c r="O44" i="9"/>
  <c r="Q44" i="9"/>
  <c r="U44" i="9"/>
  <c r="W44" i="9"/>
  <c r="Y44" i="9"/>
  <c r="AA44" i="9"/>
  <c r="C45" i="9"/>
  <c r="E45" i="9"/>
  <c r="G45" i="9"/>
  <c r="I45" i="9"/>
  <c r="K45" i="9"/>
  <c r="M45" i="9"/>
  <c r="O45" i="9"/>
  <c r="Q45" i="9"/>
  <c r="U45" i="9"/>
  <c r="W45" i="9"/>
  <c r="Y45" i="9"/>
  <c r="AA45" i="9"/>
  <c r="C46" i="9"/>
  <c r="E46" i="9"/>
  <c r="G46" i="9"/>
  <c r="I46" i="9"/>
  <c r="K46" i="9"/>
  <c r="M46" i="9"/>
  <c r="O46" i="9"/>
  <c r="Q46" i="9"/>
  <c r="U46" i="9"/>
  <c r="W46" i="9"/>
  <c r="Y46" i="9"/>
  <c r="AA46" i="9"/>
  <c r="C47" i="9"/>
  <c r="E47" i="9"/>
  <c r="G47" i="9"/>
  <c r="I47" i="9"/>
  <c r="K47" i="9"/>
  <c r="M47" i="9"/>
  <c r="O47" i="9"/>
  <c r="Q47" i="9"/>
  <c r="S47" i="9"/>
  <c r="U47" i="9"/>
  <c r="W47" i="9"/>
  <c r="Y47" i="9"/>
  <c r="AA47" i="9"/>
  <c r="C48" i="9"/>
  <c r="E48" i="9"/>
  <c r="G48" i="9"/>
  <c r="I48" i="9"/>
  <c r="K48" i="9"/>
  <c r="M48" i="9"/>
  <c r="O48" i="9"/>
  <c r="Q48" i="9"/>
  <c r="U48" i="9"/>
  <c r="W48" i="9"/>
  <c r="Y48" i="9"/>
  <c r="AA48" i="9"/>
  <c r="C49" i="9"/>
  <c r="E49" i="9"/>
  <c r="G49" i="9"/>
  <c r="I49" i="9"/>
  <c r="K49" i="9"/>
  <c r="M49" i="9"/>
  <c r="O49" i="9"/>
  <c r="Q49" i="9"/>
  <c r="U49" i="9"/>
  <c r="W49" i="9"/>
  <c r="Y49" i="9"/>
  <c r="AA49" i="9"/>
  <c r="C50" i="9"/>
  <c r="E50" i="9"/>
  <c r="G50" i="9"/>
  <c r="I50" i="9"/>
  <c r="K50" i="9"/>
  <c r="M50" i="9"/>
  <c r="O50" i="9"/>
  <c r="Q50" i="9"/>
  <c r="S50" i="9"/>
  <c r="U50" i="9"/>
  <c r="W50" i="9"/>
  <c r="Y50" i="9"/>
  <c r="AA50" i="9"/>
  <c r="C51" i="9"/>
  <c r="E51" i="9"/>
  <c r="G51" i="9"/>
  <c r="I51" i="9"/>
  <c r="K51" i="9"/>
  <c r="M51" i="9"/>
  <c r="O51" i="9"/>
  <c r="Q51" i="9"/>
  <c r="U51" i="9"/>
  <c r="W51" i="9"/>
  <c r="Y51" i="9"/>
  <c r="AA51" i="9"/>
  <c r="C52" i="9"/>
  <c r="E52" i="9"/>
  <c r="G52" i="9"/>
  <c r="I52" i="9"/>
  <c r="K52" i="9"/>
  <c r="M52" i="9"/>
  <c r="O52" i="9"/>
  <c r="Q52" i="9"/>
  <c r="U52" i="9"/>
  <c r="W52" i="9"/>
  <c r="Y52" i="9"/>
  <c r="AA52" i="9"/>
  <c r="C53" i="9"/>
  <c r="E53" i="9"/>
  <c r="G53" i="9"/>
  <c r="I53" i="9"/>
  <c r="K53" i="9"/>
  <c r="M53" i="9"/>
  <c r="O53" i="9"/>
  <c r="Q53" i="9"/>
  <c r="U53" i="9"/>
  <c r="W53" i="9"/>
  <c r="Y53" i="9"/>
  <c r="AA53" i="9"/>
  <c r="C54" i="9"/>
  <c r="E54" i="9"/>
  <c r="G54" i="9"/>
  <c r="I54" i="9"/>
  <c r="K54" i="9"/>
  <c r="M54" i="9"/>
  <c r="O54" i="9"/>
  <c r="Q54" i="9"/>
  <c r="S54" i="9"/>
  <c r="U54" i="9"/>
  <c r="W54" i="9"/>
  <c r="Y54" i="9"/>
  <c r="AA54" i="9"/>
  <c r="C55" i="9"/>
  <c r="E55" i="9"/>
  <c r="G55" i="9"/>
  <c r="I55" i="9"/>
  <c r="K55" i="9"/>
  <c r="M55" i="9"/>
  <c r="O55" i="9"/>
  <c r="Q55" i="9"/>
  <c r="U55" i="9"/>
  <c r="W55" i="9"/>
  <c r="Y55" i="9"/>
  <c r="AA55" i="9"/>
  <c r="C56" i="9"/>
  <c r="E56" i="9"/>
  <c r="G56" i="9"/>
  <c r="I56" i="9"/>
  <c r="K56" i="9"/>
  <c r="M56" i="9"/>
  <c r="O56" i="9"/>
  <c r="Q56" i="9"/>
  <c r="U56" i="9"/>
  <c r="W56" i="9"/>
  <c r="Y56" i="9"/>
  <c r="AA56" i="9"/>
  <c r="C57" i="9"/>
  <c r="E57" i="9"/>
  <c r="G57" i="9"/>
  <c r="I57" i="9"/>
  <c r="K57" i="9"/>
  <c r="M57" i="9"/>
  <c r="O57" i="9"/>
  <c r="Q57" i="9"/>
  <c r="U57" i="9"/>
  <c r="W57" i="9"/>
  <c r="Y57" i="9"/>
  <c r="AA57" i="9"/>
  <c r="C58" i="9"/>
  <c r="E58" i="9"/>
  <c r="G58" i="9"/>
  <c r="I58" i="9"/>
  <c r="K58" i="9"/>
  <c r="M58" i="9"/>
  <c r="O58" i="9"/>
  <c r="Q58" i="9"/>
  <c r="U58" i="9"/>
  <c r="W58" i="9"/>
  <c r="Y58" i="9"/>
  <c r="AA58" i="9"/>
  <c r="C59" i="9"/>
  <c r="E59" i="9"/>
  <c r="G59" i="9"/>
  <c r="I59" i="9"/>
  <c r="K59" i="9"/>
  <c r="M59" i="9"/>
  <c r="O59" i="9"/>
  <c r="Q59" i="9"/>
  <c r="U59" i="9"/>
  <c r="W59" i="9"/>
  <c r="Y59" i="9"/>
  <c r="AA59" i="9"/>
  <c r="C60" i="9"/>
  <c r="E60" i="9"/>
  <c r="G60" i="9"/>
  <c r="I60" i="9"/>
  <c r="K60" i="9"/>
  <c r="M60" i="9"/>
  <c r="O60" i="9"/>
  <c r="Q60" i="9"/>
  <c r="U60" i="9"/>
  <c r="W60" i="9"/>
  <c r="Y60" i="9"/>
  <c r="AA60" i="9"/>
  <c r="C61" i="9"/>
  <c r="E61" i="9"/>
  <c r="G61" i="9"/>
  <c r="I61" i="9"/>
  <c r="K61" i="9"/>
  <c r="M61" i="9"/>
  <c r="O61" i="9"/>
  <c r="Q61" i="9"/>
  <c r="U61" i="9"/>
  <c r="W61" i="9"/>
  <c r="Y61" i="9"/>
  <c r="AA61" i="9"/>
  <c r="C62" i="9"/>
  <c r="E62" i="9"/>
  <c r="G62" i="9"/>
  <c r="I62" i="9"/>
  <c r="K62" i="9"/>
  <c r="M62" i="9"/>
  <c r="O62" i="9"/>
  <c r="Q62" i="9"/>
  <c r="S62" i="9"/>
  <c r="U62" i="9"/>
  <c r="W62" i="9"/>
  <c r="Y62" i="9"/>
  <c r="AA62" i="9"/>
  <c r="C63" i="9"/>
  <c r="E63" i="9"/>
  <c r="G63" i="9"/>
  <c r="I63" i="9"/>
  <c r="K63" i="9"/>
  <c r="M63" i="9"/>
  <c r="O63" i="9"/>
  <c r="Q63" i="9"/>
  <c r="U63" i="9"/>
  <c r="W63" i="9"/>
  <c r="Y63" i="9"/>
  <c r="AA63" i="9"/>
  <c r="C64" i="9"/>
  <c r="E64" i="9"/>
  <c r="G64" i="9"/>
  <c r="I64" i="9"/>
  <c r="K64" i="9"/>
  <c r="M64" i="9"/>
  <c r="O64" i="9"/>
  <c r="Q64" i="9"/>
  <c r="U64" i="9"/>
  <c r="W64" i="9"/>
  <c r="Y64" i="9"/>
  <c r="AA64" i="9"/>
  <c r="C65" i="9"/>
  <c r="E65" i="9"/>
  <c r="G65" i="9"/>
  <c r="I65" i="9"/>
  <c r="K65" i="9"/>
  <c r="M65" i="9"/>
  <c r="O65" i="9"/>
  <c r="S65" i="9"/>
  <c r="U65" i="9"/>
  <c r="W65" i="9"/>
  <c r="Y65" i="9"/>
  <c r="AA65" i="9"/>
  <c r="C66" i="9"/>
  <c r="E66" i="9"/>
  <c r="G66" i="9"/>
  <c r="I66" i="9"/>
  <c r="K66" i="9"/>
  <c r="M66" i="9"/>
  <c r="O66" i="9"/>
  <c r="U66" i="9"/>
  <c r="W66" i="9"/>
  <c r="Y66" i="9"/>
  <c r="AA66" i="9"/>
  <c r="C67" i="9"/>
  <c r="E67" i="9"/>
  <c r="G67" i="9"/>
  <c r="I67" i="9"/>
  <c r="K67" i="9"/>
  <c r="M67" i="9"/>
  <c r="O67" i="9"/>
  <c r="U67" i="9"/>
  <c r="W67" i="9"/>
  <c r="Y67" i="9"/>
  <c r="AA67" i="9"/>
  <c r="C68" i="9"/>
  <c r="E68" i="9"/>
  <c r="G68" i="9"/>
  <c r="I68" i="9"/>
  <c r="K68" i="9"/>
  <c r="M68" i="9"/>
  <c r="O68" i="9"/>
  <c r="U68" i="9"/>
  <c r="W68" i="9"/>
  <c r="Y68" i="9"/>
  <c r="AA68" i="9"/>
  <c r="C69" i="9"/>
  <c r="E69" i="9"/>
  <c r="G69" i="9"/>
  <c r="I69" i="9"/>
  <c r="K69" i="9"/>
  <c r="M69" i="9"/>
  <c r="O69" i="9"/>
  <c r="Q69" i="9"/>
  <c r="T75" i="9"/>
  <c r="U69" i="9"/>
  <c r="W69" i="9"/>
  <c r="Y69" i="9"/>
  <c r="AA69" i="9"/>
  <c r="C70" i="9"/>
  <c r="E70" i="9"/>
  <c r="G70" i="9"/>
  <c r="I70" i="9"/>
  <c r="K70" i="9"/>
  <c r="M70" i="9"/>
  <c r="O70" i="9"/>
  <c r="Q70" i="9"/>
  <c r="R70" i="9"/>
  <c r="U70" i="9"/>
  <c r="W70" i="9"/>
  <c r="Y70" i="9"/>
  <c r="AA70" i="9"/>
  <c r="C71" i="9"/>
  <c r="E71" i="9"/>
  <c r="G71" i="9"/>
  <c r="I71" i="9"/>
  <c r="K71" i="9"/>
  <c r="M71" i="9"/>
  <c r="O71" i="9"/>
  <c r="Q71" i="9"/>
  <c r="U71" i="9"/>
  <c r="W71" i="9"/>
  <c r="Y71" i="9"/>
  <c r="AA71" i="9"/>
  <c r="C72" i="9"/>
  <c r="E72" i="9"/>
  <c r="G72" i="9"/>
  <c r="I72" i="9"/>
  <c r="K72" i="9"/>
  <c r="M72" i="9"/>
  <c r="O72" i="9"/>
  <c r="S72" i="9"/>
  <c r="U72" i="9"/>
  <c r="W72" i="9"/>
  <c r="Y72" i="9"/>
  <c r="AA72" i="9"/>
  <c r="B75" i="9"/>
  <c r="D75" i="9"/>
  <c r="F75" i="9"/>
  <c r="H75" i="9"/>
  <c r="J75" i="9"/>
  <c r="L75" i="9"/>
  <c r="N75" i="9"/>
  <c r="P75" i="9"/>
  <c r="R75" i="9"/>
  <c r="V75" i="9"/>
  <c r="X75" i="9"/>
  <c r="Z75" i="9"/>
  <c r="V1" i="14"/>
  <c r="B12" i="14"/>
  <c r="C7" i="14"/>
  <c r="E7" i="14"/>
  <c r="G7" i="14"/>
  <c r="I7" i="14"/>
  <c r="K7" i="14"/>
  <c r="M7" i="14"/>
  <c r="O7" i="14"/>
  <c r="Q7" i="14"/>
  <c r="R12" i="14"/>
  <c r="S7" i="14"/>
  <c r="U7" i="14"/>
  <c r="W7" i="14"/>
  <c r="Y7" i="14"/>
  <c r="AA7" i="14"/>
  <c r="C8" i="14"/>
  <c r="E8" i="14"/>
  <c r="G8" i="14"/>
  <c r="I8" i="14"/>
  <c r="K8" i="14"/>
  <c r="M8" i="14"/>
  <c r="O8" i="14"/>
  <c r="Q8" i="14"/>
  <c r="S8" i="14"/>
  <c r="U8" i="14"/>
  <c r="W8" i="14"/>
  <c r="Y8" i="14"/>
  <c r="AA8" i="14"/>
  <c r="C9" i="14"/>
  <c r="E9" i="14"/>
  <c r="G9" i="14"/>
  <c r="I9" i="14"/>
  <c r="K9" i="14"/>
  <c r="M9" i="14"/>
  <c r="O9" i="14"/>
  <c r="Q9" i="14"/>
  <c r="S9" i="14"/>
  <c r="U9" i="14"/>
  <c r="W9" i="14"/>
  <c r="Y9" i="14"/>
  <c r="AA9" i="14"/>
  <c r="C10" i="14"/>
  <c r="E10" i="14"/>
  <c r="G10" i="14"/>
  <c r="I10" i="14"/>
  <c r="K10" i="14"/>
  <c r="M10" i="14"/>
  <c r="O10" i="14"/>
  <c r="Q10" i="14"/>
  <c r="S10" i="14"/>
  <c r="U10" i="14"/>
  <c r="W10" i="14"/>
  <c r="Y10" i="14"/>
  <c r="AA10" i="14"/>
  <c r="C11" i="14"/>
  <c r="E11" i="14"/>
  <c r="G11" i="14"/>
  <c r="I11" i="14"/>
  <c r="K11" i="14"/>
  <c r="M11" i="14"/>
  <c r="O11" i="14"/>
  <c r="Q11" i="14"/>
  <c r="S11" i="14"/>
  <c r="U11" i="14"/>
  <c r="W11" i="14"/>
  <c r="Y11" i="14"/>
  <c r="AA11" i="14"/>
  <c r="C12" i="14"/>
  <c r="E12" i="14"/>
  <c r="G12" i="14"/>
  <c r="I12" i="14"/>
  <c r="K12" i="14"/>
  <c r="M12" i="14"/>
  <c r="O12" i="14"/>
  <c r="Q12" i="14"/>
  <c r="S12" i="14"/>
  <c r="U12" i="14"/>
  <c r="W12" i="14"/>
  <c r="Y12" i="14"/>
  <c r="AA12" i="14"/>
  <c r="R21" i="14"/>
  <c r="R62" i="14"/>
  <c r="R65" i="14"/>
  <c r="R54" i="14"/>
  <c r="R50" i="14"/>
  <c r="R47" i="14"/>
  <c r="R70" i="14"/>
  <c r="R72" i="14"/>
  <c r="T72" i="14"/>
  <c r="B21" i="92"/>
  <c r="B26" i="92"/>
  <c r="B31" i="92"/>
  <c r="B62" i="92"/>
  <c r="B65" i="92"/>
  <c r="B54" i="92"/>
  <c r="B50" i="92"/>
  <c r="B34" i="92"/>
  <c r="B41" i="92"/>
  <c r="B47" i="92"/>
  <c r="B70" i="92"/>
  <c r="B72" i="92"/>
  <c r="B72" i="14"/>
  <c r="C14" i="14"/>
  <c r="E14" i="14"/>
  <c r="G14" i="14"/>
  <c r="I14" i="14"/>
  <c r="K14" i="14"/>
  <c r="M14" i="14"/>
  <c r="O14" i="14"/>
  <c r="Q14" i="14"/>
  <c r="S14" i="14"/>
  <c r="U14" i="14"/>
  <c r="W14" i="14"/>
  <c r="Y14" i="14"/>
  <c r="AA14" i="14"/>
  <c r="C15" i="14"/>
  <c r="E15" i="14"/>
  <c r="G15" i="14"/>
  <c r="I15" i="14"/>
  <c r="K15" i="14"/>
  <c r="M15" i="14"/>
  <c r="O15" i="14"/>
  <c r="Q15" i="14"/>
  <c r="S15" i="14"/>
  <c r="U15" i="14"/>
  <c r="W15" i="14"/>
  <c r="Y15" i="14"/>
  <c r="AA15" i="14"/>
  <c r="C16" i="14"/>
  <c r="E16" i="14"/>
  <c r="G16" i="14"/>
  <c r="I16" i="14"/>
  <c r="K16" i="14"/>
  <c r="M16" i="14"/>
  <c r="O16" i="14"/>
  <c r="Q16" i="14"/>
  <c r="S16" i="14"/>
  <c r="U16" i="14"/>
  <c r="W16" i="14"/>
  <c r="Y16" i="14"/>
  <c r="AA16" i="14"/>
  <c r="C17" i="14"/>
  <c r="E17" i="14"/>
  <c r="G17" i="14"/>
  <c r="I17" i="14"/>
  <c r="K17" i="14"/>
  <c r="M17" i="14"/>
  <c r="O17" i="14"/>
  <c r="Q17" i="14"/>
  <c r="S17" i="14"/>
  <c r="U17" i="14"/>
  <c r="W17" i="14"/>
  <c r="Y17" i="14"/>
  <c r="AA17" i="14"/>
  <c r="C18" i="14"/>
  <c r="E18" i="14"/>
  <c r="G18" i="14"/>
  <c r="I18" i="14"/>
  <c r="K18" i="14"/>
  <c r="M18" i="14"/>
  <c r="O18" i="14"/>
  <c r="Q18" i="14"/>
  <c r="S18" i="14"/>
  <c r="U18" i="14"/>
  <c r="W18" i="14"/>
  <c r="Y18" i="14"/>
  <c r="AA18" i="14"/>
  <c r="C19" i="14"/>
  <c r="E19" i="14"/>
  <c r="G19" i="14"/>
  <c r="I19" i="14"/>
  <c r="K19" i="14"/>
  <c r="M19" i="14"/>
  <c r="O19" i="14"/>
  <c r="Q19" i="14"/>
  <c r="S19" i="14"/>
  <c r="U19" i="14"/>
  <c r="W19" i="14"/>
  <c r="Y19" i="14"/>
  <c r="AA19" i="14"/>
  <c r="C20" i="14"/>
  <c r="E20" i="14"/>
  <c r="G20" i="14"/>
  <c r="I20" i="14"/>
  <c r="K20" i="14"/>
  <c r="M20" i="14"/>
  <c r="O20" i="14"/>
  <c r="Q20" i="14"/>
  <c r="S20" i="14"/>
  <c r="U20" i="14"/>
  <c r="W20" i="14"/>
  <c r="Y20" i="14"/>
  <c r="AA20" i="14"/>
  <c r="B21" i="14"/>
  <c r="C21" i="14"/>
  <c r="E21" i="14"/>
  <c r="G21" i="14"/>
  <c r="I21" i="14"/>
  <c r="K21" i="14"/>
  <c r="M21" i="14"/>
  <c r="O21" i="14"/>
  <c r="Q21" i="14"/>
  <c r="S21" i="14"/>
  <c r="U21" i="14"/>
  <c r="W21" i="14"/>
  <c r="Y21" i="14"/>
  <c r="AA21" i="14"/>
  <c r="C22" i="14"/>
  <c r="E22" i="14"/>
  <c r="G22" i="14"/>
  <c r="I22" i="14"/>
  <c r="K22" i="14"/>
  <c r="M22" i="14"/>
  <c r="O22" i="14"/>
  <c r="Q22" i="14"/>
  <c r="S22" i="14"/>
  <c r="U22" i="14"/>
  <c r="W22" i="14"/>
  <c r="Y22" i="14"/>
  <c r="AA22" i="14"/>
  <c r="C23" i="14"/>
  <c r="E23" i="14"/>
  <c r="G23" i="14"/>
  <c r="I23" i="14"/>
  <c r="K23" i="14"/>
  <c r="M23" i="14"/>
  <c r="O23" i="14"/>
  <c r="Q23" i="14"/>
  <c r="S23" i="14"/>
  <c r="U23" i="14"/>
  <c r="W23" i="14"/>
  <c r="Y23" i="14"/>
  <c r="AA23" i="14"/>
  <c r="C24" i="14"/>
  <c r="E24" i="14"/>
  <c r="G24" i="14"/>
  <c r="I24" i="14"/>
  <c r="K24" i="14"/>
  <c r="M24" i="14"/>
  <c r="O24" i="14"/>
  <c r="Q24" i="14"/>
  <c r="S24" i="14"/>
  <c r="U24" i="14"/>
  <c r="W24" i="14"/>
  <c r="Y24" i="14"/>
  <c r="AA24" i="14"/>
  <c r="C25" i="14"/>
  <c r="E25" i="14"/>
  <c r="G25" i="14"/>
  <c r="I25" i="14"/>
  <c r="K25" i="14"/>
  <c r="M25" i="14"/>
  <c r="O25" i="14"/>
  <c r="Q25" i="14"/>
  <c r="S25" i="14"/>
  <c r="U25" i="14"/>
  <c r="W25" i="14"/>
  <c r="Y25" i="14"/>
  <c r="AA25" i="14"/>
  <c r="B26" i="14"/>
  <c r="C26" i="14"/>
  <c r="E26" i="14"/>
  <c r="G26" i="14"/>
  <c r="I26" i="14"/>
  <c r="K26" i="14"/>
  <c r="M26" i="14"/>
  <c r="O26" i="14"/>
  <c r="Q26" i="14"/>
  <c r="S26" i="14"/>
  <c r="U26" i="14"/>
  <c r="W26" i="14"/>
  <c r="Y26" i="14"/>
  <c r="AA26" i="14"/>
  <c r="C27" i="14"/>
  <c r="E27" i="14"/>
  <c r="G27" i="14"/>
  <c r="I27" i="14"/>
  <c r="K27" i="14"/>
  <c r="M27" i="14"/>
  <c r="O27" i="14"/>
  <c r="Q27" i="14"/>
  <c r="S27" i="14"/>
  <c r="U27" i="14"/>
  <c r="W27" i="14"/>
  <c r="Y27" i="14"/>
  <c r="AA27" i="14"/>
  <c r="C28" i="14"/>
  <c r="E28" i="14"/>
  <c r="G28" i="14"/>
  <c r="I28" i="14"/>
  <c r="K28" i="14"/>
  <c r="M28" i="14"/>
  <c r="O28" i="14"/>
  <c r="Q28" i="14"/>
  <c r="S28" i="14"/>
  <c r="U28" i="14"/>
  <c r="W28" i="14"/>
  <c r="Y28" i="14"/>
  <c r="AA28" i="14"/>
  <c r="C29" i="14"/>
  <c r="E29" i="14"/>
  <c r="G29" i="14"/>
  <c r="I29" i="14"/>
  <c r="K29" i="14"/>
  <c r="M29" i="14"/>
  <c r="O29" i="14"/>
  <c r="Q29" i="14"/>
  <c r="S29" i="14"/>
  <c r="U29" i="14"/>
  <c r="W29" i="14"/>
  <c r="Y29" i="14"/>
  <c r="AA29" i="14"/>
  <c r="C30" i="14"/>
  <c r="E30" i="14"/>
  <c r="G30" i="14"/>
  <c r="I30" i="14"/>
  <c r="K30" i="14"/>
  <c r="M30" i="14"/>
  <c r="O30" i="14"/>
  <c r="Q30" i="14"/>
  <c r="S30" i="14"/>
  <c r="U30" i="14"/>
  <c r="W30" i="14"/>
  <c r="Y30" i="14"/>
  <c r="AA30" i="14"/>
  <c r="B31" i="14"/>
  <c r="C31" i="14"/>
  <c r="E31" i="14"/>
  <c r="G31" i="14"/>
  <c r="I31" i="14"/>
  <c r="K31" i="14"/>
  <c r="M31" i="14"/>
  <c r="O31" i="14"/>
  <c r="Q31" i="14"/>
  <c r="S31" i="14"/>
  <c r="U31" i="14"/>
  <c r="W31" i="14"/>
  <c r="Y31" i="14"/>
  <c r="AA31" i="14"/>
  <c r="C32" i="14"/>
  <c r="E32" i="14"/>
  <c r="G32" i="14"/>
  <c r="I32" i="14"/>
  <c r="K32" i="14"/>
  <c r="M32" i="14"/>
  <c r="O32" i="14"/>
  <c r="Q32" i="14"/>
  <c r="S32" i="14"/>
  <c r="U32" i="14"/>
  <c r="W32" i="14"/>
  <c r="Y32" i="14"/>
  <c r="AA32" i="14"/>
  <c r="C33" i="14"/>
  <c r="E33" i="14"/>
  <c r="G33" i="14"/>
  <c r="I33" i="14"/>
  <c r="K33" i="14"/>
  <c r="M33" i="14"/>
  <c r="O33" i="14"/>
  <c r="Q33" i="14"/>
  <c r="S33" i="14"/>
  <c r="U33" i="14"/>
  <c r="W33" i="14"/>
  <c r="Y33" i="14"/>
  <c r="AA33" i="14"/>
  <c r="B34" i="14"/>
  <c r="C34" i="14"/>
  <c r="E34" i="14"/>
  <c r="G34" i="14"/>
  <c r="I34" i="14"/>
  <c r="K34" i="14"/>
  <c r="M34" i="14"/>
  <c r="O34" i="14"/>
  <c r="Q34" i="14"/>
  <c r="S34" i="14"/>
  <c r="U34" i="14"/>
  <c r="W34" i="14"/>
  <c r="Y34" i="14"/>
  <c r="AA34" i="14"/>
  <c r="C35" i="14"/>
  <c r="E35" i="14"/>
  <c r="G35" i="14"/>
  <c r="I35" i="14"/>
  <c r="K35" i="14"/>
  <c r="M35" i="14"/>
  <c r="O35" i="14"/>
  <c r="Q35" i="14"/>
  <c r="S35" i="14"/>
  <c r="U35" i="14"/>
  <c r="W35" i="14"/>
  <c r="Y35" i="14"/>
  <c r="AA35" i="14"/>
  <c r="C36" i="14"/>
  <c r="E36" i="14"/>
  <c r="G36" i="14"/>
  <c r="I36" i="14"/>
  <c r="K36" i="14"/>
  <c r="M36" i="14"/>
  <c r="O36" i="14"/>
  <c r="Q36" i="14"/>
  <c r="S36" i="14"/>
  <c r="U36" i="14"/>
  <c r="W36" i="14"/>
  <c r="Y36" i="14"/>
  <c r="AA36" i="14"/>
  <c r="C37" i="14"/>
  <c r="E37" i="14"/>
  <c r="G37" i="14"/>
  <c r="I37" i="14"/>
  <c r="K37" i="14"/>
  <c r="M37" i="14"/>
  <c r="O37" i="14"/>
  <c r="Q37" i="14"/>
  <c r="S37" i="14"/>
  <c r="U37" i="14"/>
  <c r="W37" i="14"/>
  <c r="Y37" i="14"/>
  <c r="AA37" i="14"/>
  <c r="C38" i="14"/>
  <c r="E38" i="14"/>
  <c r="G38" i="14"/>
  <c r="I38" i="14"/>
  <c r="K38" i="14"/>
  <c r="M38" i="14"/>
  <c r="O38" i="14"/>
  <c r="Q38" i="14"/>
  <c r="S38" i="14"/>
  <c r="U38" i="14"/>
  <c r="W38" i="14"/>
  <c r="Y38" i="14"/>
  <c r="AA38" i="14"/>
  <c r="C39" i="14"/>
  <c r="E39" i="14"/>
  <c r="G39" i="14"/>
  <c r="I39" i="14"/>
  <c r="K39" i="14"/>
  <c r="M39" i="14"/>
  <c r="O39" i="14"/>
  <c r="Q39" i="14"/>
  <c r="S39" i="14"/>
  <c r="U39" i="14"/>
  <c r="W39" i="14"/>
  <c r="Y39" i="14"/>
  <c r="AA39" i="14"/>
  <c r="C40" i="14"/>
  <c r="E40" i="14"/>
  <c r="G40" i="14"/>
  <c r="I40" i="14"/>
  <c r="K40" i="14"/>
  <c r="M40" i="14"/>
  <c r="O40" i="14"/>
  <c r="Q40" i="14"/>
  <c r="S40" i="14"/>
  <c r="U40" i="14"/>
  <c r="W40" i="14"/>
  <c r="Y40" i="14"/>
  <c r="AA40" i="14"/>
  <c r="B41" i="14"/>
  <c r="C41" i="14"/>
  <c r="E41" i="14"/>
  <c r="G41" i="14"/>
  <c r="I41" i="14"/>
  <c r="K41" i="14"/>
  <c r="M41" i="14"/>
  <c r="O41" i="14"/>
  <c r="Q41" i="14"/>
  <c r="S41" i="14"/>
  <c r="U41" i="14"/>
  <c r="W41" i="14"/>
  <c r="Y41" i="14"/>
  <c r="AA41" i="14"/>
  <c r="C42" i="14"/>
  <c r="E42" i="14"/>
  <c r="G42" i="14"/>
  <c r="I42" i="14"/>
  <c r="K42" i="14"/>
  <c r="M42" i="14"/>
  <c r="O42" i="14"/>
  <c r="Q42" i="14"/>
  <c r="S42" i="14"/>
  <c r="U42" i="14"/>
  <c r="W42" i="14"/>
  <c r="Y42" i="14"/>
  <c r="AA42" i="14"/>
  <c r="C43" i="14"/>
  <c r="E43" i="14"/>
  <c r="G43" i="14"/>
  <c r="I43" i="14"/>
  <c r="K43" i="14"/>
  <c r="M43" i="14"/>
  <c r="O43" i="14"/>
  <c r="Q43" i="14"/>
  <c r="S43" i="14"/>
  <c r="U43" i="14"/>
  <c r="W43" i="14"/>
  <c r="Y43" i="14"/>
  <c r="AA43" i="14"/>
  <c r="C44" i="14"/>
  <c r="E44" i="14"/>
  <c r="G44" i="14"/>
  <c r="I44" i="14"/>
  <c r="K44" i="14"/>
  <c r="M44" i="14"/>
  <c r="O44" i="14"/>
  <c r="Q44" i="14"/>
  <c r="S44" i="14"/>
  <c r="U44" i="14"/>
  <c r="W44" i="14"/>
  <c r="Y44" i="14"/>
  <c r="AA44" i="14"/>
  <c r="C45" i="14"/>
  <c r="E45" i="14"/>
  <c r="G45" i="14"/>
  <c r="I45" i="14"/>
  <c r="K45" i="14"/>
  <c r="M45" i="14"/>
  <c r="O45" i="14"/>
  <c r="Q45" i="14"/>
  <c r="S45" i="14"/>
  <c r="U45" i="14"/>
  <c r="W45" i="14"/>
  <c r="Y45" i="14"/>
  <c r="AA45" i="14"/>
  <c r="C46" i="14"/>
  <c r="E46" i="14"/>
  <c r="G46" i="14"/>
  <c r="I46" i="14"/>
  <c r="K46" i="14"/>
  <c r="M46" i="14"/>
  <c r="O46" i="14"/>
  <c r="Q46" i="14"/>
  <c r="S46" i="14"/>
  <c r="U46" i="14"/>
  <c r="W46" i="14"/>
  <c r="Y46" i="14"/>
  <c r="AA46" i="14"/>
  <c r="B47" i="14"/>
  <c r="C47" i="14"/>
  <c r="E47" i="14"/>
  <c r="G47" i="14"/>
  <c r="I47" i="14"/>
  <c r="K47" i="14"/>
  <c r="M47" i="14"/>
  <c r="O47" i="14"/>
  <c r="Q47" i="14"/>
  <c r="S47" i="14"/>
  <c r="U47" i="14"/>
  <c r="W47" i="14"/>
  <c r="Y47" i="14"/>
  <c r="AA47" i="14"/>
  <c r="C48" i="14"/>
  <c r="E48" i="14"/>
  <c r="G48" i="14"/>
  <c r="I48" i="14"/>
  <c r="K48" i="14"/>
  <c r="M48" i="14"/>
  <c r="O48" i="14"/>
  <c r="Q48" i="14"/>
  <c r="S48" i="14"/>
  <c r="U48" i="14"/>
  <c r="W48" i="14"/>
  <c r="Y48" i="14"/>
  <c r="AA48" i="14"/>
  <c r="C49" i="14"/>
  <c r="E49" i="14"/>
  <c r="G49" i="14"/>
  <c r="I49" i="14"/>
  <c r="K49" i="14"/>
  <c r="M49" i="14"/>
  <c r="O49" i="14"/>
  <c r="Q49" i="14"/>
  <c r="S49" i="14"/>
  <c r="U49" i="14"/>
  <c r="W49" i="14"/>
  <c r="Y49" i="14"/>
  <c r="AA49" i="14"/>
  <c r="B50" i="14"/>
  <c r="C50" i="14"/>
  <c r="E50" i="14"/>
  <c r="G50" i="14"/>
  <c r="I50" i="14"/>
  <c r="K50" i="14"/>
  <c r="M50" i="14"/>
  <c r="O50" i="14"/>
  <c r="Q50" i="14"/>
  <c r="S50" i="14"/>
  <c r="U50" i="14"/>
  <c r="W50" i="14"/>
  <c r="Y50" i="14"/>
  <c r="AA50" i="14"/>
  <c r="C51" i="14"/>
  <c r="E51" i="14"/>
  <c r="G51" i="14"/>
  <c r="I51" i="14"/>
  <c r="K51" i="14"/>
  <c r="M51" i="14"/>
  <c r="O51" i="14"/>
  <c r="Q51" i="14"/>
  <c r="S51" i="14"/>
  <c r="U51" i="14"/>
  <c r="W51" i="14"/>
  <c r="Y51" i="14"/>
  <c r="AA51" i="14"/>
  <c r="C52" i="14"/>
  <c r="E52" i="14"/>
  <c r="G52" i="14"/>
  <c r="I52" i="14"/>
  <c r="K52" i="14"/>
  <c r="M52" i="14"/>
  <c r="O52" i="14"/>
  <c r="Q52" i="14"/>
  <c r="S52" i="14"/>
  <c r="U52" i="14"/>
  <c r="W52" i="14"/>
  <c r="Y52" i="14"/>
  <c r="AA52" i="14"/>
  <c r="C53" i="14"/>
  <c r="E53" i="14"/>
  <c r="G53" i="14"/>
  <c r="I53" i="14"/>
  <c r="K53" i="14"/>
  <c r="M53" i="14"/>
  <c r="O53" i="14"/>
  <c r="Q53" i="14"/>
  <c r="S53" i="14"/>
  <c r="U53" i="14"/>
  <c r="W53" i="14"/>
  <c r="Y53" i="14"/>
  <c r="AA53" i="14"/>
  <c r="B54" i="14"/>
  <c r="C54" i="14"/>
  <c r="E54" i="14"/>
  <c r="G54" i="14"/>
  <c r="I54" i="14"/>
  <c r="K54" i="14"/>
  <c r="M54" i="14"/>
  <c r="O54" i="14"/>
  <c r="Q54" i="14"/>
  <c r="S54" i="14"/>
  <c r="U54" i="14"/>
  <c r="W54" i="14"/>
  <c r="Y54" i="14"/>
  <c r="AA54" i="14"/>
  <c r="C55" i="14"/>
  <c r="E55" i="14"/>
  <c r="G55" i="14"/>
  <c r="I55" i="14"/>
  <c r="K55" i="14"/>
  <c r="M55" i="14"/>
  <c r="O55" i="14"/>
  <c r="Q55" i="14"/>
  <c r="S55" i="14"/>
  <c r="U55" i="14"/>
  <c r="W55" i="14"/>
  <c r="Y55" i="14"/>
  <c r="AA55" i="14"/>
  <c r="C56" i="14"/>
  <c r="E56" i="14"/>
  <c r="G56" i="14"/>
  <c r="I56" i="14"/>
  <c r="K56" i="14"/>
  <c r="M56" i="14"/>
  <c r="O56" i="14"/>
  <c r="Q56" i="14"/>
  <c r="S56" i="14"/>
  <c r="U56" i="14"/>
  <c r="W56" i="14"/>
  <c r="Y56" i="14"/>
  <c r="AA56" i="14"/>
  <c r="C57" i="14"/>
  <c r="E57" i="14"/>
  <c r="G57" i="14"/>
  <c r="I57" i="14"/>
  <c r="K57" i="14"/>
  <c r="M57" i="14"/>
  <c r="O57" i="14"/>
  <c r="Q57" i="14"/>
  <c r="S57" i="14"/>
  <c r="U57" i="14"/>
  <c r="W57" i="14"/>
  <c r="Y57" i="14"/>
  <c r="AA57" i="14"/>
  <c r="C58" i="14"/>
  <c r="E58" i="14"/>
  <c r="G58" i="14"/>
  <c r="I58" i="14"/>
  <c r="K58" i="14"/>
  <c r="M58" i="14"/>
  <c r="O58" i="14"/>
  <c r="Q58" i="14"/>
  <c r="S58" i="14"/>
  <c r="U58" i="14"/>
  <c r="W58" i="14"/>
  <c r="Y58" i="14"/>
  <c r="AA58" i="14"/>
  <c r="C59" i="14"/>
  <c r="E59" i="14"/>
  <c r="G59" i="14"/>
  <c r="I59" i="14"/>
  <c r="K59" i="14"/>
  <c r="M59" i="14"/>
  <c r="O59" i="14"/>
  <c r="Q59" i="14"/>
  <c r="S59" i="14"/>
  <c r="U59" i="14"/>
  <c r="W59" i="14"/>
  <c r="Y59" i="14"/>
  <c r="AA59" i="14"/>
  <c r="C60" i="14"/>
  <c r="E60" i="14"/>
  <c r="G60" i="14"/>
  <c r="I60" i="14"/>
  <c r="K60" i="14"/>
  <c r="M60" i="14"/>
  <c r="O60" i="14"/>
  <c r="Q60" i="14"/>
  <c r="S60" i="14"/>
  <c r="U60" i="14"/>
  <c r="W60" i="14"/>
  <c r="Y60" i="14"/>
  <c r="AA60" i="14"/>
  <c r="C61" i="14"/>
  <c r="E61" i="14"/>
  <c r="G61" i="14"/>
  <c r="I61" i="14"/>
  <c r="K61" i="14"/>
  <c r="M61" i="14"/>
  <c r="O61" i="14"/>
  <c r="Q61" i="14"/>
  <c r="S61" i="14"/>
  <c r="U61" i="14"/>
  <c r="W61" i="14"/>
  <c r="Y61" i="14"/>
  <c r="AA61" i="14"/>
  <c r="B62" i="14"/>
  <c r="C62" i="14"/>
  <c r="E62" i="14"/>
  <c r="G62" i="14"/>
  <c r="I62" i="14"/>
  <c r="K62" i="14"/>
  <c r="M62" i="14"/>
  <c r="O62" i="14"/>
  <c r="Q62" i="14"/>
  <c r="S62" i="14"/>
  <c r="U62" i="14"/>
  <c r="W62" i="14"/>
  <c r="Y62" i="14"/>
  <c r="AA62" i="14"/>
  <c r="C63" i="14"/>
  <c r="E63" i="14"/>
  <c r="G63" i="14"/>
  <c r="I63" i="14"/>
  <c r="K63" i="14"/>
  <c r="M63" i="14"/>
  <c r="O63" i="14"/>
  <c r="Q63" i="14"/>
  <c r="S63" i="14"/>
  <c r="U63" i="14"/>
  <c r="W63" i="14"/>
  <c r="Y63" i="14"/>
  <c r="AA63" i="14"/>
  <c r="C64" i="14"/>
  <c r="E64" i="14"/>
  <c r="G64" i="14"/>
  <c r="I64" i="14"/>
  <c r="K64" i="14"/>
  <c r="M64" i="14"/>
  <c r="O64" i="14"/>
  <c r="Q64" i="14"/>
  <c r="S64" i="14"/>
  <c r="U64" i="14"/>
  <c r="W64" i="14"/>
  <c r="Y64" i="14"/>
  <c r="AA64" i="14"/>
  <c r="B65" i="14"/>
  <c r="C65" i="14"/>
  <c r="E65" i="14"/>
  <c r="G65" i="14"/>
  <c r="I65" i="14"/>
  <c r="K65" i="14"/>
  <c r="M65" i="14"/>
  <c r="O65" i="14"/>
  <c r="Q65" i="14"/>
  <c r="S65" i="14"/>
  <c r="U65" i="14"/>
  <c r="W65" i="14"/>
  <c r="Y65" i="14"/>
  <c r="AA65" i="14"/>
  <c r="C66" i="14"/>
  <c r="E66" i="14"/>
  <c r="G66" i="14"/>
  <c r="I66" i="14"/>
  <c r="K66" i="14"/>
  <c r="M66" i="14"/>
  <c r="O66" i="14"/>
  <c r="Q66" i="14"/>
  <c r="S66" i="14"/>
  <c r="U66" i="14"/>
  <c r="W66" i="14"/>
  <c r="Y66" i="14"/>
  <c r="AA66" i="14"/>
  <c r="C67" i="14"/>
  <c r="E67" i="14"/>
  <c r="G67" i="14"/>
  <c r="I67" i="14"/>
  <c r="K67" i="14"/>
  <c r="M67" i="14"/>
  <c r="O67" i="14"/>
  <c r="Q67" i="14"/>
  <c r="S67" i="14"/>
  <c r="U67" i="14"/>
  <c r="W67" i="14"/>
  <c r="Y67" i="14"/>
  <c r="AA67" i="14"/>
  <c r="C68" i="14"/>
  <c r="E68" i="14"/>
  <c r="G68" i="14"/>
  <c r="I68" i="14"/>
  <c r="K68" i="14"/>
  <c r="M68" i="14"/>
  <c r="O68" i="14"/>
  <c r="Q68" i="14"/>
  <c r="S68" i="14"/>
  <c r="U68" i="14"/>
  <c r="W68" i="14"/>
  <c r="Y68" i="14"/>
  <c r="AA68" i="14"/>
  <c r="C69" i="14"/>
  <c r="E69" i="14"/>
  <c r="G69" i="14"/>
  <c r="I69" i="14"/>
  <c r="K69" i="14"/>
  <c r="M69" i="14"/>
  <c r="O69" i="14"/>
  <c r="Q69" i="14"/>
  <c r="S69" i="14"/>
  <c r="U69" i="14"/>
  <c r="W69" i="14"/>
  <c r="X75" i="14"/>
  <c r="Y69" i="14"/>
  <c r="AA69" i="14"/>
  <c r="B70" i="14"/>
  <c r="C70" i="14"/>
  <c r="E70" i="14"/>
  <c r="G70" i="14"/>
  <c r="I70" i="14"/>
  <c r="K70" i="14"/>
  <c r="M70" i="14"/>
  <c r="O70" i="14"/>
  <c r="Q70" i="14"/>
  <c r="S70" i="14"/>
  <c r="U70" i="14"/>
  <c r="W70" i="14"/>
  <c r="Y70" i="14"/>
  <c r="AA70" i="14"/>
  <c r="C71" i="14"/>
  <c r="E71" i="14"/>
  <c r="G71" i="14"/>
  <c r="I71" i="14"/>
  <c r="K71" i="14"/>
  <c r="M71" i="14"/>
  <c r="O71" i="14"/>
  <c r="Q71" i="14"/>
  <c r="S71" i="14"/>
  <c r="U71" i="14"/>
  <c r="W71" i="14"/>
  <c r="Y71" i="14"/>
  <c r="AA71" i="14"/>
  <c r="C72" i="14"/>
  <c r="E72" i="14"/>
  <c r="G72" i="14"/>
  <c r="I72" i="14"/>
  <c r="K72" i="14"/>
  <c r="M72" i="14"/>
  <c r="O72" i="14"/>
  <c r="Q72" i="14"/>
  <c r="S72" i="14"/>
  <c r="U72" i="14"/>
  <c r="W72" i="14"/>
  <c r="Y72" i="14"/>
  <c r="AA72" i="14"/>
  <c r="B75" i="14"/>
  <c r="D75" i="14"/>
  <c r="F75" i="14"/>
  <c r="H75" i="14"/>
  <c r="J75" i="14"/>
  <c r="L75" i="14"/>
  <c r="N75" i="14"/>
  <c r="P75" i="14"/>
  <c r="R75" i="14"/>
  <c r="T75" i="14"/>
  <c r="V75" i="14"/>
  <c r="Z75" i="14"/>
  <c r="B77" i="14"/>
  <c r="I1" i="92"/>
  <c r="D7" i="92"/>
  <c r="F7" i="92"/>
  <c r="H7" i="92"/>
  <c r="J7" i="92"/>
  <c r="L7" i="92"/>
  <c r="D8" i="92"/>
  <c r="F8" i="92"/>
  <c r="H8" i="92"/>
  <c r="J8" i="92"/>
  <c r="L8" i="92"/>
  <c r="D9" i="92"/>
  <c r="F9" i="92"/>
  <c r="H9" i="92"/>
  <c r="J9" i="92"/>
  <c r="L9" i="92"/>
  <c r="D10" i="92"/>
  <c r="F10" i="92"/>
  <c r="H10" i="92"/>
  <c r="J10" i="92"/>
  <c r="L10" i="92"/>
  <c r="D11" i="92"/>
  <c r="F11" i="92"/>
  <c r="H11" i="92"/>
  <c r="J11" i="92"/>
  <c r="L11" i="92"/>
  <c r="B12" i="92"/>
  <c r="D12" i="92"/>
  <c r="F12" i="92"/>
  <c r="H12" i="92"/>
  <c r="J12" i="92"/>
  <c r="L12" i="92"/>
  <c r="C21" i="92"/>
  <c r="C26" i="92"/>
  <c r="C31" i="92"/>
  <c r="C62" i="92"/>
  <c r="C65" i="92"/>
  <c r="C54" i="92"/>
  <c r="C50" i="92"/>
  <c r="C34" i="92"/>
  <c r="C41" i="92"/>
  <c r="C47" i="92"/>
  <c r="C70" i="92"/>
  <c r="C72" i="92"/>
  <c r="D14" i="92"/>
  <c r="F14" i="92"/>
  <c r="H14" i="92"/>
  <c r="J14" i="92"/>
  <c r="L14" i="92"/>
  <c r="D15" i="92"/>
  <c r="F15" i="92"/>
  <c r="H15" i="92"/>
  <c r="J15" i="92"/>
  <c r="L15" i="92"/>
  <c r="D16" i="92"/>
  <c r="F16" i="92"/>
  <c r="H16" i="92"/>
  <c r="J16" i="92"/>
  <c r="L16" i="92"/>
  <c r="D17" i="92"/>
  <c r="F17" i="92"/>
  <c r="H17" i="92"/>
  <c r="J17" i="92"/>
  <c r="L17" i="92"/>
  <c r="D18" i="92"/>
  <c r="F18" i="92"/>
  <c r="H18" i="92"/>
  <c r="J18" i="92"/>
  <c r="L18" i="92"/>
  <c r="D19" i="92"/>
  <c r="F19" i="92"/>
  <c r="H19" i="92"/>
  <c r="J19" i="92"/>
  <c r="L19" i="92"/>
  <c r="D20" i="92"/>
  <c r="F20" i="92"/>
  <c r="H20" i="92"/>
  <c r="J20" i="92"/>
  <c r="L20" i="92"/>
  <c r="D21" i="92"/>
  <c r="F21" i="92"/>
  <c r="H21" i="92"/>
  <c r="J21" i="92"/>
  <c r="L21" i="92"/>
  <c r="D22" i="92"/>
  <c r="F22" i="92"/>
  <c r="H22" i="92"/>
  <c r="J22" i="92"/>
  <c r="L22" i="92"/>
  <c r="D23" i="92"/>
  <c r="F23" i="92"/>
  <c r="H23" i="92"/>
  <c r="J23" i="92"/>
  <c r="L23" i="92"/>
  <c r="D24" i="92"/>
  <c r="F24" i="92"/>
  <c r="H24" i="92"/>
  <c r="J24" i="92"/>
  <c r="L24" i="92"/>
  <c r="D25" i="92"/>
  <c r="F25" i="92"/>
  <c r="H25" i="92"/>
  <c r="J25" i="92"/>
  <c r="L25" i="92"/>
  <c r="D26" i="92"/>
  <c r="F26" i="92"/>
  <c r="H26" i="92"/>
  <c r="J26" i="92"/>
  <c r="L26" i="92"/>
  <c r="D27" i="92"/>
  <c r="F27" i="92"/>
  <c r="H27" i="92"/>
  <c r="J27" i="92"/>
  <c r="L27" i="92"/>
  <c r="D28" i="92"/>
  <c r="F28" i="92"/>
  <c r="H28" i="92"/>
  <c r="J28" i="92"/>
  <c r="L28" i="92"/>
  <c r="D29" i="92"/>
  <c r="F29" i="92"/>
  <c r="H29" i="92"/>
  <c r="J29" i="92"/>
  <c r="L29" i="92"/>
  <c r="D30" i="92"/>
  <c r="F30" i="92"/>
  <c r="H30" i="92"/>
  <c r="J30" i="92"/>
  <c r="L30" i="92"/>
  <c r="D31" i="92"/>
  <c r="F31" i="92"/>
  <c r="H31" i="92"/>
  <c r="J31" i="92"/>
  <c r="L31" i="92"/>
  <c r="D32" i="92"/>
  <c r="F32" i="92"/>
  <c r="H32" i="92"/>
  <c r="J32" i="92"/>
  <c r="L32" i="92"/>
  <c r="D33" i="92"/>
  <c r="F33" i="92"/>
  <c r="H33" i="92"/>
  <c r="J33" i="92"/>
  <c r="L33" i="92"/>
  <c r="D34" i="92"/>
  <c r="F34" i="92"/>
  <c r="H34" i="92"/>
  <c r="J34" i="92"/>
  <c r="L34" i="92"/>
  <c r="D35" i="92"/>
  <c r="F35" i="92"/>
  <c r="H35" i="92"/>
  <c r="J35" i="92"/>
  <c r="L35" i="92"/>
  <c r="D36" i="92"/>
  <c r="F36" i="92"/>
  <c r="H36" i="92"/>
  <c r="J36" i="92"/>
  <c r="L36" i="92"/>
  <c r="D37" i="92"/>
  <c r="F37" i="92"/>
  <c r="H37" i="92"/>
  <c r="J37" i="92"/>
  <c r="L37" i="92"/>
  <c r="D38" i="92"/>
  <c r="F38" i="92"/>
  <c r="H38" i="92"/>
  <c r="J38" i="92"/>
  <c r="L38" i="92"/>
  <c r="D39" i="92"/>
  <c r="F39" i="92"/>
  <c r="H39" i="92"/>
  <c r="J39" i="92"/>
  <c r="L39" i="92"/>
  <c r="D40" i="92"/>
  <c r="F40" i="92"/>
  <c r="H40" i="92"/>
  <c r="J40" i="92"/>
  <c r="L40" i="92"/>
  <c r="D41" i="92"/>
  <c r="F41" i="92"/>
  <c r="H41" i="92"/>
  <c r="J41" i="92"/>
  <c r="L41" i="92"/>
  <c r="D42" i="92"/>
  <c r="F42" i="92"/>
  <c r="H42" i="92"/>
  <c r="J42" i="92"/>
  <c r="L42" i="92"/>
  <c r="D43" i="92"/>
  <c r="F43" i="92"/>
  <c r="H43" i="92"/>
  <c r="J43" i="92"/>
  <c r="L43" i="92"/>
  <c r="D44" i="92"/>
  <c r="F44" i="92"/>
  <c r="H44" i="92"/>
  <c r="J44" i="92"/>
  <c r="L44" i="92"/>
  <c r="D45" i="92"/>
  <c r="F45" i="92"/>
  <c r="H45" i="92"/>
  <c r="J45" i="92"/>
  <c r="L45" i="92"/>
  <c r="D46" i="92"/>
  <c r="F46" i="92"/>
  <c r="H46" i="92"/>
  <c r="J46" i="92"/>
  <c r="L46" i="92"/>
  <c r="D47" i="92"/>
  <c r="F47" i="92"/>
  <c r="H47" i="92"/>
  <c r="J47" i="92"/>
  <c r="L47" i="92"/>
  <c r="D48" i="92"/>
  <c r="F48" i="92"/>
  <c r="H48" i="92"/>
  <c r="J48" i="92"/>
  <c r="L48" i="92"/>
  <c r="D49" i="92"/>
  <c r="F49" i="92"/>
  <c r="H49" i="92"/>
  <c r="J49" i="92"/>
  <c r="L49" i="92"/>
  <c r="D50" i="92"/>
  <c r="F50" i="92"/>
  <c r="H50" i="92"/>
  <c r="J50" i="92"/>
  <c r="L50" i="92"/>
  <c r="D51" i="92"/>
  <c r="F51" i="92"/>
  <c r="H51" i="92"/>
  <c r="J51" i="92"/>
  <c r="L51" i="92"/>
  <c r="D52" i="92"/>
  <c r="F52" i="92"/>
  <c r="H52" i="92"/>
  <c r="J52" i="92"/>
  <c r="L52" i="92"/>
  <c r="D53" i="92"/>
  <c r="F53" i="92"/>
  <c r="H53" i="92"/>
  <c r="J53" i="92"/>
  <c r="L53" i="92"/>
  <c r="D54" i="92"/>
  <c r="F54" i="92"/>
  <c r="H54" i="92"/>
  <c r="J54" i="92"/>
  <c r="L54" i="92"/>
  <c r="D55" i="92"/>
  <c r="F55" i="92"/>
  <c r="H55" i="92"/>
  <c r="J55" i="92"/>
  <c r="L55" i="92"/>
  <c r="D56" i="92"/>
  <c r="F56" i="92"/>
  <c r="H56" i="92"/>
  <c r="J56" i="92"/>
  <c r="L56" i="92"/>
  <c r="D57" i="92"/>
  <c r="F57" i="92"/>
  <c r="H57" i="92"/>
  <c r="J57" i="92"/>
  <c r="L57" i="92"/>
  <c r="D58" i="92"/>
  <c r="F58" i="92"/>
  <c r="H58" i="92"/>
  <c r="J58" i="92"/>
  <c r="L58" i="92"/>
  <c r="D59" i="92"/>
  <c r="F59" i="92"/>
  <c r="H59" i="92"/>
  <c r="J59" i="92"/>
  <c r="L59" i="92"/>
  <c r="D60" i="92"/>
  <c r="F60" i="92"/>
  <c r="H60" i="92"/>
  <c r="J60" i="92"/>
  <c r="L60" i="92"/>
  <c r="D61" i="92"/>
  <c r="F61" i="92"/>
  <c r="H61" i="92"/>
  <c r="J61" i="92"/>
  <c r="L61" i="92"/>
  <c r="D62" i="92"/>
  <c r="F62" i="92"/>
  <c r="H62" i="92"/>
  <c r="J62" i="92"/>
  <c r="L62" i="92"/>
  <c r="D63" i="92"/>
  <c r="F63" i="92"/>
  <c r="H63" i="92"/>
  <c r="J63" i="92"/>
  <c r="L63" i="92"/>
  <c r="D64" i="92"/>
  <c r="F64" i="92"/>
  <c r="H64" i="92"/>
  <c r="J64" i="92"/>
  <c r="L64" i="92"/>
  <c r="D65" i="92"/>
  <c r="F65" i="92"/>
  <c r="H65" i="92"/>
  <c r="J65" i="92"/>
  <c r="L65" i="92"/>
  <c r="D66" i="92"/>
  <c r="F66" i="92"/>
  <c r="H66" i="92"/>
  <c r="J66" i="92"/>
  <c r="L66" i="92"/>
  <c r="D67" i="92"/>
  <c r="F67" i="92"/>
  <c r="H67" i="92"/>
  <c r="J67" i="92"/>
  <c r="L67" i="92"/>
  <c r="D68" i="92"/>
  <c r="F68" i="92"/>
  <c r="H68" i="92"/>
  <c r="J68" i="92"/>
  <c r="L68" i="92"/>
  <c r="D69" i="92"/>
  <c r="F69" i="92"/>
  <c r="H69" i="92"/>
  <c r="J69" i="92"/>
  <c r="L69" i="92"/>
  <c r="D70" i="92"/>
  <c r="F70" i="92"/>
  <c r="H70" i="92"/>
  <c r="J70" i="92"/>
  <c r="L70" i="92"/>
  <c r="D71" i="92"/>
  <c r="F71" i="92"/>
  <c r="H71" i="92"/>
  <c r="J71" i="92"/>
  <c r="L71" i="92"/>
  <c r="D72" i="92"/>
  <c r="F72" i="92"/>
  <c r="H72" i="92"/>
  <c r="J72" i="92"/>
  <c r="L72" i="92"/>
  <c r="B75" i="92"/>
  <c r="C75" i="92"/>
  <c r="E75" i="92"/>
  <c r="G75" i="92"/>
  <c r="I75" i="92"/>
  <c r="K75" i="92"/>
  <c r="N1" i="59"/>
  <c r="B13" i="59"/>
  <c r="C7" i="59"/>
  <c r="E7" i="59"/>
  <c r="G7" i="59"/>
  <c r="I7" i="59"/>
  <c r="K7" i="59"/>
  <c r="L13" i="59"/>
  <c r="M7" i="59"/>
  <c r="O7" i="59"/>
  <c r="C8" i="59"/>
  <c r="E8" i="59"/>
  <c r="G8" i="59"/>
  <c r="I8" i="59"/>
  <c r="K8" i="59"/>
  <c r="M8" i="59"/>
  <c r="O8" i="59"/>
  <c r="C9" i="59"/>
  <c r="E9" i="59"/>
  <c r="G9" i="59"/>
  <c r="I9" i="59"/>
  <c r="K9" i="59"/>
  <c r="M9" i="59"/>
  <c r="O9" i="59"/>
  <c r="C10" i="59"/>
  <c r="E10" i="59"/>
  <c r="G10" i="59"/>
  <c r="I10" i="59"/>
  <c r="K10" i="59"/>
  <c r="M10" i="59"/>
  <c r="O10" i="59"/>
  <c r="C11" i="59"/>
  <c r="E11" i="59"/>
  <c r="G11" i="59"/>
  <c r="I11" i="59"/>
  <c r="K11" i="59"/>
  <c r="M11" i="59"/>
  <c r="O11" i="59"/>
  <c r="C12" i="59"/>
  <c r="E12" i="59"/>
  <c r="G12" i="59"/>
  <c r="I12" i="59"/>
  <c r="K12" i="59"/>
  <c r="M12" i="59"/>
  <c r="O12" i="59"/>
  <c r="C13" i="59"/>
  <c r="E13" i="59"/>
  <c r="G13" i="59"/>
  <c r="I13" i="59"/>
  <c r="K13" i="59"/>
  <c r="M13" i="59"/>
  <c r="O13" i="59"/>
  <c r="B22" i="59"/>
  <c r="B27" i="59"/>
  <c r="B32" i="59"/>
  <c r="B63" i="59"/>
  <c r="B66" i="59"/>
  <c r="B55" i="59"/>
  <c r="B51" i="59"/>
  <c r="B35" i="59"/>
  <c r="B42" i="59"/>
  <c r="B48" i="59"/>
  <c r="B71" i="59"/>
  <c r="B73" i="59"/>
  <c r="C15" i="59"/>
  <c r="E15" i="59"/>
  <c r="G15" i="59"/>
  <c r="I15" i="59"/>
  <c r="K15" i="59"/>
  <c r="C16" i="59"/>
  <c r="E16" i="59"/>
  <c r="G16" i="59"/>
  <c r="I16" i="59"/>
  <c r="K16" i="59"/>
  <c r="C17" i="59"/>
  <c r="E17" i="59"/>
  <c r="G17" i="59"/>
  <c r="I17" i="59"/>
  <c r="K17" i="59"/>
  <c r="C18" i="59"/>
  <c r="E18" i="59"/>
  <c r="G18" i="59"/>
  <c r="I18" i="59"/>
  <c r="K18" i="59"/>
  <c r="C19" i="59"/>
  <c r="E19" i="59"/>
  <c r="G19" i="59"/>
  <c r="I19" i="59"/>
  <c r="K19" i="59"/>
  <c r="C20" i="59"/>
  <c r="E20" i="59"/>
  <c r="G20" i="59"/>
  <c r="I20" i="59"/>
  <c r="K20" i="59"/>
  <c r="C21" i="59"/>
  <c r="E21" i="59"/>
  <c r="G21" i="59"/>
  <c r="I21" i="59"/>
  <c r="K21" i="59"/>
  <c r="C22" i="59"/>
  <c r="E22" i="59"/>
  <c r="G22" i="59"/>
  <c r="I22" i="59"/>
  <c r="K22" i="59"/>
  <c r="L22" i="59"/>
  <c r="M22" i="59"/>
  <c r="N22" i="59"/>
  <c r="O22" i="59"/>
  <c r="C23" i="59"/>
  <c r="E23" i="59"/>
  <c r="G23" i="59"/>
  <c r="I23" i="59"/>
  <c r="K23" i="59"/>
  <c r="C24" i="59"/>
  <c r="E24" i="59"/>
  <c r="G24" i="59"/>
  <c r="I24" i="59"/>
  <c r="K24" i="59"/>
  <c r="C25" i="59"/>
  <c r="E25" i="59"/>
  <c r="G25" i="59"/>
  <c r="I25" i="59"/>
  <c r="K25" i="59"/>
  <c r="C26" i="59"/>
  <c r="E26" i="59"/>
  <c r="G26" i="59"/>
  <c r="I26" i="59"/>
  <c r="K26" i="59"/>
  <c r="C27" i="59"/>
  <c r="E27" i="59"/>
  <c r="G27" i="59"/>
  <c r="I27" i="59"/>
  <c r="K27" i="59"/>
  <c r="L27" i="59"/>
  <c r="M27" i="59"/>
  <c r="N27" i="59"/>
  <c r="O27" i="59"/>
  <c r="C28" i="59"/>
  <c r="E28" i="59"/>
  <c r="G28" i="59"/>
  <c r="I28" i="59"/>
  <c r="K28" i="59"/>
  <c r="C29" i="59"/>
  <c r="E29" i="59"/>
  <c r="G29" i="59"/>
  <c r="I29" i="59"/>
  <c r="K29" i="59"/>
  <c r="C30" i="59"/>
  <c r="E30" i="59"/>
  <c r="G30" i="59"/>
  <c r="I30" i="59"/>
  <c r="K30" i="59"/>
  <c r="C31" i="59"/>
  <c r="E31" i="59"/>
  <c r="G31" i="59"/>
  <c r="I31" i="59"/>
  <c r="K31" i="59"/>
  <c r="C32" i="59"/>
  <c r="E32" i="59"/>
  <c r="G32" i="59"/>
  <c r="I32" i="59"/>
  <c r="K32" i="59"/>
  <c r="L32" i="59"/>
  <c r="M32" i="59"/>
  <c r="N32" i="59"/>
  <c r="O32" i="59"/>
  <c r="C33" i="59"/>
  <c r="E33" i="59"/>
  <c r="G33" i="59"/>
  <c r="I33" i="59"/>
  <c r="K33" i="59"/>
  <c r="C34" i="59"/>
  <c r="E34" i="59"/>
  <c r="G34" i="59"/>
  <c r="I34" i="59"/>
  <c r="K34" i="59"/>
  <c r="C35" i="59"/>
  <c r="E35" i="59"/>
  <c r="G35" i="59"/>
  <c r="I35" i="59"/>
  <c r="K35" i="59"/>
  <c r="L35" i="59"/>
  <c r="M35" i="59"/>
  <c r="N35" i="59"/>
  <c r="O35" i="59"/>
  <c r="C36" i="59"/>
  <c r="E36" i="59"/>
  <c r="G36" i="59"/>
  <c r="I36" i="59"/>
  <c r="K36" i="59"/>
  <c r="C37" i="59"/>
  <c r="E37" i="59"/>
  <c r="G37" i="59"/>
  <c r="I37" i="59"/>
  <c r="K37" i="59"/>
  <c r="C38" i="59"/>
  <c r="E38" i="59"/>
  <c r="G38" i="59"/>
  <c r="I38" i="59"/>
  <c r="K38" i="59"/>
  <c r="C39" i="59"/>
  <c r="E39" i="59"/>
  <c r="G39" i="59"/>
  <c r="I39" i="59"/>
  <c r="K39" i="59"/>
  <c r="C40" i="59"/>
  <c r="E40" i="59"/>
  <c r="G40" i="59"/>
  <c r="I40" i="59"/>
  <c r="K40" i="59"/>
  <c r="C41" i="59"/>
  <c r="E41" i="59"/>
  <c r="G41" i="59"/>
  <c r="I41" i="59"/>
  <c r="K41" i="59"/>
  <c r="C42" i="59"/>
  <c r="E42" i="59"/>
  <c r="G42" i="59"/>
  <c r="I42" i="59"/>
  <c r="K42" i="59"/>
  <c r="L42" i="59"/>
  <c r="M42" i="59"/>
  <c r="N42" i="59"/>
  <c r="O42" i="59"/>
  <c r="C43" i="59"/>
  <c r="E43" i="59"/>
  <c r="G43" i="59"/>
  <c r="I43" i="59"/>
  <c r="K43" i="59"/>
  <c r="C44" i="59"/>
  <c r="E44" i="59"/>
  <c r="G44" i="59"/>
  <c r="I44" i="59"/>
  <c r="K44" i="59"/>
  <c r="C45" i="59"/>
  <c r="E45" i="59"/>
  <c r="G45" i="59"/>
  <c r="I45" i="59"/>
  <c r="K45" i="59"/>
  <c r="C46" i="59"/>
  <c r="E46" i="59"/>
  <c r="G46" i="59"/>
  <c r="I46" i="59"/>
  <c r="K46" i="59"/>
  <c r="C47" i="59"/>
  <c r="E47" i="59"/>
  <c r="G47" i="59"/>
  <c r="I47" i="59"/>
  <c r="K47" i="59"/>
  <c r="C48" i="59"/>
  <c r="E48" i="59"/>
  <c r="G48" i="59"/>
  <c r="I48" i="59"/>
  <c r="K48" i="59"/>
  <c r="L48" i="59"/>
  <c r="M48" i="59"/>
  <c r="N48" i="59"/>
  <c r="O48" i="59"/>
  <c r="C49" i="59"/>
  <c r="E49" i="59"/>
  <c r="G49" i="59"/>
  <c r="I49" i="59"/>
  <c r="K49" i="59"/>
  <c r="C50" i="59"/>
  <c r="E50" i="59"/>
  <c r="G50" i="59"/>
  <c r="I50" i="59"/>
  <c r="K50" i="59"/>
  <c r="C51" i="59"/>
  <c r="E51" i="59"/>
  <c r="G51" i="59"/>
  <c r="I51" i="59"/>
  <c r="K51" i="59"/>
  <c r="L51" i="59"/>
  <c r="M51" i="59"/>
  <c r="N51" i="59"/>
  <c r="O51" i="59"/>
  <c r="C52" i="59"/>
  <c r="E52" i="59"/>
  <c r="G52" i="59"/>
  <c r="I52" i="59"/>
  <c r="K52" i="59"/>
  <c r="C53" i="59"/>
  <c r="E53" i="59"/>
  <c r="G53" i="59"/>
  <c r="I53" i="59"/>
  <c r="K53" i="59"/>
  <c r="C54" i="59"/>
  <c r="E54" i="59"/>
  <c r="G54" i="59"/>
  <c r="I54" i="59"/>
  <c r="K54" i="59"/>
  <c r="C55" i="59"/>
  <c r="E55" i="59"/>
  <c r="G55" i="59"/>
  <c r="I55" i="59"/>
  <c r="K55" i="59"/>
  <c r="L55" i="59"/>
  <c r="M55" i="59"/>
  <c r="N55" i="59"/>
  <c r="O55" i="59"/>
  <c r="C56" i="59"/>
  <c r="E56" i="59"/>
  <c r="G56" i="59"/>
  <c r="I56" i="59"/>
  <c r="K56" i="59"/>
  <c r="C57" i="59"/>
  <c r="E57" i="59"/>
  <c r="G57" i="59"/>
  <c r="I57" i="59"/>
  <c r="K57" i="59"/>
  <c r="C58" i="59"/>
  <c r="E58" i="59"/>
  <c r="G58" i="59"/>
  <c r="I58" i="59"/>
  <c r="K58" i="59"/>
  <c r="C59" i="59"/>
  <c r="E59" i="59"/>
  <c r="G59" i="59"/>
  <c r="I59" i="59"/>
  <c r="K59" i="59"/>
  <c r="C60" i="59"/>
  <c r="E60" i="59"/>
  <c r="G60" i="59"/>
  <c r="I60" i="59"/>
  <c r="K60" i="59"/>
  <c r="C61" i="59"/>
  <c r="E61" i="59"/>
  <c r="G61" i="59"/>
  <c r="I61" i="59"/>
  <c r="K61" i="59"/>
  <c r="C62" i="59"/>
  <c r="E62" i="59"/>
  <c r="G62" i="59"/>
  <c r="I62" i="59"/>
  <c r="K62" i="59"/>
  <c r="C63" i="59"/>
  <c r="E63" i="59"/>
  <c r="G63" i="59"/>
  <c r="I63" i="59"/>
  <c r="K63" i="59"/>
  <c r="L63" i="59"/>
  <c r="M63" i="59"/>
  <c r="N63" i="59"/>
  <c r="O63" i="59"/>
  <c r="C64" i="59"/>
  <c r="E64" i="59"/>
  <c r="G64" i="59"/>
  <c r="I64" i="59"/>
  <c r="K64" i="59"/>
  <c r="C65" i="59"/>
  <c r="E65" i="59"/>
  <c r="G65" i="59"/>
  <c r="I65" i="59"/>
  <c r="K65" i="59"/>
  <c r="C66" i="59"/>
  <c r="E66" i="59"/>
  <c r="G66" i="59"/>
  <c r="I66" i="59"/>
  <c r="K66" i="59"/>
  <c r="L66" i="59"/>
  <c r="N66" i="59"/>
  <c r="C67" i="59"/>
  <c r="E67" i="59"/>
  <c r="G67" i="59"/>
  <c r="I67" i="59"/>
  <c r="K67" i="59"/>
  <c r="C68" i="59"/>
  <c r="E68" i="59"/>
  <c r="G68" i="59"/>
  <c r="I68" i="59"/>
  <c r="K68" i="59"/>
  <c r="C69" i="59"/>
  <c r="E69" i="59"/>
  <c r="G69" i="59"/>
  <c r="I69" i="59"/>
  <c r="K69" i="59"/>
  <c r="C70" i="59"/>
  <c r="E70" i="59"/>
  <c r="G70" i="59"/>
  <c r="I70" i="59"/>
  <c r="K70" i="59"/>
  <c r="C71" i="59"/>
  <c r="E71" i="59"/>
  <c r="G71" i="59"/>
  <c r="I71" i="59"/>
  <c r="K71" i="59"/>
  <c r="L71" i="59"/>
  <c r="N71" i="59"/>
  <c r="C72" i="59"/>
  <c r="E72" i="59"/>
  <c r="G72" i="59"/>
  <c r="I72" i="59"/>
  <c r="K72" i="59"/>
  <c r="C73" i="59"/>
  <c r="E73" i="59"/>
  <c r="G73" i="59"/>
  <c r="I73" i="59"/>
  <c r="K73" i="59"/>
  <c r="L73" i="59"/>
  <c r="M73" i="59"/>
  <c r="N73" i="59"/>
  <c r="O73" i="59"/>
  <c r="B76" i="59"/>
  <c r="D76" i="59"/>
  <c r="F76" i="59"/>
  <c r="H76" i="59"/>
  <c r="J76" i="59"/>
  <c r="L76" i="59"/>
  <c r="N76" i="59"/>
  <c r="N1" i="61"/>
  <c r="B10" i="61"/>
  <c r="C7" i="61"/>
  <c r="E7" i="61"/>
  <c r="G7" i="61"/>
  <c r="H10" i="61"/>
  <c r="I7" i="61"/>
  <c r="J10" i="61"/>
  <c r="K7" i="61"/>
  <c r="M7" i="61"/>
  <c r="N10" i="61"/>
  <c r="O7" i="61"/>
  <c r="Q7" i="61"/>
  <c r="S7" i="61"/>
  <c r="U7" i="61"/>
  <c r="W7" i="61"/>
  <c r="Y7" i="61"/>
  <c r="AA7" i="61"/>
  <c r="AC7" i="61"/>
  <c r="C8" i="61"/>
  <c r="E8" i="61"/>
  <c r="G8" i="61"/>
  <c r="I8" i="61"/>
  <c r="K8" i="61"/>
  <c r="M8" i="61"/>
  <c r="O8" i="61"/>
  <c r="Q8" i="61"/>
  <c r="S8" i="61"/>
  <c r="U8" i="61"/>
  <c r="W8" i="61"/>
  <c r="Y8" i="61"/>
  <c r="AA8" i="61"/>
  <c r="AC8" i="61"/>
  <c r="C9" i="61"/>
  <c r="E9" i="61"/>
  <c r="G9" i="61"/>
  <c r="I9" i="61"/>
  <c r="K9" i="61"/>
  <c r="M9" i="61"/>
  <c r="O9" i="61"/>
  <c r="Q9" i="61"/>
  <c r="S9" i="61"/>
  <c r="U9" i="61"/>
  <c r="W9" i="61"/>
  <c r="Y9" i="61"/>
  <c r="AA9" i="61"/>
  <c r="AC9" i="61"/>
  <c r="C10" i="61"/>
  <c r="E10" i="61"/>
  <c r="G10" i="61"/>
  <c r="I10" i="61"/>
  <c r="K10" i="61"/>
  <c r="M10" i="61"/>
  <c r="O10" i="61"/>
  <c r="Q10" i="61"/>
  <c r="S10" i="61"/>
  <c r="T10" i="61"/>
  <c r="U10" i="61"/>
  <c r="W10" i="61"/>
  <c r="Y10" i="61"/>
  <c r="AA10" i="61"/>
  <c r="AC10" i="61"/>
  <c r="B25" i="61"/>
  <c r="B27" i="61"/>
  <c r="C12" i="61"/>
  <c r="E12" i="61"/>
  <c r="G12" i="61"/>
  <c r="M12" i="61"/>
  <c r="Q12" i="61"/>
  <c r="C13" i="61"/>
  <c r="E13" i="61"/>
  <c r="G13" i="61"/>
  <c r="M13" i="61"/>
  <c r="Q13" i="61"/>
  <c r="C14" i="61"/>
  <c r="E14" i="61"/>
  <c r="G14" i="61"/>
  <c r="M14" i="61"/>
  <c r="Q14" i="61"/>
  <c r="C15" i="61"/>
  <c r="E15" i="61"/>
  <c r="G15" i="61"/>
  <c r="M15" i="61"/>
  <c r="Q15" i="61"/>
  <c r="C16" i="61"/>
  <c r="E16" i="61"/>
  <c r="G16" i="61"/>
  <c r="M16" i="61"/>
  <c r="Q16" i="61"/>
  <c r="C17" i="61"/>
  <c r="E17" i="61"/>
  <c r="G17" i="61"/>
  <c r="M17" i="61"/>
  <c r="Q17" i="61"/>
  <c r="C18" i="61"/>
  <c r="E18" i="61"/>
  <c r="G18" i="61"/>
  <c r="M18" i="61"/>
  <c r="Q18" i="61"/>
  <c r="C19" i="61"/>
  <c r="E19" i="61"/>
  <c r="G19" i="61"/>
  <c r="M19" i="61"/>
  <c r="Q19" i="61"/>
  <c r="C20" i="61"/>
  <c r="E20" i="61"/>
  <c r="G20" i="61"/>
  <c r="M20" i="61"/>
  <c r="Q20" i="61"/>
  <c r="C21" i="61"/>
  <c r="E21" i="61"/>
  <c r="G21" i="61"/>
  <c r="M21" i="61"/>
  <c r="Q21" i="61"/>
  <c r="C22" i="61"/>
  <c r="E22" i="61"/>
  <c r="G22" i="61"/>
  <c r="M22" i="61"/>
  <c r="Q22" i="61"/>
  <c r="C23" i="61"/>
  <c r="E23" i="61"/>
  <c r="G23" i="61"/>
  <c r="M23" i="61"/>
  <c r="Q23" i="61"/>
  <c r="C24" i="61"/>
  <c r="E24" i="61"/>
  <c r="G24" i="61"/>
  <c r="M24" i="61"/>
  <c r="Q24" i="61"/>
  <c r="C25" i="61"/>
  <c r="E25" i="61"/>
  <c r="G25" i="61"/>
  <c r="H25" i="61"/>
  <c r="I25" i="61"/>
  <c r="J25" i="61"/>
  <c r="K25" i="61"/>
  <c r="M25" i="61"/>
  <c r="N25" i="61"/>
  <c r="O25" i="61"/>
  <c r="Q25" i="61"/>
  <c r="R25" i="61"/>
  <c r="S25" i="61"/>
  <c r="T25" i="61"/>
  <c r="U25" i="61"/>
  <c r="V25" i="61"/>
  <c r="W25" i="61"/>
  <c r="X25" i="61"/>
  <c r="Y25" i="61"/>
  <c r="Z25" i="61"/>
  <c r="AA25" i="61"/>
  <c r="AB25" i="61"/>
  <c r="AC25" i="61"/>
  <c r="C26" i="61"/>
  <c r="E26" i="61"/>
  <c r="G26" i="61"/>
  <c r="M26" i="61"/>
  <c r="Q26" i="61"/>
  <c r="C27" i="61"/>
  <c r="E27" i="61"/>
  <c r="G27" i="61"/>
  <c r="H27" i="61"/>
  <c r="I27" i="61"/>
  <c r="J27" i="61"/>
  <c r="K27" i="61"/>
  <c r="M27" i="61"/>
  <c r="N27" i="61"/>
  <c r="O27" i="61"/>
  <c r="Q27" i="61"/>
  <c r="R27" i="61"/>
  <c r="S27" i="61"/>
  <c r="T27" i="61"/>
  <c r="U27" i="61"/>
  <c r="V27" i="61"/>
  <c r="W27" i="61"/>
  <c r="X27" i="61"/>
  <c r="Y27" i="61"/>
  <c r="Z27" i="61"/>
  <c r="AB27" i="61"/>
  <c r="AC27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C29" i="61"/>
  <c r="E29" i="61"/>
  <c r="F40" i="61"/>
  <c r="F41" i="61"/>
  <c r="G29" i="61"/>
  <c r="M29" i="61"/>
  <c r="Q29" i="61"/>
  <c r="C30" i="61"/>
  <c r="E30" i="61"/>
  <c r="G30" i="61"/>
  <c r="M30" i="61"/>
  <c r="Q30" i="61"/>
  <c r="C31" i="61"/>
  <c r="E31" i="61"/>
  <c r="G31" i="61"/>
  <c r="M31" i="61"/>
  <c r="Q31" i="61"/>
  <c r="C32" i="61"/>
  <c r="E32" i="61"/>
  <c r="G32" i="61"/>
  <c r="M32" i="61"/>
  <c r="Q32" i="61"/>
  <c r="C33" i="61"/>
  <c r="E33" i="61"/>
  <c r="G33" i="61"/>
  <c r="M33" i="61"/>
  <c r="Q33" i="61"/>
  <c r="C34" i="61"/>
  <c r="E34" i="61"/>
  <c r="G34" i="61"/>
  <c r="M34" i="61"/>
  <c r="Q34" i="61"/>
  <c r="C35" i="61"/>
  <c r="E35" i="61"/>
  <c r="G35" i="61"/>
  <c r="M35" i="61"/>
  <c r="Q35" i="61"/>
  <c r="C36" i="61"/>
  <c r="E36" i="61"/>
  <c r="G36" i="61"/>
  <c r="H36" i="61"/>
  <c r="I36" i="61"/>
  <c r="J36" i="61"/>
  <c r="K36" i="61"/>
  <c r="M36" i="61"/>
  <c r="N36" i="61"/>
  <c r="O36" i="61"/>
  <c r="Q36" i="61"/>
  <c r="R36" i="61"/>
  <c r="S36" i="61"/>
  <c r="T36" i="61"/>
  <c r="U36" i="61"/>
  <c r="V36" i="61"/>
  <c r="W36" i="61"/>
  <c r="X36" i="61"/>
  <c r="Y36" i="61"/>
  <c r="Z36" i="61"/>
  <c r="AA36" i="61"/>
  <c r="AB36" i="61"/>
  <c r="AC36" i="61"/>
  <c r="C37" i="61"/>
  <c r="E37" i="61"/>
  <c r="G37" i="61"/>
  <c r="M37" i="61"/>
  <c r="Q37" i="61"/>
  <c r="C38" i="61"/>
  <c r="E38" i="61"/>
  <c r="G38" i="61"/>
  <c r="M38" i="61"/>
  <c r="Q38" i="61"/>
  <c r="C39" i="61"/>
  <c r="E39" i="61"/>
  <c r="G39" i="61"/>
  <c r="M39" i="61"/>
  <c r="Q39" i="61"/>
  <c r="C40" i="61"/>
  <c r="E40" i="61"/>
  <c r="G40" i="61"/>
  <c r="M40" i="61"/>
  <c r="Q40" i="61"/>
  <c r="C41" i="61"/>
  <c r="E41" i="61"/>
  <c r="G41" i="61"/>
  <c r="H41" i="61"/>
  <c r="I41" i="61"/>
  <c r="J41" i="61"/>
  <c r="K41" i="61"/>
  <c r="M41" i="61"/>
  <c r="N41" i="61"/>
  <c r="O41" i="61"/>
  <c r="Q41" i="61"/>
  <c r="R41" i="61"/>
  <c r="S41" i="61"/>
  <c r="T41" i="61"/>
  <c r="U41" i="61"/>
  <c r="V41" i="61"/>
  <c r="W41" i="61"/>
  <c r="X41" i="61"/>
  <c r="Y41" i="61"/>
  <c r="Z41" i="61"/>
  <c r="AA41" i="61"/>
  <c r="AB41" i="61"/>
  <c r="AC41" i="61"/>
  <c r="B44" i="61"/>
  <c r="D44" i="61"/>
  <c r="F44" i="61"/>
  <c r="H44" i="61"/>
  <c r="J44" i="61"/>
  <c r="L44" i="61"/>
  <c r="N44" i="61"/>
  <c r="P44" i="61"/>
  <c r="R44" i="61"/>
  <c r="T44" i="61"/>
  <c r="V44" i="61"/>
  <c r="X44" i="61"/>
  <c r="Z44" i="61"/>
  <c r="AB44" i="61"/>
  <c r="B49" i="61"/>
  <c r="B50" i="61"/>
  <c r="B51" i="61"/>
  <c r="B52" i="61"/>
  <c r="B53" i="61"/>
  <c r="B54" i="61"/>
  <c r="B55" i="61"/>
  <c r="B56" i="61"/>
  <c r="B57" i="61"/>
  <c r="C49" i="61"/>
  <c r="D57" i="61"/>
  <c r="E49" i="61"/>
  <c r="F57" i="61"/>
  <c r="G49" i="61"/>
  <c r="L57" i="61"/>
  <c r="M49" i="61"/>
  <c r="Q49" i="61"/>
  <c r="C50" i="61"/>
  <c r="E50" i="61"/>
  <c r="G50" i="61"/>
  <c r="M50" i="61"/>
  <c r="Q50" i="61"/>
  <c r="C51" i="61"/>
  <c r="E51" i="61"/>
  <c r="G51" i="61"/>
  <c r="M51" i="61"/>
  <c r="Q51" i="61"/>
  <c r="C52" i="61"/>
  <c r="E52" i="61"/>
  <c r="G52" i="61"/>
  <c r="M52" i="61"/>
  <c r="Q52" i="61"/>
  <c r="C53" i="61"/>
  <c r="E53" i="61"/>
  <c r="G53" i="61"/>
  <c r="M53" i="61"/>
  <c r="Q53" i="61"/>
  <c r="C54" i="61"/>
  <c r="E54" i="61"/>
  <c r="G54" i="61"/>
  <c r="M54" i="61"/>
  <c r="Q54" i="61"/>
  <c r="C55" i="61"/>
  <c r="E55" i="61"/>
  <c r="G55" i="61"/>
  <c r="M55" i="61"/>
  <c r="Q55" i="61"/>
  <c r="C56" i="61"/>
  <c r="E56" i="61"/>
  <c r="G56" i="61"/>
  <c r="M56" i="61"/>
  <c r="Q56" i="61"/>
  <c r="C57" i="61"/>
  <c r="E57" i="61"/>
  <c r="G57" i="61"/>
  <c r="H57" i="61"/>
  <c r="I57" i="61"/>
  <c r="J57" i="61"/>
  <c r="K57" i="61"/>
  <c r="M57" i="61"/>
  <c r="N57" i="61"/>
  <c r="O57" i="61"/>
  <c r="P57" i="61"/>
  <c r="Q57" i="61"/>
  <c r="R57" i="61"/>
  <c r="S57" i="61"/>
  <c r="T57" i="61"/>
  <c r="U57" i="61"/>
  <c r="V57" i="61"/>
  <c r="W57" i="61"/>
  <c r="X57" i="61"/>
  <c r="Y57" i="61"/>
  <c r="Z57" i="61"/>
  <c r="AA57" i="61"/>
  <c r="AB57" i="61"/>
  <c r="AC57" i="61"/>
  <c r="L1" i="45"/>
  <c r="B4" i="45"/>
  <c r="D4" i="45"/>
  <c r="F4" i="45"/>
  <c r="H4" i="45"/>
  <c r="M4" i="45"/>
  <c r="O4" i="45"/>
  <c r="C7" i="45"/>
  <c r="G7" i="45"/>
  <c r="N7" i="45"/>
  <c r="C8" i="45"/>
  <c r="G8" i="45"/>
  <c r="N8" i="45"/>
  <c r="C9" i="45"/>
  <c r="G9" i="45"/>
  <c r="N9" i="45"/>
  <c r="C10" i="45"/>
  <c r="G10" i="45"/>
  <c r="N10" i="45"/>
  <c r="C11" i="45"/>
  <c r="G11" i="45"/>
  <c r="C12" i="45"/>
  <c r="G12" i="45"/>
  <c r="N12" i="45"/>
  <c r="C13" i="45"/>
  <c r="G13" i="45"/>
  <c r="N13" i="45"/>
  <c r="N14" i="45"/>
  <c r="C15" i="45"/>
  <c r="N15" i="45"/>
  <c r="C16" i="45"/>
  <c r="N16" i="45"/>
  <c r="C17" i="45"/>
  <c r="N17" i="45"/>
  <c r="C18" i="45"/>
  <c r="N18" i="45"/>
  <c r="C19" i="45"/>
  <c r="N19" i="45"/>
  <c r="C20" i="45"/>
  <c r="N20" i="45"/>
  <c r="C21" i="45"/>
  <c r="N21" i="45"/>
  <c r="C22" i="45"/>
  <c r="N22" i="45"/>
  <c r="C23" i="45"/>
  <c r="N23" i="45"/>
  <c r="C24" i="45"/>
  <c r="N24" i="45"/>
  <c r="C25" i="45"/>
  <c r="N25" i="45"/>
  <c r="C26" i="45"/>
  <c r="N26" i="45"/>
  <c r="C27" i="45"/>
  <c r="N27" i="45"/>
  <c r="C28" i="45"/>
  <c r="G28" i="45"/>
  <c r="C29" i="45"/>
  <c r="G29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N29" i="45"/>
  <c r="C30" i="45"/>
  <c r="G30" i="45"/>
  <c r="N30" i="45"/>
  <c r="C31" i="45"/>
  <c r="G31" i="45"/>
  <c r="N31" i="45"/>
  <c r="C32" i="45"/>
  <c r="G32" i="45"/>
  <c r="N32" i="45"/>
  <c r="C33" i="45"/>
  <c r="G33" i="45"/>
  <c r="N33" i="45"/>
  <c r="C34" i="45"/>
  <c r="G34" i="45"/>
  <c r="N34" i="45"/>
  <c r="C35" i="45"/>
  <c r="G35" i="45"/>
  <c r="N35" i="45"/>
  <c r="C36" i="45"/>
  <c r="G36" i="45"/>
  <c r="N36" i="45"/>
  <c r="C37" i="45"/>
  <c r="G37" i="45"/>
  <c r="N37" i="45"/>
  <c r="C38" i="45"/>
  <c r="G38" i="45"/>
  <c r="N38" i="45"/>
  <c r="C39" i="45"/>
  <c r="G39" i="45"/>
  <c r="N39" i="45"/>
  <c r="C40" i="45"/>
  <c r="G40" i="45"/>
  <c r="N40" i="45"/>
  <c r="C41" i="45"/>
  <c r="G41" i="45"/>
  <c r="N41" i="45"/>
  <c r="C42" i="45"/>
  <c r="G42" i="45"/>
  <c r="C43" i="45"/>
  <c r="G43" i="45"/>
  <c r="C44" i="45"/>
  <c r="G44" i="45"/>
  <c r="M44" i="45"/>
  <c r="C45" i="45"/>
  <c r="G45" i="45"/>
  <c r="C46" i="45"/>
  <c r="G46" i="45"/>
  <c r="M46" i="45"/>
  <c r="C47" i="45"/>
  <c r="G47" i="45"/>
  <c r="C48" i="45"/>
  <c r="G48" i="45"/>
  <c r="C49" i="45"/>
  <c r="G49" i="45"/>
  <c r="M49" i="45"/>
  <c r="M50" i="45"/>
  <c r="M51" i="45"/>
  <c r="M52" i="45"/>
  <c r="M53" i="45"/>
  <c r="M54" i="45"/>
  <c r="M55" i="45"/>
  <c r="M56" i="45"/>
  <c r="M57" i="45"/>
  <c r="N49" i="45"/>
  <c r="C50" i="45"/>
  <c r="G50" i="45"/>
  <c r="N50" i="45"/>
  <c r="C51" i="45"/>
  <c r="G51" i="45"/>
  <c r="N51" i="45"/>
  <c r="C52" i="45"/>
  <c r="G52" i="45"/>
  <c r="N52" i="45"/>
  <c r="C53" i="45"/>
  <c r="G53" i="45"/>
  <c r="N53" i="45"/>
  <c r="C54" i="45"/>
  <c r="G54" i="45"/>
  <c r="N54" i="45"/>
  <c r="C55" i="45"/>
  <c r="G55" i="45"/>
  <c r="N55" i="45"/>
  <c r="C56" i="45"/>
  <c r="G56" i="45"/>
  <c r="N56" i="45"/>
  <c r="C57" i="45"/>
  <c r="G57" i="45"/>
  <c r="N57" i="45"/>
  <c r="C58" i="45"/>
  <c r="G58" i="45"/>
  <c r="C59" i="45"/>
  <c r="G59" i="45"/>
  <c r="M59" i="45"/>
  <c r="C60" i="45"/>
  <c r="G60" i="45"/>
  <c r="M60" i="45"/>
  <c r="C61" i="45"/>
  <c r="G61" i="45"/>
  <c r="M61" i="45"/>
  <c r="C62" i="45"/>
  <c r="G62" i="45"/>
  <c r="C63" i="45"/>
  <c r="G63" i="45"/>
  <c r="C64" i="45"/>
  <c r="G64" i="45"/>
  <c r="C65" i="45"/>
  <c r="G65" i="45"/>
  <c r="C66" i="45"/>
  <c r="G66" i="45"/>
  <c r="C67" i="45"/>
  <c r="G67" i="45"/>
  <c r="C68" i="45"/>
  <c r="G68" i="45"/>
  <c r="C69" i="45"/>
  <c r="G69" i="45"/>
  <c r="C70" i="45"/>
  <c r="G70" i="45"/>
  <c r="C71" i="45"/>
  <c r="G71" i="45"/>
  <c r="C72" i="45"/>
  <c r="G72" i="45"/>
  <c r="C73" i="45"/>
  <c r="G73" i="45"/>
  <c r="B76" i="45"/>
  <c r="F76" i="45"/>
  <c r="B78" i="45"/>
  <c r="F78" i="45"/>
  <c r="B79" i="45"/>
  <c r="F79" i="45"/>
  <c r="B80" i="45"/>
  <c r="F80" i="45"/>
  <c r="O1" i="60"/>
  <c r="B13" i="60"/>
  <c r="C7" i="60"/>
  <c r="D13" i="60"/>
  <c r="E7" i="60"/>
  <c r="I7" i="60"/>
  <c r="J13" i="60"/>
  <c r="K7" i="60"/>
  <c r="M7" i="60"/>
  <c r="N13" i="60"/>
  <c r="O7" i="60"/>
  <c r="P13" i="60"/>
  <c r="Q7" i="60"/>
  <c r="R13" i="60"/>
  <c r="S7" i="60"/>
  <c r="C8" i="60"/>
  <c r="E8" i="60"/>
  <c r="I8" i="60"/>
  <c r="K8" i="60"/>
  <c r="M8" i="60"/>
  <c r="O8" i="60"/>
  <c r="Q8" i="60"/>
  <c r="S8" i="60"/>
  <c r="C9" i="60"/>
  <c r="E9" i="60"/>
  <c r="I9" i="60"/>
  <c r="K9" i="60"/>
  <c r="M9" i="60"/>
  <c r="O9" i="60"/>
  <c r="Q9" i="60"/>
  <c r="S9" i="60"/>
  <c r="C10" i="60"/>
  <c r="I10" i="60"/>
  <c r="K10" i="60"/>
  <c r="M10" i="60"/>
  <c r="Q10" i="60"/>
  <c r="S10" i="60"/>
  <c r="C11" i="60"/>
  <c r="E11" i="60"/>
  <c r="I11" i="60"/>
  <c r="K11" i="60"/>
  <c r="M11" i="60"/>
  <c r="O11" i="60"/>
  <c r="Q11" i="60"/>
  <c r="S11" i="60"/>
  <c r="C12" i="60"/>
  <c r="E12" i="60"/>
  <c r="I12" i="60"/>
  <c r="K12" i="60"/>
  <c r="M12" i="60"/>
  <c r="O12" i="60"/>
  <c r="Q12" i="60"/>
  <c r="S12" i="60"/>
  <c r="C13" i="60"/>
  <c r="E13" i="60"/>
  <c r="I13" i="60"/>
  <c r="K13" i="60"/>
  <c r="M13" i="60"/>
  <c r="O13" i="60"/>
  <c r="Q13" i="60"/>
  <c r="S13" i="60"/>
  <c r="D53" i="60"/>
  <c r="D58" i="60"/>
  <c r="D60" i="60"/>
  <c r="N19" i="60"/>
  <c r="N50" i="60"/>
  <c r="N53" i="60"/>
  <c r="N38" i="60"/>
  <c r="N35" i="60"/>
  <c r="N58" i="60"/>
  <c r="N60" i="60"/>
  <c r="J53" i="60"/>
  <c r="J58" i="60"/>
  <c r="J60" i="60"/>
  <c r="R60" i="60"/>
  <c r="P19" i="60"/>
  <c r="P50" i="60"/>
  <c r="P53" i="60"/>
  <c r="P42" i="60"/>
  <c r="P38" i="60"/>
  <c r="P22" i="60"/>
  <c r="P29" i="60"/>
  <c r="P35" i="60"/>
  <c r="P58" i="60"/>
  <c r="P60" i="60"/>
  <c r="B60" i="60"/>
  <c r="C15" i="60"/>
  <c r="E15" i="60"/>
  <c r="I15" i="60"/>
  <c r="K15" i="60"/>
  <c r="M15" i="60"/>
  <c r="O15" i="60"/>
  <c r="Q15" i="60"/>
  <c r="C16" i="60"/>
  <c r="E16" i="60"/>
  <c r="I16" i="60"/>
  <c r="K16" i="60"/>
  <c r="M16" i="60"/>
  <c r="O16" i="60"/>
  <c r="Q16" i="60"/>
  <c r="C17" i="60"/>
  <c r="E17" i="60"/>
  <c r="I17" i="60"/>
  <c r="K17" i="60"/>
  <c r="M17" i="60"/>
  <c r="O17" i="60"/>
  <c r="Q17" i="60"/>
  <c r="C18" i="60"/>
  <c r="E18" i="60"/>
  <c r="I18" i="60"/>
  <c r="K18" i="60"/>
  <c r="M18" i="60"/>
  <c r="O18" i="60"/>
  <c r="Q18" i="60"/>
  <c r="B19" i="60"/>
  <c r="C19" i="60"/>
  <c r="E19" i="60"/>
  <c r="I19" i="60"/>
  <c r="K19" i="60"/>
  <c r="M19" i="60"/>
  <c r="O19" i="60"/>
  <c r="Q19" i="60"/>
  <c r="R19" i="60"/>
  <c r="S19" i="60"/>
  <c r="C20" i="60"/>
  <c r="E20" i="60"/>
  <c r="I20" i="60"/>
  <c r="K20" i="60"/>
  <c r="M20" i="60"/>
  <c r="O20" i="60"/>
  <c r="Q20" i="60"/>
  <c r="C21" i="60"/>
  <c r="E21" i="60"/>
  <c r="I21" i="60"/>
  <c r="K21" i="60"/>
  <c r="M21" i="60"/>
  <c r="O21" i="60"/>
  <c r="Q21" i="60"/>
  <c r="B22" i="60"/>
  <c r="C22" i="60"/>
  <c r="E22" i="60"/>
  <c r="I22" i="60"/>
  <c r="K22" i="60"/>
  <c r="M22" i="60"/>
  <c r="O22" i="60"/>
  <c r="Q22" i="60"/>
  <c r="R22" i="60"/>
  <c r="S22" i="60"/>
  <c r="C23" i="60"/>
  <c r="E23" i="60"/>
  <c r="I23" i="60"/>
  <c r="K23" i="60"/>
  <c r="M23" i="60"/>
  <c r="O23" i="60"/>
  <c r="Q23" i="60"/>
  <c r="C24" i="60"/>
  <c r="E24" i="60"/>
  <c r="I24" i="60"/>
  <c r="K24" i="60"/>
  <c r="M24" i="60"/>
  <c r="O24" i="60"/>
  <c r="Q24" i="60"/>
  <c r="C25" i="60"/>
  <c r="E25" i="60"/>
  <c r="I25" i="60"/>
  <c r="K25" i="60"/>
  <c r="M25" i="60"/>
  <c r="O25" i="60"/>
  <c r="Q25" i="60"/>
  <c r="C26" i="60"/>
  <c r="E26" i="60"/>
  <c r="I26" i="60"/>
  <c r="K26" i="60"/>
  <c r="M26" i="60"/>
  <c r="O26" i="60"/>
  <c r="Q26" i="60"/>
  <c r="C27" i="60"/>
  <c r="E27" i="60"/>
  <c r="I27" i="60"/>
  <c r="K27" i="60"/>
  <c r="M27" i="60"/>
  <c r="O27" i="60"/>
  <c r="Q27" i="60"/>
  <c r="C28" i="60"/>
  <c r="E28" i="60"/>
  <c r="I28" i="60"/>
  <c r="K28" i="60"/>
  <c r="M28" i="60"/>
  <c r="O28" i="60"/>
  <c r="Q28" i="60"/>
  <c r="B29" i="60"/>
  <c r="C29" i="60"/>
  <c r="E29" i="60"/>
  <c r="I29" i="60"/>
  <c r="K29" i="60"/>
  <c r="M29" i="60"/>
  <c r="O29" i="60"/>
  <c r="Q29" i="60"/>
  <c r="R29" i="60"/>
  <c r="S29" i="60"/>
  <c r="C30" i="60"/>
  <c r="E30" i="60"/>
  <c r="I30" i="60"/>
  <c r="K30" i="60"/>
  <c r="M30" i="60"/>
  <c r="O30" i="60"/>
  <c r="Q30" i="60"/>
  <c r="C31" i="60"/>
  <c r="E31" i="60"/>
  <c r="I31" i="60"/>
  <c r="K31" i="60"/>
  <c r="M31" i="60"/>
  <c r="O31" i="60"/>
  <c r="Q31" i="60"/>
  <c r="C32" i="60"/>
  <c r="E32" i="60"/>
  <c r="I32" i="60"/>
  <c r="K32" i="60"/>
  <c r="M32" i="60"/>
  <c r="O32" i="60"/>
  <c r="Q32" i="60"/>
  <c r="C33" i="60"/>
  <c r="E33" i="60"/>
  <c r="I33" i="60"/>
  <c r="K33" i="60"/>
  <c r="M33" i="60"/>
  <c r="O33" i="60"/>
  <c r="Q33" i="60"/>
  <c r="C34" i="60"/>
  <c r="E34" i="60"/>
  <c r="I34" i="60"/>
  <c r="K34" i="60"/>
  <c r="M34" i="60"/>
  <c r="O34" i="60"/>
  <c r="Q34" i="60"/>
  <c r="B35" i="60"/>
  <c r="C35" i="60"/>
  <c r="E35" i="60"/>
  <c r="I35" i="60"/>
  <c r="K35" i="60"/>
  <c r="M35" i="60"/>
  <c r="O35" i="60"/>
  <c r="Q35" i="60"/>
  <c r="R35" i="60"/>
  <c r="S35" i="60"/>
  <c r="C36" i="60"/>
  <c r="E36" i="60"/>
  <c r="I36" i="60"/>
  <c r="K36" i="60"/>
  <c r="M36" i="60"/>
  <c r="O36" i="60"/>
  <c r="Q36" i="60"/>
  <c r="C37" i="60"/>
  <c r="E37" i="60"/>
  <c r="I37" i="60"/>
  <c r="K37" i="60"/>
  <c r="M37" i="60"/>
  <c r="O37" i="60"/>
  <c r="Q37" i="60"/>
  <c r="B38" i="60"/>
  <c r="C38" i="60"/>
  <c r="E38" i="60"/>
  <c r="I38" i="60"/>
  <c r="K38" i="60"/>
  <c r="M38" i="60"/>
  <c r="O38" i="60"/>
  <c r="Q38" i="60"/>
  <c r="R38" i="60"/>
  <c r="S38" i="60"/>
  <c r="C39" i="60"/>
  <c r="E39" i="60"/>
  <c r="I39" i="60"/>
  <c r="K39" i="60"/>
  <c r="M39" i="60"/>
  <c r="O39" i="60"/>
  <c r="Q39" i="60"/>
  <c r="C40" i="60"/>
  <c r="E40" i="60"/>
  <c r="I40" i="60"/>
  <c r="K40" i="60"/>
  <c r="M40" i="60"/>
  <c r="O40" i="60"/>
  <c r="Q40" i="60"/>
  <c r="C41" i="60"/>
  <c r="E41" i="60"/>
  <c r="I41" i="60"/>
  <c r="K41" i="60"/>
  <c r="M41" i="60"/>
  <c r="O41" i="60"/>
  <c r="Q41" i="60"/>
  <c r="B42" i="60"/>
  <c r="C42" i="60"/>
  <c r="E42" i="60"/>
  <c r="I42" i="60"/>
  <c r="K42" i="60"/>
  <c r="M42" i="60"/>
  <c r="O42" i="60"/>
  <c r="Q42" i="60"/>
  <c r="R42" i="60"/>
  <c r="S42" i="60"/>
  <c r="C43" i="60"/>
  <c r="E43" i="60"/>
  <c r="I43" i="60"/>
  <c r="K43" i="60"/>
  <c r="M43" i="60"/>
  <c r="O43" i="60"/>
  <c r="Q43" i="60"/>
  <c r="C44" i="60"/>
  <c r="E44" i="60"/>
  <c r="I44" i="60"/>
  <c r="K44" i="60"/>
  <c r="M44" i="60"/>
  <c r="O44" i="60"/>
  <c r="Q44" i="60"/>
  <c r="C45" i="60"/>
  <c r="E45" i="60"/>
  <c r="I45" i="60"/>
  <c r="K45" i="60"/>
  <c r="M45" i="60"/>
  <c r="O45" i="60"/>
  <c r="Q45" i="60"/>
  <c r="C46" i="60"/>
  <c r="E46" i="60"/>
  <c r="I46" i="60"/>
  <c r="K46" i="60"/>
  <c r="M46" i="60"/>
  <c r="O46" i="60"/>
  <c r="Q46" i="60"/>
  <c r="C47" i="60"/>
  <c r="E47" i="60"/>
  <c r="I47" i="60"/>
  <c r="K47" i="60"/>
  <c r="M47" i="60"/>
  <c r="O47" i="60"/>
  <c r="Q47" i="60"/>
  <c r="C48" i="60"/>
  <c r="E48" i="60"/>
  <c r="I48" i="60"/>
  <c r="K48" i="60"/>
  <c r="M48" i="60"/>
  <c r="O48" i="60"/>
  <c r="Q48" i="60"/>
  <c r="C49" i="60"/>
  <c r="E49" i="60"/>
  <c r="I49" i="60"/>
  <c r="K49" i="60"/>
  <c r="M49" i="60"/>
  <c r="O49" i="60"/>
  <c r="Q49" i="60"/>
  <c r="B50" i="60"/>
  <c r="C50" i="60"/>
  <c r="E50" i="60"/>
  <c r="I50" i="60"/>
  <c r="K50" i="60"/>
  <c r="M50" i="60"/>
  <c r="O50" i="60"/>
  <c r="Q50" i="60"/>
  <c r="R50" i="60"/>
  <c r="S50" i="60"/>
  <c r="C51" i="60"/>
  <c r="E51" i="60"/>
  <c r="I51" i="60"/>
  <c r="K51" i="60"/>
  <c r="M51" i="60"/>
  <c r="O51" i="60"/>
  <c r="Q51" i="60"/>
  <c r="C52" i="60"/>
  <c r="E52" i="60"/>
  <c r="I52" i="60"/>
  <c r="K52" i="60"/>
  <c r="M52" i="60"/>
  <c r="O52" i="60"/>
  <c r="Q52" i="60"/>
  <c r="B53" i="60"/>
  <c r="C53" i="60"/>
  <c r="E53" i="60"/>
  <c r="I53" i="60"/>
  <c r="K53" i="60"/>
  <c r="M53" i="60"/>
  <c r="O53" i="60"/>
  <c r="Q53" i="60"/>
  <c r="R53" i="60"/>
  <c r="C54" i="60"/>
  <c r="E54" i="60"/>
  <c r="I54" i="60"/>
  <c r="K54" i="60"/>
  <c r="M54" i="60"/>
  <c r="O54" i="60"/>
  <c r="Q54" i="60"/>
  <c r="C55" i="60"/>
  <c r="E55" i="60"/>
  <c r="I55" i="60"/>
  <c r="K55" i="60"/>
  <c r="M55" i="60"/>
  <c r="O55" i="60"/>
  <c r="Q55" i="60"/>
  <c r="C56" i="60"/>
  <c r="E56" i="60"/>
  <c r="I56" i="60"/>
  <c r="K56" i="60"/>
  <c r="M56" i="60"/>
  <c r="O56" i="60"/>
  <c r="Q56" i="60"/>
  <c r="C57" i="60"/>
  <c r="E57" i="60"/>
  <c r="I57" i="60"/>
  <c r="K57" i="60"/>
  <c r="M57" i="60"/>
  <c r="O57" i="60"/>
  <c r="Q57" i="60"/>
  <c r="B58" i="60"/>
  <c r="C58" i="60"/>
  <c r="E58" i="60"/>
  <c r="I58" i="60"/>
  <c r="K58" i="60"/>
  <c r="M58" i="60"/>
  <c r="O58" i="60"/>
  <c r="Q58" i="60"/>
  <c r="C59" i="60"/>
  <c r="E59" i="60"/>
  <c r="I59" i="60"/>
  <c r="K59" i="60"/>
  <c r="M59" i="60"/>
  <c r="O59" i="60"/>
  <c r="Q59" i="60"/>
  <c r="C60" i="60"/>
  <c r="E60" i="60"/>
  <c r="I60" i="60"/>
  <c r="K60" i="60"/>
  <c r="M60" i="60"/>
  <c r="O60" i="60"/>
  <c r="Q60" i="60"/>
  <c r="S60" i="60"/>
  <c r="B63" i="60"/>
  <c r="D63" i="60"/>
  <c r="H63" i="60"/>
  <c r="J63" i="60"/>
  <c r="L63" i="60"/>
  <c r="N63" i="60"/>
  <c r="P63" i="60"/>
  <c r="R63" i="60"/>
</calcChain>
</file>

<file path=xl/sharedStrings.xml><?xml version="1.0" encoding="utf-8"?>
<sst xmlns="http://schemas.openxmlformats.org/spreadsheetml/2006/main" count="8843" uniqueCount="1388">
  <si>
    <t>SOUTH AFRICAN UNIT TRUST INDUSTRY</t>
  </si>
  <si>
    <t>QUARTER ENDED 30 SEPTEMBER 2003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</si>
  <si>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</si>
  <si>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</si>
  <si>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</si>
  <si>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</si>
  <si>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</si>
  <si>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 xml:space="preserve">NO. OF ACCOUNTS </t>
  </si>
  <si>
    <t xml:space="preserve">    NO. OF FUNDS </t>
  </si>
  <si>
    <t>30/09/2003</t>
  </si>
  <si>
    <t>30/06/2003</t>
  </si>
  <si>
    <t>RM</t>
  </si>
  <si>
    <t xml:space="preserve"> %</t>
  </si>
  <si>
    <t>DOMESTIC FUNDS</t>
  </si>
  <si>
    <t>WORLDWIDE FUNDS</t>
  </si>
  <si>
    <t>FOREIGN FUNDS</t>
  </si>
  <si>
    <t>REGIONAL FUNDS</t>
  </si>
  <si>
    <t>FUND OF FUNDS</t>
  </si>
  <si>
    <t xml:space="preserve">TOTAL </t>
  </si>
  <si>
    <t>Analysis of Sales, Repurchases and Assets</t>
  </si>
  <si>
    <t>NET INFLOW</t>
  </si>
  <si>
    <t xml:space="preserve">   </t>
  </si>
  <si>
    <t>%</t>
  </si>
  <si>
    <t>Retail funds:</t>
  </si>
  <si>
    <t>Retail funds</t>
  </si>
  <si>
    <t>Third party funds</t>
  </si>
  <si>
    <t>Sub-total</t>
  </si>
  <si>
    <t>Institutional funds:</t>
  </si>
  <si>
    <t>Institutional funds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</si>
  <si>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</si>
  <si>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</si>
  <si>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</si>
  <si>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</si>
  <si>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</si>
  <si>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</si>
  <si>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</si>
  <si>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</si>
  <si>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</si>
  <si>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</si>
  <si>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NO. OF ACCOUNTS</t>
  </si>
  <si>
    <t>Equity</t>
  </si>
  <si>
    <t>Asset Allocation</t>
  </si>
  <si>
    <t>Fixed interest</t>
  </si>
  <si>
    <t>SUBTOTAL</t>
  </si>
  <si>
    <t>TOTAL / TOTAAL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</si>
  <si>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</si>
  <si>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</si>
  <si>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</si>
  <si>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</si>
  <si>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</si>
  <si>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</si>
  <si>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</si>
  <si>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</si>
  <si>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</si>
  <si>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</si>
  <si>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</si>
  <si>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</si>
  <si>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</si>
  <si>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Financial &amp; industrial funds</t>
  </si>
  <si>
    <t>Financial funds</t>
  </si>
  <si>
    <t>SUB TOTAL</t>
  </si>
  <si>
    <t>ASSET ALLOCATION FUNDS</t>
  </si>
  <si>
    <t>Prudential funds</t>
  </si>
  <si>
    <t>Flexible funds</t>
  </si>
  <si>
    <t>Flexible Property funds</t>
  </si>
  <si>
    <t>FIXED INTEREST FUNDS</t>
  </si>
  <si>
    <t>Bond funds</t>
  </si>
  <si>
    <t>Income funds</t>
  </si>
  <si>
    <t>Money Market</t>
  </si>
  <si>
    <t>DOMESTIC EQUITY</t>
  </si>
  <si>
    <t>TOTAL EQUITY</t>
  </si>
  <si>
    <t>OTHER SECTORS</t>
  </si>
  <si>
    <t xml:space="preserve"> TOTAL ASSETS</t>
  </si>
  <si>
    <t>Technology sector funds</t>
  </si>
  <si>
    <t>TOTAL</t>
  </si>
  <si>
    <t>Bond Funds</t>
  </si>
  <si>
    <t>No. of funds</t>
  </si>
  <si>
    <t>Domestic</t>
  </si>
  <si>
    <t>World-Wide / International</t>
  </si>
  <si>
    <t>Foreign &amp; Regional</t>
  </si>
  <si>
    <t>BOND FUNDS</t>
  </si>
  <si>
    <t>Word-wide - International</t>
  </si>
  <si>
    <t>BALANCED / MIXED FUNDS</t>
  </si>
  <si>
    <t>MONEY MARKET FUNDS</t>
  </si>
  <si>
    <t>Foreign / International / Regional</t>
  </si>
  <si>
    <t>FIXED INCOME FUNDS</t>
  </si>
  <si>
    <t>UNIT TRUST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</si>
  <si>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</si>
  <si>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</si>
  <si>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</si>
  <si>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</si>
  <si>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</si>
  <si>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NO. OF MANCO'S</t>
  </si>
  <si>
    <t>(RM)</t>
  </si>
  <si>
    <t xml:space="preserve">MARCH </t>
  </si>
  <si>
    <t>JUNE</t>
  </si>
  <si>
    <t xml:space="preserve">SEPTEMBER </t>
  </si>
  <si>
    <t xml:space="preserve">DECEMBER </t>
  </si>
  <si>
    <t>1990</t>
  </si>
  <si>
    <t>1991</t>
  </si>
  <si>
    <t>1992</t>
  </si>
  <si>
    <t>1993</t>
  </si>
  <si>
    <t>1994</t>
  </si>
  <si>
    <t>1995</t>
  </si>
  <si>
    <t>1996</t>
  </si>
  <si>
    <t>43,790.0</t>
  </si>
  <si>
    <t>7,793.0</t>
  </si>
  <si>
    <t>DOMESTIC EQUITY AND ASSET ALLOCATION FUNDS</t>
  </si>
  <si>
    <t xml:space="preserve">  TOTAL /</t>
  </si>
  <si>
    <t xml:space="preserve">      EQUITY FUNDS </t>
  </si>
  <si>
    <t xml:space="preserve">  TOTAAL</t>
  </si>
  <si>
    <t xml:space="preserve">  </t>
  </si>
  <si>
    <t>Rm</t>
  </si>
  <si>
    <t>ASSET ALLOCATION</t>
  </si>
  <si>
    <t xml:space="preserve">ASSET ALLOCATION </t>
  </si>
  <si>
    <t>Total Equities</t>
  </si>
  <si>
    <t>Total Capital &amp; Money Market instruments</t>
  </si>
  <si>
    <t>Non listed property</t>
  </si>
  <si>
    <t xml:space="preserve">Domestic Liquid assets </t>
  </si>
  <si>
    <t>TOTAL ASSETS</t>
  </si>
  <si>
    <t>Domestic Derivatives</t>
  </si>
  <si>
    <t>EQUITY SECTOR WEIGHTING:</t>
  </si>
  <si>
    <t xml:space="preserve">Domestic Other assets </t>
  </si>
  <si>
    <t>Resources</t>
  </si>
  <si>
    <t>Foreign: Other assets</t>
  </si>
  <si>
    <t>Basic Industries</t>
  </si>
  <si>
    <t>General Industries</t>
  </si>
  <si>
    <t>Cyclical Consumer Goods</t>
  </si>
  <si>
    <t xml:space="preserve">EQUITY SECTOR WEIGHTING </t>
  </si>
  <si>
    <t>JSE</t>
  </si>
  <si>
    <t>Non-cyclical Consumer Goods</t>
  </si>
  <si>
    <t xml:space="preserve"> WEIGHTING % </t>
  </si>
  <si>
    <t>Cyclical Services</t>
  </si>
  <si>
    <t>Coal</t>
  </si>
  <si>
    <t>Non-Cyclical Services</t>
  </si>
  <si>
    <t>Gold mining</t>
  </si>
  <si>
    <t>Utilities</t>
  </si>
  <si>
    <t>Platinum</t>
  </si>
  <si>
    <t>Financials</t>
  </si>
  <si>
    <t>Mining Finance</t>
  </si>
  <si>
    <t>Information Technology</t>
  </si>
  <si>
    <t>Diamonds</t>
  </si>
  <si>
    <t>Venture Capital Market</t>
  </si>
  <si>
    <t>Metals &amp; Minerals</t>
  </si>
  <si>
    <t>Development Capital Market</t>
  </si>
  <si>
    <t>Oil &amp; Gas</t>
  </si>
  <si>
    <t>Other equities</t>
  </si>
  <si>
    <t>Total Resources</t>
  </si>
  <si>
    <t>TOTAL DOMESTIC EQUITIES</t>
  </si>
  <si>
    <t>Total Basic Industries</t>
  </si>
  <si>
    <t>TOTAL FOREIGN EQUITIES</t>
  </si>
  <si>
    <t>Total General Industries</t>
  </si>
  <si>
    <t>TOTAL EQUITIES</t>
  </si>
  <si>
    <t>Total Cyclical Consumer Goods</t>
  </si>
  <si>
    <t>CAPITAL &amp; MONEY MARKET INSTRUMENTS :</t>
  </si>
  <si>
    <t>Total Non-Cyclical Consumer Goods</t>
  </si>
  <si>
    <t xml:space="preserve">  Approved securities</t>
  </si>
  <si>
    <t>Total Cyclical Services</t>
  </si>
  <si>
    <t xml:space="preserve">  Non-approved securities</t>
  </si>
  <si>
    <t>Total Non-Cyclical Services</t>
  </si>
  <si>
    <t xml:space="preserve">  Corporate debt - convertible</t>
  </si>
  <si>
    <t>Total Utilities</t>
  </si>
  <si>
    <t xml:space="preserve">  Corporate debt - non-convertible</t>
  </si>
  <si>
    <t>Total Financial</t>
  </si>
  <si>
    <t xml:space="preserve">  Financial institutions</t>
  </si>
  <si>
    <t>Total Information Technology</t>
  </si>
  <si>
    <t xml:space="preserve">  Other listed Money Market instruments</t>
  </si>
  <si>
    <t>Total Specialist Securities</t>
  </si>
  <si>
    <t xml:space="preserve">  Other unlisted Money Market instruments</t>
  </si>
  <si>
    <t>Total Venture Capital Market</t>
  </si>
  <si>
    <t>TOTAL DOMESTIC MONEY MARKET</t>
  </si>
  <si>
    <t>Total Development Capital Market</t>
  </si>
  <si>
    <t>TOTAL FOREIGN MONEY MARKET</t>
  </si>
  <si>
    <t>Total Other Equities</t>
  </si>
  <si>
    <t>TOTAL MONEY MARKET INSTRUMENTS</t>
  </si>
  <si>
    <t>Total Domestic Equities</t>
  </si>
  <si>
    <t>Total Foreign Equities</t>
  </si>
  <si>
    <t>Number of accounts</t>
  </si>
  <si>
    <t>Ave balance per account</t>
  </si>
  <si>
    <t xml:space="preserve">TOTAL EQUITIES </t>
  </si>
  <si>
    <t>Capital &amp; Money Market Maturity Spread</t>
  </si>
  <si>
    <t xml:space="preserve">NUMBER OF ACCOUNTS </t>
  </si>
  <si>
    <t>CASH</t>
  </si>
  <si>
    <t xml:space="preserve">AVERAGE BALANCE PER ACC 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</si>
  <si>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</si>
  <si>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</si>
  <si>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</si>
  <si>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</si>
  <si>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</si>
  <si>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</si>
  <si>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</si>
  <si>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 xml:space="preserve">NET IN/(OUT) FLOW </t>
  </si>
  <si>
    <t>Jse</t>
  </si>
  <si>
    <t>SUMMARY</t>
  </si>
  <si>
    <t>EQUITY LOCAL</t>
  </si>
  <si>
    <t>GENERAL</t>
  </si>
  <si>
    <t>VARIED SPECIALIST</t>
  </si>
  <si>
    <t>SMALLER</t>
  </si>
  <si>
    <t xml:space="preserve"> COMPANIES</t>
  </si>
  <si>
    <t>VALUE</t>
  </si>
  <si>
    <t>Total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</si>
  <si>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</si>
  <si>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   Derivatives</t>
  </si>
  <si>
    <t>Other assets</t>
  </si>
  <si>
    <r>
      <t xml:space="preserve">Foreign:    </t>
    </r>
    <r>
      <rPr>
        <sz val="10"/>
        <rFont val="Arial"/>
        <family val="2"/>
      </rPr>
      <t>Other assets</t>
    </r>
  </si>
  <si>
    <t>EQUITY SECTOR WEIGHTING</t>
  </si>
  <si>
    <t>Oil and Gas</t>
  </si>
  <si>
    <t>TOTAL RESOURCES</t>
  </si>
  <si>
    <t>Chemicals</t>
  </si>
  <si>
    <t>Construction &amp; Building Materials</t>
  </si>
  <si>
    <t>Forestry &amp; Paper</t>
  </si>
  <si>
    <t>Steel &amp; Other Metals</t>
  </si>
  <si>
    <t>TOTAL BASIC INDUSTRIES</t>
  </si>
  <si>
    <t>Aerospace &amp; Defence</t>
  </si>
  <si>
    <t>Engineering &amp; Machinery</t>
  </si>
  <si>
    <t>Diversified Industrial</t>
  </si>
  <si>
    <t>Electrical &amp; Electronic Equipment</t>
  </si>
  <si>
    <t>TOTAL GENERAL INDUSTRIES</t>
  </si>
  <si>
    <t>Household Goods &amp; Textiles</t>
  </si>
  <si>
    <t>Automobiles</t>
  </si>
  <si>
    <t>TOTAL CYCLICAL CONSUMER GOODS</t>
  </si>
  <si>
    <t>Beverages</t>
  </si>
  <si>
    <t>Health</t>
  </si>
  <si>
    <t>Food Producers &amp; Processors</t>
  </si>
  <si>
    <t>Personal Care &amp; Household Products</t>
  </si>
  <si>
    <t>Pharmaceuticals &amp; Biotechnology</t>
  </si>
  <si>
    <t>Tobacco</t>
  </si>
  <si>
    <t>TOTAL NON-CYCLICAL CONSUMER GOODS</t>
  </si>
  <si>
    <t>General Retailers</t>
  </si>
  <si>
    <t>Support Services</t>
  </si>
  <si>
    <t>Leisure Entertainment &amp; Hotels</t>
  </si>
  <si>
    <t>Transport</t>
  </si>
  <si>
    <t>Media &amp; Photography</t>
  </si>
  <si>
    <t>TOTAL CYCLICAL SERVICES</t>
  </si>
  <si>
    <t>Food &amp; Drug Retailers</t>
  </si>
  <si>
    <t>Telecommunication Services</t>
  </si>
  <si>
    <t>TOTAL NON-CYCLICAL SERVICES</t>
  </si>
  <si>
    <t>Electricity</t>
  </si>
  <si>
    <t>Gas Distribution</t>
  </si>
  <si>
    <t>Water</t>
  </si>
  <si>
    <t>TOTAL UTILITIES</t>
  </si>
  <si>
    <t>Banks</t>
  </si>
  <si>
    <t>Insurance</t>
  </si>
  <si>
    <t>Life Assurance</t>
  </si>
  <si>
    <t>Speciality &amp; Other Finance</t>
  </si>
  <si>
    <t>Investment Companies</t>
  </si>
  <si>
    <t>Real Estate</t>
  </si>
  <si>
    <t>Investment Entities</t>
  </si>
  <si>
    <t>TOTAL FINANCIAL</t>
  </si>
  <si>
    <t>Information Technology Hardware</t>
  </si>
  <si>
    <t>Software &amp; Computer Services</t>
  </si>
  <si>
    <t>TOTAL INFORMATION TECHNOLOGY</t>
  </si>
  <si>
    <t>TOTAL SPECIALIST SECURITIES</t>
  </si>
  <si>
    <t>TOTAL VENTURE CAPITAL MARKET</t>
  </si>
  <si>
    <t>TOTAL DEVELOPMENT CAPITAL MARKET</t>
  </si>
  <si>
    <t>TOTAL OTHER EQUITIES</t>
  </si>
  <si>
    <t>Sales</t>
  </si>
  <si>
    <t>Repurchases</t>
  </si>
  <si>
    <t>NET IN (OUT) FLOW</t>
  </si>
  <si>
    <t>LARGE CAP</t>
  </si>
  <si>
    <t>GROWTH</t>
  </si>
  <si>
    <t>MINING</t>
  </si>
  <si>
    <t>FINANCIAL</t>
  </si>
  <si>
    <t xml:space="preserve"> &amp; INDUSTRIAL</t>
  </si>
  <si>
    <t>DOMESTIC  FIXED INTEREST FUNDS</t>
  </si>
  <si>
    <t>FIXED INTEREST AND MONEY MARKET FUNDS</t>
  </si>
  <si>
    <t xml:space="preserve">ASSET CATEGORY </t>
  </si>
  <si>
    <t xml:space="preserve">INCOME FUNDS </t>
  </si>
  <si>
    <t xml:space="preserve">BOND FUNDS </t>
  </si>
  <si>
    <t xml:space="preserve">MONEY MARKET FUNDS </t>
  </si>
  <si>
    <t>OTHER FUNDS</t>
  </si>
  <si>
    <t xml:space="preserve">      %</t>
  </si>
  <si>
    <t>APPROVED SECURITIES  /</t>
  </si>
  <si>
    <t>Total Money Market instruments</t>
  </si>
  <si>
    <t>e.g. RSA/ESKOM/LAND BANK/RWB</t>
  </si>
  <si>
    <t xml:space="preserve">NON-APPROVED SECURITIES </t>
  </si>
  <si>
    <t xml:space="preserve">e.g. LOCAL AUTHORITIES </t>
  </si>
  <si>
    <t xml:space="preserve">     TRANSNET/TELKOM</t>
  </si>
  <si>
    <t xml:space="preserve">CORPORATE DEBT </t>
  </si>
  <si>
    <t>Cyclical Consumer</t>
  </si>
  <si>
    <t>Non-Cyclical Consumer Goods</t>
  </si>
  <si>
    <t xml:space="preserve">    - CONVERTIBLE </t>
  </si>
  <si>
    <t xml:space="preserve">    - NON CONVERTIBLE </t>
  </si>
  <si>
    <t xml:space="preserve">FINANCIAL INSTITUTIONS </t>
  </si>
  <si>
    <t>OTHER LISTED MONEY MARKET</t>
  </si>
  <si>
    <t xml:space="preserve">INSTRUMENTS </t>
  </si>
  <si>
    <t>OTHER UNLISTED MONEY</t>
  </si>
  <si>
    <t xml:space="preserve">MARKET INSTRUMENTS </t>
  </si>
  <si>
    <t>TOTAL DOMESTIC MARKET</t>
  </si>
  <si>
    <t>TOTAL FOREIGN MARKET</t>
  </si>
  <si>
    <t>TOTAL CAPITAL &amp; MONEY MARKET INSTRUMENTS</t>
  </si>
  <si>
    <t>Captial &amp; Money Market Maturity Spread</t>
  </si>
  <si>
    <t>31/12/2002</t>
  </si>
  <si>
    <t xml:space="preserve"> MATURITY SPREAD /</t>
  </si>
  <si>
    <t xml:space="preserve"> TERMYN VERSPREIDING</t>
  </si>
  <si>
    <t>Cash /</t>
  </si>
  <si>
    <t>Kontant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</si>
  <si>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</si>
  <si>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</si>
  <si>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</si>
  <si>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</si>
  <si>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</si>
  <si>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</si>
  <si>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</si>
  <si>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WORLD-WIDE FUNDS</t>
  </si>
  <si>
    <t>VARIED SPECIALIST FUNDS</t>
  </si>
  <si>
    <t>TECHNOLOGY</t>
  </si>
  <si>
    <t>SECTOR</t>
  </si>
  <si>
    <t>FLEXIBLE FUNDS</t>
  </si>
  <si>
    <t xml:space="preserve">                   Derivatives</t>
  </si>
  <si>
    <t xml:space="preserve">                   Other assets</t>
  </si>
  <si>
    <r>
      <t xml:space="preserve">Foreign:    </t>
    </r>
    <r>
      <rPr>
        <sz val="10"/>
        <rFont val="Arial"/>
        <family val="2"/>
      </rPr>
      <t>Cash</t>
    </r>
  </si>
  <si>
    <t>CAPTIAL &amp; MONEY MARKET INSTRUMENTS :</t>
  </si>
  <si>
    <t>Approved securities</t>
  </si>
  <si>
    <t>Non-approved securities</t>
  </si>
  <si>
    <t>Corporate debt - convertible</t>
  </si>
  <si>
    <t>Corporate debt - non-convertible</t>
  </si>
  <si>
    <t>Financial institutions</t>
  </si>
  <si>
    <t>Other listed Money Market instruments</t>
  </si>
  <si>
    <t>Other unlisted Money Market instruments</t>
  </si>
  <si>
    <t>Foreign bonds</t>
  </si>
  <si>
    <t>Foreign cash</t>
  </si>
  <si>
    <t>Foreign other</t>
  </si>
  <si>
    <t>TOTAL CAPITAL &amp;  MONEY MARKET INSTRUMENTS</t>
  </si>
  <si>
    <t>Money Market Maturity Spread</t>
  </si>
  <si>
    <t>FOREIGN  - ASSET ALLOCATION FUNDS</t>
  </si>
  <si>
    <t>FOREIGN  - FIXED INTEREST FUNDS</t>
  </si>
  <si>
    <t>GENERAL FUNDS</t>
  </si>
  <si>
    <t>BOND</t>
  </si>
  <si>
    <t>FUNDS</t>
  </si>
  <si>
    <t>MONEY MARKET INSTRUMENTS :</t>
  </si>
  <si>
    <t>Other listed instruments</t>
  </si>
  <si>
    <t>Other unlisted instruments</t>
  </si>
  <si>
    <t>TOTAL MONEY MARKET</t>
  </si>
  <si>
    <t xml:space="preserve"> Maturity Spread</t>
  </si>
  <si>
    <t>ASSOCIATION OF COLLECTIVE INVESTMENTS</t>
  </si>
  <si>
    <t>UNIT TRUST SECTOR PERFORMANCE FOR LUMP SUM INVESTMENT TO 30 SEPTEMBER 2003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</si>
  <si>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</si>
  <si>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</si>
  <si>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(299)</t>
  </si>
  <si>
    <t>Equity - General Funds (55)</t>
  </si>
  <si>
    <t>FTSE/JSE ALL SHARE INDEX</t>
  </si>
  <si>
    <t>INFLATION - HEADLINE</t>
  </si>
  <si>
    <t>INFLATION - CORE</t>
  </si>
  <si>
    <t>CPIX</t>
  </si>
  <si>
    <t>-</t>
  </si>
  <si>
    <t>INDUSTRY AVERAGE</t>
  </si>
  <si>
    <t>Equity - Growth Funds (10)</t>
  </si>
  <si>
    <t>Equity - Value Funds (8)</t>
  </si>
  <si>
    <t>Equity - Large cap Funds (7)</t>
  </si>
  <si>
    <t>FTSE/JSE TOP 40 INDEX</t>
  </si>
  <si>
    <t>Equity - Smaller Companies Funds (11)</t>
  </si>
  <si>
    <t>FTSE/JSE MIDCAP: SMALLCAP: FLEDGLING</t>
  </si>
  <si>
    <t>Equity - Varied Specialist Funds (14)</t>
  </si>
  <si>
    <t>Equity - Resources and Basic Industries Funds (9)</t>
  </si>
  <si>
    <t>FTSE/JSE RESOURCES &amp; BASIC INDUSTRIES</t>
  </si>
  <si>
    <t>Equity - Financial &amp; Industrial Sector Funds (5)</t>
  </si>
  <si>
    <t>FTSE/JSE ALL SHARE ex RESOURCES</t>
  </si>
  <si>
    <t>Equity - Financial Sector Funds (8)</t>
  </si>
  <si>
    <t>FTSE/JSE FINANCIAL INDEX</t>
  </si>
  <si>
    <t>Asset Allocation - Prudential Funds (59)</t>
  </si>
  <si>
    <t>Asset Allocation - Flexible Funds (32)</t>
  </si>
  <si>
    <t>Asset Allocation - Flexible Property Funds (6)</t>
  </si>
  <si>
    <t>Fixed Interest - Bond Funds (21)</t>
  </si>
  <si>
    <t>ALL BOND INDEX</t>
  </si>
  <si>
    <t>BEASSA ALL BOND INDEX</t>
  </si>
  <si>
    <t>Fixed Interest - Income Funds (14)</t>
  </si>
  <si>
    <t>JSE 0 - 3 YR BOND INDEX</t>
  </si>
  <si>
    <t>JSE 0 - 3 YR BEASSA BOND INDEX</t>
  </si>
  <si>
    <t>Fixed Interest - Varied Specialist Funds (16)</t>
  </si>
  <si>
    <t>Fixed Interest - Money Market Funds (23)</t>
  </si>
  <si>
    <t>ALEXANDER FORBES INDEX</t>
  </si>
  <si>
    <t>WORLDWIDE (17)</t>
  </si>
  <si>
    <t>Equity - Varied Specialist Funds (5)</t>
  </si>
  <si>
    <t>Equity - Technology Sector Funds (7)</t>
  </si>
  <si>
    <t>Asset Allocation - Flexible Funds (5)</t>
  </si>
  <si>
    <t>FOREIGN (51)</t>
  </si>
  <si>
    <t>Equity - General Funds (27)</t>
  </si>
  <si>
    <t>MORGAN STANLEY CAPITAL WORLD INDEX</t>
  </si>
  <si>
    <t>Equity - Varied Specialist Funds (4)</t>
  </si>
  <si>
    <t>Asset Allocation - Flexible Funds (9)</t>
  </si>
  <si>
    <t>Fixed Interest - Bond Funds (7)</t>
  </si>
  <si>
    <t>JP MORGAN GLOBAL BOND INDEX</t>
  </si>
  <si>
    <t>Fixed Interest - Varied Specialist Funds (4)</t>
  </si>
  <si>
    <t>REGIONAL FUNDS (15)</t>
  </si>
  <si>
    <t>Equity - General Funds (10)</t>
  </si>
  <si>
    <t>Equity - Varied Specialist Funds (2)</t>
  </si>
  <si>
    <t>Fixed Interest - Varied Specialist Funds (3)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</si>
  <si>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</si>
  <si>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reinvested.Inflation estimated for June 2003</t>
  </si>
  <si>
    <t>STATISTICS COMPILED BY THE GRADUATE SCHOOL OF MANAGEMENT, UNIVERSITY OF PRETORIA</t>
  </si>
  <si>
    <t>UNIT TRUST SECTOR PERFORMANCE FOR LEVEL MONTHLY INVESTMENT TO 30 SEPTEMBER 2003</t>
  </si>
  <si>
    <t>DOMESTIC  - EQUITY</t>
  </si>
  <si>
    <t xml:space="preserve">ABSA </t>
  </si>
  <si>
    <t>ABSA GROWTH</t>
  </si>
  <si>
    <t>ABSA</t>
  </si>
  <si>
    <t>AFRICAN HARVEST</t>
  </si>
  <si>
    <t>ALLAN GRAY</t>
  </si>
  <si>
    <t>AMB FOORD</t>
  </si>
  <si>
    <t>ANSBACHER</t>
  </si>
  <si>
    <t>BoE</t>
  </si>
  <si>
    <t>BOE</t>
  </si>
  <si>
    <t xml:space="preserve">SIS </t>
  </si>
  <si>
    <t>SIS</t>
  </si>
  <si>
    <t>COMMUNITY</t>
  </si>
  <si>
    <t xml:space="preserve">FOF </t>
  </si>
  <si>
    <t>INSTIT AGG GROWTH</t>
  </si>
  <si>
    <t>CORE EQUITY</t>
  </si>
  <si>
    <t>RAINMAKER</t>
  </si>
  <si>
    <t>EQUITY</t>
  </si>
  <si>
    <t>AGG EQUITY</t>
  </si>
  <si>
    <t>SIS EQUITY</t>
  </si>
  <si>
    <t>TOP 100 FUND</t>
  </si>
  <si>
    <t>Total domestic &amp; foreign equities</t>
  </si>
  <si>
    <t xml:space="preserve">                 Derivatives</t>
  </si>
  <si>
    <r>
      <t xml:space="preserve">Foreign:   </t>
    </r>
    <r>
      <rPr>
        <sz val="10"/>
        <rFont val="Arial"/>
        <family val="2"/>
      </rPr>
      <t>Other assets</t>
    </r>
  </si>
  <si>
    <t>Metals and minerals</t>
  </si>
  <si>
    <t>Oil and gas</t>
  </si>
  <si>
    <t>Forestry and Paper</t>
  </si>
  <si>
    <t>Steel and Other Metals</t>
  </si>
  <si>
    <t>TOTAL NON CYCLICAL CONSUMER GOODS</t>
  </si>
  <si>
    <t>TOTAL NON CYCLICAL SERVICES</t>
  </si>
  <si>
    <t>Equity Insti</t>
  </si>
  <si>
    <t>CORONATION</t>
  </si>
  <si>
    <t>FNB</t>
  </si>
  <si>
    <t>FRATERS</t>
  </si>
  <si>
    <t>FUTUREGROWTH</t>
  </si>
  <si>
    <t>GALAXY</t>
  </si>
  <si>
    <t xml:space="preserve">GALAXY </t>
  </si>
  <si>
    <t>GRYPHON IMPERIAL</t>
  </si>
  <si>
    <t xml:space="preserve">INVESTEC </t>
  </si>
  <si>
    <t>INVESTEC</t>
  </si>
  <si>
    <t>INVESTMENT SOLUTIONS</t>
  </si>
  <si>
    <t>HIGH GROWTH</t>
  </si>
  <si>
    <t>EARTH EQUITY</t>
  </si>
  <si>
    <t>ALBARAKA</t>
  </si>
  <si>
    <t>AGGRESSIVE</t>
  </si>
  <si>
    <t>GENERAL EQUITY</t>
  </si>
  <si>
    <t>SA TRACKER</t>
  </si>
  <si>
    <t>INDEX</t>
  </si>
  <si>
    <t>MANAGED EQUITY</t>
  </si>
  <si>
    <t>PURE EQUITY</t>
  </si>
  <si>
    <t>B Class</t>
  </si>
  <si>
    <t xml:space="preserve">LIBERTY </t>
  </si>
  <si>
    <t xml:space="preserve">LIBERTY MULTI </t>
  </si>
  <si>
    <t>MCUBED CAPITAL</t>
  </si>
  <si>
    <t xml:space="preserve">MCUBED </t>
  </si>
  <si>
    <t>MCUBED</t>
  </si>
  <si>
    <t>METROPOLITAN</t>
  </si>
  <si>
    <t>MOMENTUM (Futuregrowth)</t>
  </si>
  <si>
    <t>NEDBANK</t>
  </si>
  <si>
    <t>WEALTHBUILDER</t>
  </si>
  <si>
    <t>PROSPERITY</t>
  </si>
  <si>
    <t>RSA EQUITY</t>
  </si>
  <si>
    <t>EQUITY FOF</t>
  </si>
  <si>
    <t>FAIRHEADS</t>
  </si>
  <si>
    <t>AGG EQUITY FOF</t>
  </si>
  <si>
    <t>MODERATE EQUITY FOF</t>
  </si>
  <si>
    <t>FOCUSED EQUITY</t>
  </si>
  <si>
    <t>AGGRESSIVE EQ FOF</t>
  </si>
  <si>
    <t>MODERATE EQ FOF</t>
  </si>
  <si>
    <t>HARLEQUIN</t>
  </si>
  <si>
    <t>SI INDEX</t>
  </si>
  <si>
    <t>AGGRESSIVE FOF</t>
  </si>
  <si>
    <t>B CLASS</t>
  </si>
  <si>
    <t>DOMESTIC  EQUITY</t>
  </si>
  <si>
    <t>NIB MULTI</t>
  </si>
  <si>
    <t>FTNIB QUANTS</t>
  </si>
  <si>
    <t>FTNIB LIFETIME</t>
  </si>
  <si>
    <t>FTNIB</t>
  </si>
  <si>
    <t>OASIS</t>
  </si>
  <si>
    <t>OLD MUTUAL</t>
  </si>
  <si>
    <t>PRESCIENT EQUITY</t>
  </si>
  <si>
    <t>PRUDENTIAL</t>
  </si>
  <si>
    <t>PSG EQUITY</t>
  </si>
  <si>
    <t>RMB</t>
  </si>
  <si>
    <t>ALTITUDE FOF</t>
  </si>
  <si>
    <t>HORIZON FOF</t>
  </si>
  <si>
    <t>WEALTH CREATOR</t>
  </si>
  <si>
    <t>PRIME SELECT</t>
  </si>
  <si>
    <t>DIVERSIFIED FOF</t>
  </si>
  <si>
    <t>CRESCENT EQUITY</t>
  </si>
  <si>
    <t>INVESTORS</t>
  </si>
  <si>
    <t>TOP COMPANIES</t>
  </si>
  <si>
    <t>QUANTPLUS</t>
  </si>
  <si>
    <t>OPTIMISER</t>
  </si>
  <si>
    <t>CORE VALUE</t>
  </si>
  <si>
    <t>SELECT FOF</t>
  </si>
  <si>
    <t>PERFORMANCE FOF</t>
  </si>
  <si>
    <t>sub total</t>
  </si>
  <si>
    <t>SAGE FUND</t>
  </si>
  <si>
    <t xml:space="preserve">SAGE CORE </t>
  </si>
  <si>
    <t>SAGE</t>
  </si>
  <si>
    <t xml:space="preserve">SANLAM </t>
  </si>
  <si>
    <t>SANLAM MULTI MNG</t>
  </si>
  <si>
    <t>STANDARD BANK</t>
  </si>
  <si>
    <t>STANDARD MULTI MNG</t>
  </si>
  <si>
    <t>WOOLWORTHS</t>
  </si>
  <si>
    <t>SAGE INSTITUTIONAL</t>
  </si>
  <si>
    <t>SANLAM</t>
  </si>
  <si>
    <t>STRUCTURED EQUITY</t>
  </si>
  <si>
    <t>SA EQUITY</t>
  </si>
  <si>
    <t>MULTI-FOCUS FOF</t>
  </si>
  <si>
    <t>GEN EQUITY ONE</t>
  </si>
  <si>
    <t>AGG EQUITY ONE</t>
  </si>
  <si>
    <t>MUTUAL FUND</t>
  </si>
  <si>
    <t>MULTI-MANAGER EQ</t>
  </si>
  <si>
    <t>INST AGGRESSIVE FOF</t>
  </si>
  <si>
    <t>UNIT TRUST</t>
  </si>
  <si>
    <t>GENERAL INST</t>
  </si>
  <si>
    <t>DOMESTIC - EQUITY</t>
  </si>
  <si>
    <t>GROWTH FUNDS</t>
  </si>
  <si>
    <t>APPLETON</t>
  </si>
  <si>
    <t xml:space="preserve">FTNIB </t>
  </si>
  <si>
    <t>PSG</t>
  </si>
  <si>
    <t>RMB STRATEGIC</t>
  </si>
  <si>
    <t>SANLAM PRIME</t>
  </si>
  <si>
    <t>VISIONARY</t>
  </si>
  <si>
    <t>GARP</t>
  </si>
  <si>
    <t>CORE GROWTH</t>
  </si>
  <si>
    <t>CAPITAL FOCUS</t>
  </si>
  <si>
    <t>EMERGING GROWTH</t>
  </si>
  <si>
    <t>OPP</t>
  </si>
  <si>
    <t>GROWTH INSTITUTIONAL</t>
  </si>
  <si>
    <t>EQUITY GROWTH</t>
  </si>
  <si>
    <t>Class B</t>
  </si>
  <si>
    <t>DOMESTIC  - VALUE FUNDS</t>
  </si>
  <si>
    <t>LIBERTY</t>
  </si>
  <si>
    <t>NIB MULTI INST</t>
  </si>
  <si>
    <t>SANLAM'</t>
  </si>
  <si>
    <t>EMERGING VALUE</t>
  </si>
  <si>
    <t xml:space="preserve">VALUE </t>
  </si>
  <si>
    <t>CONTRARIAN</t>
  </si>
  <si>
    <t>VALUE INSTITUTIONAL</t>
  </si>
  <si>
    <t>LARGE CAP FUNDS</t>
  </si>
  <si>
    <t>KAGISO TOP 40</t>
  </si>
  <si>
    <t>MCUBED AGGRESS</t>
  </si>
  <si>
    <t>RMB TOP 40</t>
  </si>
  <si>
    <t>NIBI MULTI INST</t>
  </si>
  <si>
    <t>ALSI Top 40 ENHANCED INDEX</t>
  </si>
  <si>
    <t>TRACKER</t>
  </si>
  <si>
    <t>TOP 20</t>
  </si>
  <si>
    <t>ALSI 40</t>
  </si>
  <si>
    <t>SMALLER COMPANIES FUNDS</t>
  </si>
  <si>
    <t>ABSA SPECIALIST</t>
  </si>
  <si>
    <t>LIBERTY MULTI</t>
  </si>
  <si>
    <t>EMERGING</t>
  </si>
  <si>
    <t>SPECIALIST</t>
  </si>
  <si>
    <t>RSA SMALL CAP</t>
  </si>
  <si>
    <t>SMALL CAP VALUE</t>
  </si>
  <si>
    <t>SMALL CAP GROWTH</t>
  </si>
  <si>
    <t>AGG SMALL CAP</t>
  </si>
  <si>
    <t>NIBI INSTITUTIONAL</t>
  </si>
  <si>
    <t>ENTRPRENEUR</t>
  </si>
  <si>
    <t>SMALL COMPANIES</t>
  </si>
  <si>
    <t>EMERGING ENTERP</t>
  </si>
  <si>
    <t>SELECT</t>
  </si>
  <si>
    <t>INST SPECIAL OPP</t>
  </si>
  <si>
    <t>SMALL CAP</t>
  </si>
  <si>
    <t>RESOURCES &amp; BASIC INDUSTRIES</t>
  </si>
  <si>
    <t>RESOURCES</t>
  </si>
  <si>
    <t>CORE MINING&amp; RES</t>
  </si>
  <si>
    <t>COMMODITY</t>
  </si>
  <si>
    <t>MINING &amp; RES</t>
  </si>
  <si>
    <t>Chemicals, oils &amp; plastics</t>
  </si>
  <si>
    <t>GOLD SECTOR FUNDS</t>
  </si>
  <si>
    <t>GOLD</t>
  </si>
  <si>
    <t>Gold</t>
  </si>
  <si>
    <t>Metals &amp; minerals</t>
  </si>
  <si>
    <t>Mining holdings &amp; houses</t>
  </si>
  <si>
    <t>Mining exploration</t>
  </si>
  <si>
    <t>Mining other</t>
  </si>
  <si>
    <t>TOTAL MINING RESOURCES</t>
  </si>
  <si>
    <t>TOTAL INDUSTRIAL</t>
  </si>
  <si>
    <t>ABSA INSTITUTIONAL</t>
  </si>
  <si>
    <t>MARRIOTT</t>
  </si>
  <si>
    <t>RAND PROTECTOR</t>
  </si>
  <si>
    <t>OPTIMAL FUND</t>
  </si>
  <si>
    <t>INDUSTRIAL FUND</t>
  </si>
  <si>
    <t>PHOENIX</t>
  </si>
  <si>
    <t>INDUSTRIAL</t>
  </si>
  <si>
    <t>DIVIDEND GROWTH</t>
  </si>
  <si>
    <t>PROPERTY EQUITY</t>
  </si>
  <si>
    <t>ABSOLUTE GROWTH</t>
  </si>
  <si>
    <t>HIGH YIELD</t>
  </si>
  <si>
    <t>CONSUMER</t>
  </si>
  <si>
    <t>subtotal</t>
  </si>
  <si>
    <t>PRESCIENT DIVIDEND</t>
  </si>
  <si>
    <t>SCIENCE &amp; TECHNOLOGY</t>
  </si>
  <si>
    <t>FINANCIAL &amp; INDUSTRIAL</t>
  </si>
  <si>
    <t>FIN &amp; INDUSTRIAL</t>
  </si>
  <si>
    <t>IND &amp; FINANCIAL</t>
  </si>
  <si>
    <t>FINANCIAL FUNDS</t>
  </si>
  <si>
    <t>FTNIB SELECTED</t>
  </si>
  <si>
    <t>SAGE FIN</t>
  </si>
  <si>
    <t>FINANCIALS</t>
  </si>
  <si>
    <t>FINANCIAL OPP</t>
  </si>
  <si>
    <t>FIN SERVICES</t>
  </si>
  <si>
    <t>SERVICES</t>
  </si>
  <si>
    <t>FINANCIAL FUND</t>
  </si>
  <si>
    <t xml:space="preserve">                  Derivatives</t>
  </si>
  <si>
    <t>TOTAL FOREIGN ASSETS</t>
  </si>
  <si>
    <t>TECHNOLOGY FUNDS</t>
  </si>
  <si>
    <t>SCIENCE &amp; TECH</t>
  </si>
  <si>
    <t>Clothing &amp; textiles</t>
  </si>
  <si>
    <t>Food</t>
  </si>
  <si>
    <t>Furniture &amp; appliances</t>
  </si>
  <si>
    <t>Retail</t>
  </si>
  <si>
    <t>Diversified industrial</t>
  </si>
  <si>
    <t>Service</t>
  </si>
  <si>
    <t>Hotels &amp; leisure</t>
  </si>
  <si>
    <t>Building, construction &amp; engineering</t>
  </si>
  <si>
    <t>Development stage</t>
  </si>
  <si>
    <t>Electronics &amp; electrical</t>
  </si>
  <si>
    <t>Telecommunications</t>
  </si>
  <si>
    <t>Education &amp; staffing</t>
  </si>
  <si>
    <t>Media</t>
  </si>
  <si>
    <t>Packaging &amp; print</t>
  </si>
  <si>
    <t>Healthcare</t>
  </si>
  <si>
    <t>Redevelopment</t>
  </si>
  <si>
    <t>TOTAL REAL ESTATE</t>
  </si>
  <si>
    <t xml:space="preserve"> FUND OF FUNDS</t>
  </si>
  <si>
    <t xml:space="preserve">APPLETON </t>
  </si>
  <si>
    <t>BRAIT/SIS</t>
  </si>
  <si>
    <t>INST INTERN FOF</t>
  </si>
  <si>
    <t>GLOBAL EQUITY FOF</t>
  </si>
  <si>
    <t>PRUDENTIAL FOF</t>
  </si>
  <si>
    <t>MACRO ACTIVE FOF</t>
  </si>
  <si>
    <t>INT GROWTH FOF</t>
  </si>
  <si>
    <t>INFLATION PLUS 2</t>
  </si>
  <si>
    <t>INFLATION PLUS 4</t>
  </si>
  <si>
    <t>INFLATION PLUS 6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</si>
  <si>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</si>
  <si>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</si>
  <si>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</si>
  <si>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</si>
  <si>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</si>
  <si>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</si>
  <si>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</si>
  <si>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>(NAMES OF FUNDS)</t>
  </si>
  <si>
    <t>OASIS Property Equity Fund</t>
  </si>
  <si>
    <t>ABSA General Fund</t>
  </si>
  <si>
    <t>Sage Global Fund</t>
  </si>
  <si>
    <t>FCIS</t>
  </si>
  <si>
    <t>African Harvest Rainmaker</t>
  </si>
  <si>
    <t>Coronation Financial</t>
  </si>
  <si>
    <t>Brait Bond Index Fund</t>
  </si>
  <si>
    <t>African Harvest Rainmaker Fund</t>
  </si>
  <si>
    <t>Investec World Wide Fund</t>
  </si>
  <si>
    <t>ALLAN GRAY MONEY MARKET</t>
  </si>
  <si>
    <t>Appleton Managed Flexible</t>
  </si>
  <si>
    <t>Coronation Money Mkt</t>
  </si>
  <si>
    <t>Brait Top 100 Fund</t>
  </si>
  <si>
    <t>Coronation Financial Growth Fund</t>
  </si>
  <si>
    <t>ABSA Flexible Fund</t>
  </si>
  <si>
    <t>Marriot Global Real Estate Fund</t>
  </si>
  <si>
    <t>BOE Global Fund</t>
  </si>
  <si>
    <t>Coronation Resources</t>
  </si>
  <si>
    <t>SIS Property Equity Fund</t>
  </si>
  <si>
    <t>Metropolitan Resources Trust</t>
  </si>
  <si>
    <t>Allan Gray Equity</t>
  </si>
  <si>
    <t>Investec Value Fund</t>
  </si>
  <si>
    <t>Coronation Top 20 Fund</t>
  </si>
  <si>
    <t>SIS Small Cap Fund</t>
  </si>
  <si>
    <t>RMB Equity</t>
  </si>
  <si>
    <t>Investec Cash Plus</t>
  </si>
  <si>
    <t>Marriott Property Equity Fund</t>
  </si>
  <si>
    <t>Sanlam Industrial Trust</t>
  </si>
  <si>
    <t>Standard Bank Gold Fund</t>
  </si>
  <si>
    <t>OM Gilt Fund</t>
  </si>
  <si>
    <t>Sanlam Money Market</t>
  </si>
  <si>
    <t>OM High Yield Opp Fund</t>
  </si>
  <si>
    <t>Sanlam Resources</t>
  </si>
  <si>
    <t>OM Money Mkt</t>
  </si>
  <si>
    <t>Standard Money Market</t>
  </si>
  <si>
    <t>OM UK Mon Mkt FoF</t>
  </si>
  <si>
    <t>Standard Industrial &amp; Financial</t>
  </si>
  <si>
    <t>PSG Growth Fund</t>
  </si>
  <si>
    <t>TOTAL DOMESTIC UNIT TRUSTS</t>
  </si>
  <si>
    <t>TOTAL FOREIGN SCHEMES</t>
  </si>
  <si>
    <t>TOTAL UNIT TRUSTS</t>
  </si>
  <si>
    <t xml:space="preserve">BOE </t>
  </si>
  <si>
    <t>BOE AGG</t>
  </si>
  <si>
    <t>INFLATION PLUS 8</t>
  </si>
  <si>
    <t>BALANCED FOF</t>
  </si>
  <si>
    <t>FLEXIBLE FOF</t>
  </si>
  <si>
    <t>MAN PRUD FOF</t>
  </si>
  <si>
    <t>INT ACTIVE FOF</t>
  </si>
  <si>
    <t>INT EQUITY FOF</t>
  </si>
  <si>
    <t>INT RELATIVE VALUE FOF</t>
  </si>
  <si>
    <t>GLOBAL INDEX FOF</t>
  </si>
  <si>
    <t>SUMMER FOF</t>
  </si>
  <si>
    <t>GLOBAL VALUE FOF</t>
  </si>
  <si>
    <t>GLOBAL GROWTH FOF</t>
  </si>
  <si>
    <t>BoE Value Fund</t>
  </si>
  <si>
    <t>Investec Value Fund Class R</t>
  </si>
  <si>
    <t>FUTUREGROWTH BOND</t>
  </si>
  <si>
    <t>Marathon Global Value Equity Fund</t>
  </si>
  <si>
    <t>Dresdner Global Equity</t>
  </si>
  <si>
    <t>Liberty Resources Fund B1</t>
  </si>
  <si>
    <t>Coronation RV EUR</t>
  </si>
  <si>
    <t>FUTUREGROWTH CORE EQUITY</t>
  </si>
  <si>
    <t>African Harvest Money Market Fund</t>
  </si>
  <si>
    <t>Old Mutual Mining Fund</t>
  </si>
  <si>
    <t>RMB Emerging Companies Fund</t>
  </si>
  <si>
    <t>SIS Small Capital Fund</t>
  </si>
  <si>
    <t>Old Mutual Financial Services Fund</t>
  </si>
  <si>
    <t>Sanlam Financial Fund</t>
  </si>
  <si>
    <t>Sanlam Gilt Fund</t>
  </si>
  <si>
    <t>Coronation Specialist Bond Fund</t>
  </si>
  <si>
    <t>Sanlam Index Fund</t>
  </si>
  <si>
    <t>Investec Equity Fund Class R</t>
  </si>
  <si>
    <t>African Harvest Core Equity Fund</t>
  </si>
  <si>
    <t>Liberty Bond Fund</t>
  </si>
  <si>
    <t>Investec Cash Plus Fund Class A</t>
  </si>
  <si>
    <t>Old Mutual Financial &amp; Industrial</t>
  </si>
  <si>
    <t>MOMENTUM INSTITUTIONAL</t>
  </si>
  <si>
    <t>GRYPHON IMP</t>
  </si>
  <si>
    <t>INVESTEC CAUTIOUS</t>
  </si>
  <si>
    <t>MOM AGG EQUITY FOF</t>
  </si>
  <si>
    <t>MOM MOD EQUITY FOF</t>
  </si>
  <si>
    <t>MOM AGG PRUDENTIAL FOF</t>
  </si>
  <si>
    <t>MOM BAL PRUD FOF</t>
  </si>
  <si>
    <t>MOM BOND FOF</t>
  </si>
  <si>
    <t>MOM INST BAL INCOME FOF</t>
  </si>
  <si>
    <t>DYNAMIC FOF</t>
  </si>
  <si>
    <t>INTERNATIONAL EQUITY FOF</t>
  </si>
  <si>
    <t>62.5% EQUITY FOF</t>
  </si>
  <si>
    <t>FOF</t>
  </si>
  <si>
    <t>Total foreign other assets</t>
  </si>
  <si>
    <t>Allan Gray Equity Fund</t>
  </si>
  <si>
    <t>Investec Gilt Fund</t>
  </si>
  <si>
    <t>Futuregrowth Core Equity</t>
  </si>
  <si>
    <t>Coronation Aggressive Absolute</t>
  </si>
  <si>
    <t>Balzac Euro</t>
  </si>
  <si>
    <t xml:space="preserve">Investec Managed Equity </t>
  </si>
  <si>
    <t>IS Pure Equity</t>
  </si>
  <si>
    <t>Investec Gilt fund</t>
  </si>
  <si>
    <t>Coronation Industrial</t>
  </si>
  <si>
    <t>Met Flexible Managed</t>
  </si>
  <si>
    <t>Balzac Japan</t>
  </si>
  <si>
    <t>IS Pure Fixed Interest</t>
  </si>
  <si>
    <t>Marriot Property Equity</t>
  </si>
  <si>
    <t>Liberty Bond Fund B1</t>
  </si>
  <si>
    <t>RMB Absolute Focus</t>
  </si>
  <si>
    <t>Balzac UK</t>
  </si>
  <si>
    <t>IS Superior Cash</t>
  </si>
  <si>
    <t>Prudential High Yield Domestic Bond</t>
  </si>
  <si>
    <t>Coronation Finacial</t>
  </si>
  <si>
    <t>Coronation Optimum Growth</t>
  </si>
  <si>
    <t>Marriott Prop Income</t>
  </si>
  <si>
    <t>Investec Opportunity</t>
  </si>
  <si>
    <t>Balzac USA</t>
  </si>
  <si>
    <t>Investec Managed Equity fund - Class B</t>
  </si>
  <si>
    <t>Coronation Specialist Growth</t>
  </si>
  <si>
    <t>Investec Opportunity R</t>
  </si>
  <si>
    <t>RMB Maximum Income Fund</t>
  </si>
  <si>
    <t>Liberty Quants B 1</t>
  </si>
  <si>
    <t>Balzac World</t>
  </si>
  <si>
    <t>African Harvest Rainmaker Equity fund</t>
  </si>
  <si>
    <t>Investec Equity Fund</t>
  </si>
  <si>
    <t>Liberty Income fund</t>
  </si>
  <si>
    <t>RMB Strategic Opport</t>
  </si>
  <si>
    <t>RMB Strategic Opportunity</t>
  </si>
  <si>
    <t>RMB Money Market</t>
  </si>
  <si>
    <t>Liberty Resources R</t>
  </si>
  <si>
    <t>Investec Gilt</t>
  </si>
  <si>
    <t>RMB Maximum Income</t>
  </si>
  <si>
    <t>Liberty Bond</t>
  </si>
  <si>
    <t>MODERATE FOF</t>
  </si>
  <si>
    <t>GLOBAL OPP INCOME FOF</t>
  </si>
  <si>
    <t>INTERNATIONAL FOF</t>
  </si>
  <si>
    <t>CONSERVATIVE FOF</t>
  </si>
  <si>
    <t>PRUD AGG FOF</t>
  </si>
  <si>
    <t>Liberty RSA Equity Fund</t>
  </si>
  <si>
    <t>Liberty ALSI 40 Tracker Fund</t>
  </si>
  <si>
    <t>Standard Multi-Manager Income Fund</t>
  </si>
  <si>
    <t>Standard Multi-Manager Bond Fund</t>
  </si>
  <si>
    <t>Oasis Crescent Equity Fund</t>
  </si>
  <si>
    <t>Liberty Global</t>
  </si>
  <si>
    <t>Old Mutual Consumer Fund</t>
  </si>
  <si>
    <t>Old Mutual Mining and Resources Fund</t>
  </si>
  <si>
    <t>RMB Financial Services Fund</t>
  </si>
  <si>
    <t>Standard Bank Financial Services Fund</t>
  </si>
  <si>
    <t>Standard Bank Science and Technology Fund</t>
  </si>
  <si>
    <t>Liberty Income Fund</t>
  </si>
  <si>
    <t>HIGH INCOME FOF</t>
  </si>
  <si>
    <t>ACTIVE FOF</t>
  </si>
  <si>
    <t>AGGRESSIVE EQUITY FOF</t>
  </si>
  <si>
    <t>BOND FOF</t>
  </si>
  <si>
    <t>AGGRESSIVE BOND FOF</t>
  </si>
  <si>
    <t>ABSA Treasury 2</t>
  </si>
  <si>
    <t>m Cubed Large Cap Fund</t>
  </si>
  <si>
    <t>m Cubed Alsi40</t>
  </si>
  <si>
    <t>m Cubed Active Bond</t>
  </si>
  <si>
    <t>MARRIOTT DIVIDEND GROWTH</t>
  </si>
  <si>
    <t>m Cubed Focussed Equity Fund</t>
  </si>
  <si>
    <t>m Cubed Focussed Equity</t>
  </si>
  <si>
    <t xml:space="preserve">m Cubed Managed Bond </t>
  </si>
  <si>
    <t>ABSA US $ BOND</t>
  </si>
  <si>
    <t xml:space="preserve">MARRIOTT PROPERTY INCOME </t>
  </si>
  <si>
    <t>m Cubed Aggressive Small Cap Growth</t>
  </si>
  <si>
    <t>m Cubed Aggressive Gro</t>
  </si>
  <si>
    <t>ALAN GRAY EQ</t>
  </si>
  <si>
    <t xml:space="preserve">MARRIOTT CORE INCOME </t>
  </si>
  <si>
    <t>coronation Top 20</t>
  </si>
  <si>
    <t>m Cubed High Growth</t>
  </si>
  <si>
    <t>m Cubed Hi Gro</t>
  </si>
  <si>
    <t>CORONATION FIN</t>
  </si>
  <si>
    <t xml:space="preserve">MARRIOTT INCOME </t>
  </si>
  <si>
    <t>Investec Equity</t>
  </si>
  <si>
    <t>m Cubed Emerging Manager Value Fund</t>
  </si>
  <si>
    <t>m Cubed Emerging Gro</t>
  </si>
  <si>
    <t>INVESTEC CASH PLUS</t>
  </si>
  <si>
    <t xml:space="preserve">MARRIOTT GLOBAL REAL EST. </t>
  </si>
  <si>
    <t>Investec Value</t>
  </si>
  <si>
    <t>INVESTEC EQ</t>
  </si>
  <si>
    <t>RMB TOP 40 INDEX</t>
  </si>
  <si>
    <t>PSG Growth</t>
  </si>
  <si>
    <t>LIBERTY RESOURCES</t>
  </si>
  <si>
    <t>MARRIOTT INT INCOME GROWTH</t>
  </si>
  <si>
    <t>MARRIOTT GLOBAL INCOME</t>
  </si>
  <si>
    <t>RMB Fin Serv</t>
  </si>
  <si>
    <t>m Cubed SC Growth</t>
  </si>
  <si>
    <t>OLD MUTUAL CONS</t>
  </si>
  <si>
    <t>MARRIOTT MONEY MARKET</t>
  </si>
  <si>
    <t>RMB Strategig Opp</t>
  </si>
  <si>
    <t>m Cubed SC Value</t>
  </si>
  <si>
    <t>OLD MUTUAL GLOBAL TECH</t>
  </si>
  <si>
    <t>Sanlam Fin</t>
  </si>
  <si>
    <t>m Cubed Em Valu</t>
  </si>
  <si>
    <t>Prudential High</t>
  </si>
  <si>
    <t>STANDARD GILT</t>
  </si>
  <si>
    <t>INTER BALANCED FOF</t>
  </si>
  <si>
    <t>INTERN FOF</t>
  </si>
  <si>
    <t>INTERN EQUITY FOF</t>
  </si>
  <si>
    <t>INTERN FLEXIBLE FOF</t>
  </si>
  <si>
    <t>GLOBAL FOF</t>
  </si>
  <si>
    <t>INTERN BOND FOF</t>
  </si>
  <si>
    <t>m Cubed ALSI 40</t>
  </si>
  <si>
    <t>Global Eqty</t>
  </si>
  <si>
    <t>m Cubed Smart Cash</t>
  </si>
  <si>
    <t>SA Coll Inv</t>
  </si>
  <si>
    <t>Global Bond</t>
  </si>
  <si>
    <t>m Cubed Emerging Manager Growth Fund</t>
  </si>
  <si>
    <t xml:space="preserve">Inter Opportunity </t>
  </si>
  <si>
    <t>US Bond</t>
  </si>
  <si>
    <t>m Cubed Aggressive ALSI40 Fund</t>
  </si>
  <si>
    <t>Smart Cash</t>
  </si>
  <si>
    <t>US $</t>
  </si>
  <si>
    <t>m Cubed Small Cap Growth fund</t>
  </si>
  <si>
    <t>m Cubed Small Cap Value Fund</t>
  </si>
  <si>
    <t>m Cubed Value Fund</t>
  </si>
  <si>
    <t xml:space="preserve">m Cubed Active Bond </t>
  </si>
  <si>
    <t xml:space="preserve">m Cubed Bond </t>
  </si>
  <si>
    <t>m Cubed Global Equity Fund</t>
  </si>
  <si>
    <t>m Cubed Value</t>
  </si>
  <si>
    <t xml:space="preserve">m Cubed Int Non US Bond </t>
  </si>
  <si>
    <t>m Cubed International Oppurtunity Equity</t>
  </si>
  <si>
    <t>m Cubed Int US Bond Fund</t>
  </si>
  <si>
    <t>METROPOLITAN INT</t>
  </si>
  <si>
    <t xml:space="preserve">NEDBANK </t>
  </si>
  <si>
    <t>PRUDENT FOF</t>
  </si>
  <si>
    <t>SPECIALIST INCOME FOF</t>
  </si>
  <si>
    <t>EURO INCOME FOF</t>
  </si>
  <si>
    <t>AGG FOF</t>
  </si>
  <si>
    <t>UNIVERSAL OPP FOF</t>
  </si>
  <si>
    <t>Thames River High Income Fund</t>
  </si>
  <si>
    <t>NIB Large Cap Fund</t>
  </si>
  <si>
    <t>Legg Mason Global Funds PLC Value Fund</t>
  </si>
  <si>
    <t>FTNIB Growth Fund</t>
  </si>
  <si>
    <t>Wellington Global Research Equity</t>
  </si>
  <si>
    <t>Allan Gray Balance</t>
  </si>
  <si>
    <t>Bank of Ireland: Global Fund</t>
  </si>
  <si>
    <t>NIB Small Cap Fund</t>
  </si>
  <si>
    <t>WMP Global Bond Fund</t>
  </si>
  <si>
    <t>FTNIB Mining &amp; Resources</t>
  </si>
  <si>
    <t>Frank Templeton Mutual Beacon Fund</t>
  </si>
  <si>
    <t>Coronation Growth</t>
  </si>
  <si>
    <t>Aviva Global Fund</t>
  </si>
  <si>
    <t>NIB Value Fund</t>
  </si>
  <si>
    <t>Invesco GT Bond Fund</t>
  </si>
  <si>
    <t>FTNIB Prime Select</t>
  </si>
  <si>
    <t>Comgest Asia</t>
  </si>
  <si>
    <t>Aviva Euro Bond L/T Fund</t>
  </si>
  <si>
    <t>NIB Growth Fund</t>
  </si>
  <si>
    <t>CIF-Global Equity Fund</t>
  </si>
  <si>
    <t>FTNIB Value Fund</t>
  </si>
  <si>
    <t>Frank Templeton US Equity Fund</t>
  </si>
  <si>
    <t>Aviva Euro Bond S/T Fund</t>
  </si>
  <si>
    <t>Investec - gilt fund</t>
  </si>
  <si>
    <t>Frank Temp Inv US$ Liquid Reserve Fund</t>
  </si>
  <si>
    <t>FTNIB Emerging</t>
  </si>
  <si>
    <t>BGI Selection - World Index Sub-Fund</t>
  </si>
  <si>
    <t>Marriott Income</t>
  </si>
  <si>
    <t>Merrill Lynch Dollar Fund</t>
  </si>
  <si>
    <t>Marriot Core Income Fund</t>
  </si>
  <si>
    <t>Wellington Global Research Fund</t>
  </si>
  <si>
    <t>FTNIB Selected Financial Opps</t>
  </si>
  <si>
    <t>JP Morgan Japan Equity fund</t>
  </si>
  <si>
    <t>Mariott Global Estate</t>
  </si>
  <si>
    <t>Merrill Lynch Euro Fund</t>
  </si>
  <si>
    <t>FT-NIB Money Market Fund</t>
  </si>
  <si>
    <t>Frank Templeton Asian Growth Fund</t>
  </si>
  <si>
    <t>Legg Mason Value Gallion Fund</t>
  </si>
  <si>
    <t>Personal Trust</t>
  </si>
  <si>
    <t>Merrill Lynch Pound Fund</t>
  </si>
  <si>
    <t>Franklin Mutual Beacon Fund</t>
  </si>
  <si>
    <t>Credit Suisse Int'l Transatlantic Fund</t>
  </si>
  <si>
    <t>Prudential Inflation Plus</t>
  </si>
  <si>
    <t>JPM Fleming Asia Equity Fund</t>
  </si>
  <si>
    <t>Gartmore European Selected Opps</t>
  </si>
  <si>
    <t>RMB Financial Services</t>
  </si>
  <si>
    <t>Gartmore European Selected Opportunities</t>
  </si>
  <si>
    <t>Liontrust First Growth Fund</t>
  </si>
  <si>
    <t>Sage Global</t>
  </si>
  <si>
    <t>Martin Currie GF Japan Fund</t>
  </si>
  <si>
    <t>ABSA Treasury</t>
  </si>
  <si>
    <t>Pictet Continental European Equities</t>
  </si>
  <si>
    <t>FTNIB/WOOLWORTHS</t>
  </si>
  <si>
    <t>NIBI</t>
  </si>
  <si>
    <t>ALTITUDE EQUITY FOF</t>
  </si>
  <si>
    <t>HORIZON EQUITY FOF</t>
  </si>
  <si>
    <t>GLOBAL NAV FOF</t>
  </si>
  <si>
    <t>HORIZON BAL FOF</t>
  </si>
  <si>
    <t>FOURPLUS GLOBAL FOF</t>
  </si>
  <si>
    <t>ASIA PACIFIC FOF</t>
  </si>
  <si>
    <t>FOURPLUS SECURE FOF</t>
  </si>
  <si>
    <t>BGI Selection World Wide Fund</t>
  </si>
  <si>
    <t xml:space="preserve">OM Consumer Fund </t>
  </si>
  <si>
    <t>OM MONEY MARKET</t>
  </si>
  <si>
    <t>OM GILT</t>
  </si>
  <si>
    <t>Capital International Fund</t>
  </si>
  <si>
    <t>BGI World Index Selection</t>
  </si>
  <si>
    <t>OM INCOME</t>
  </si>
  <si>
    <t>Wellington G/Eq Res A Fund</t>
  </si>
  <si>
    <t>FTNIB Money Market Fund</t>
  </si>
  <si>
    <t>OM Income Fund</t>
  </si>
  <si>
    <t>OM MM</t>
  </si>
  <si>
    <t>NIB Institutional Large Cap Fund</t>
  </si>
  <si>
    <t>OM Financial &amp; Industrial Fund</t>
  </si>
  <si>
    <t>NIB Institutional Small Cap Fund</t>
  </si>
  <si>
    <t>OM Investors Fund</t>
  </si>
  <si>
    <t>NIB Institutional Value Fund</t>
  </si>
  <si>
    <t>OM Mining Fund</t>
  </si>
  <si>
    <t>NIB Institutional Growth Fund</t>
  </si>
  <si>
    <t>OM Small Companies Fund</t>
  </si>
  <si>
    <t>RMB Gilt Fund</t>
  </si>
  <si>
    <t>OM Money Market fund</t>
  </si>
  <si>
    <t>Marriott Core Income Fund</t>
  </si>
  <si>
    <t>Oasis General Equity</t>
  </si>
  <si>
    <t>Allan Gray Optimal Fund</t>
  </si>
  <si>
    <t>Oasis Balanced Fund</t>
  </si>
  <si>
    <t>EUROPE FOF</t>
  </si>
  <si>
    <t>GLOBAL BOND FOF</t>
  </si>
  <si>
    <t>JAPAN FOF</t>
  </si>
  <si>
    <t>LATIN AMERICA FOF</t>
  </si>
  <si>
    <t>NORTH AMERICA FOF</t>
  </si>
  <si>
    <t>FOURPLUS GROWTH FOF</t>
  </si>
  <si>
    <t>FOURPLUS CAPITAL FOF</t>
  </si>
  <si>
    <t>UK FOF</t>
  </si>
  <si>
    <t>UK MONEY MARKET FOF</t>
  </si>
  <si>
    <t>OM  MONEY MARKET</t>
  </si>
  <si>
    <t>OM MONEY MAREKT</t>
  </si>
  <si>
    <t>OM Dynamic Floor</t>
  </si>
  <si>
    <t>OM GLOBAL</t>
  </si>
  <si>
    <t xml:space="preserve">OM INVESTORS FUND </t>
  </si>
  <si>
    <t>OM Mining &amp; Resources Fund</t>
  </si>
  <si>
    <t>OASIS CRESCENT</t>
  </si>
  <si>
    <t>PRESCIENT BALANCED</t>
  </si>
  <si>
    <t>PSG INCOME</t>
  </si>
  <si>
    <t xml:space="preserve">RMB </t>
  </si>
  <si>
    <t>UK SMALL COMPANIES FOF</t>
  </si>
  <si>
    <t>QUANTPLUS FOF</t>
  </si>
  <si>
    <t>GLOBAL HIGH YIELD BOND FOF</t>
  </si>
  <si>
    <t>ENHANCER FOF</t>
  </si>
  <si>
    <t>ASSET ALLOC FOF</t>
  </si>
  <si>
    <t>INTERN ALT STRAT FOF</t>
  </si>
  <si>
    <t>Oasis Money Market Fund</t>
  </si>
  <si>
    <t>PRUDENTIAL FCIS</t>
  </si>
  <si>
    <t>Kagiso Top 40 Tracker</t>
  </si>
  <si>
    <t>RMB International SICAV - Global Spread Capture Fund</t>
  </si>
  <si>
    <t>Crescent Global Equity Fund</t>
  </si>
  <si>
    <t>Prudential Domestic High Yield Bond Fund</t>
  </si>
  <si>
    <t>Coronation Property Equity Fund</t>
  </si>
  <si>
    <t>RMB Money Market Fund</t>
  </si>
  <si>
    <t>PRUDENTIAL MAXIMISER</t>
  </si>
  <si>
    <t xml:space="preserve">M &amp; G European High Yield </t>
  </si>
  <si>
    <t>mCubed Aggressive Small Cap Growth Fund</t>
  </si>
  <si>
    <t>mCubed Active Bond Fund</t>
  </si>
  <si>
    <t>Coronation Industrial Fund</t>
  </si>
  <si>
    <t>M &amp; G UK Gilt &amp; Fixed Int</t>
  </si>
  <si>
    <t>mCubed Emerging Manager Fund</t>
  </si>
  <si>
    <t>PSG Money Market Fund</t>
  </si>
  <si>
    <t>Coronation Financial  Growth Fund</t>
  </si>
  <si>
    <t>Prudential European</t>
  </si>
  <si>
    <t>M &amp;G High Yield Bond Fund</t>
  </si>
  <si>
    <t>mCubed Focused Equity Fund</t>
  </si>
  <si>
    <t>Investec Opportunity Income</t>
  </si>
  <si>
    <t>Liberty Resources Fund</t>
  </si>
  <si>
    <t>Prudential North American</t>
  </si>
  <si>
    <t>M &amp; G International Sovereign</t>
  </si>
  <si>
    <t>mCubed Small Cap Growth Fund</t>
  </si>
  <si>
    <t>RMB Strategic Opportunities Fund</t>
  </si>
  <si>
    <t>Prudential Pacific Markets</t>
  </si>
  <si>
    <t>M &amp; G Corporate Bond Fund</t>
  </si>
  <si>
    <t>mCubed Small Cap Value Fund</t>
  </si>
  <si>
    <t>Futuregrowth Core Equity Fund</t>
  </si>
  <si>
    <t>Prudential Japanese</t>
  </si>
  <si>
    <t>M &amp; H US High Yield Bond Fund</t>
  </si>
  <si>
    <t>Investec Global Opprtunities Fund</t>
  </si>
  <si>
    <t xml:space="preserve">Prudential UK Growth </t>
  </si>
  <si>
    <t>M &amp; H UK Sovereign</t>
  </si>
  <si>
    <t>Standard Bank Euro Growth Fund</t>
  </si>
  <si>
    <t>Investec World Wide Fund (R)</t>
  </si>
  <si>
    <t xml:space="preserve">Pruworld </t>
  </si>
  <si>
    <t>Investec World Wide Fund (A)</t>
  </si>
  <si>
    <t>Prudential cash Haven</t>
  </si>
  <si>
    <t>SANLAM CAM</t>
  </si>
  <si>
    <t>INSTIT EQUITY FOF</t>
  </si>
  <si>
    <t>COLLECTIVE WISDOM FOF</t>
  </si>
  <si>
    <t>WORLDWIDE FOF</t>
  </si>
  <si>
    <t>INTERNATIONAL GILT FOF</t>
  </si>
  <si>
    <t>ASCENDO FOF</t>
  </si>
  <si>
    <t>Sage Fund</t>
  </si>
  <si>
    <t>Allan Gray Optimal</t>
  </si>
  <si>
    <t>Colonial First State Asia Pacific Fund</t>
  </si>
  <si>
    <t>io Europe exUK IndTr</t>
  </si>
  <si>
    <t>io Europe (exUK) Gov Bnd</t>
  </si>
  <si>
    <t>CAM Universum</t>
  </si>
  <si>
    <t>SAGE FIN SERV</t>
  </si>
  <si>
    <t>Sage Financial Services Fund</t>
  </si>
  <si>
    <t>African Harvest Rainmaker Equitiy</t>
  </si>
  <si>
    <t>io Japan Equity Fund B</t>
  </si>
  <si>
    <t>Coronation Agg Absol</t>
  </si>
  <si>
    <t>io Liquidity Fund</t>
  </si>
  <si>
    <t>io UK Gov MedDur Bnd</t>
  </si>
  <si>
    <t>Vanguard Global Stock Index</t>
  </si>
  <si>
    <t>SAGE PERFORMANCE</t>
  </si>
  <si>
    <t xml:space="preserve">Sage Gilt Fund </t>
  </si>
  <si>
    <t>BOE Value Fund</t>
  </si>
  <si>
    <t>Coronation Top 20</t>
  </si>
  <si>
    <t>io Pacific (ex Japan)</t>
  </si>
  <si>
    <t>Sanlam MM Ins General Equity</t>
  </si>
  <si>
    <t>io North American Index Tracker</t>
  </si>
  <si>
    <t xml:space="preserve">io Japan Government Bond </t>
  </si>
  <si>
    <t>Orbis Global Equity Fund</t>
  </si>
  <si>
    <t>SAGE GLOBAL</t>
  </si>
  <si>
    <t>Coronation Finance Growth</t>
  </si>
  <si>
    <t>Old Mutual Gold</t>
  </si>
  <si>
    <t>Principal Capital Management</t>
  </si>
  <si>
    <t>Sanlam MM Ins Positive Return</t>
  </si>
  <si>
    <t>io Pacific Index Tracker</t>
  </si>
  <si>
    <t xml:space="preserve">io Global Bond Fund </t>
  </si>
  <si>
    <t>RMB Equity Fund</t>
  </si>
  <si>
    <t>Investec Worldwide A</t>
  </si>
  <si>
    <t>SAGE SCITECH</t>
  </si>
  <si>
    <t>Sage Internet Fund</t>
  </si>
  <si>
    <t>Sanlam MM Inst General Equity</t>
  </si>
  <si>
    <t>SP2 Aggressive Multi Manager</t>
  </si>
  <si>
    <t>io UK Index Tracker</t>
  </si>
  <si>
    <t>io US Government Bond</t>
  </si>
  <si>
    <t xml:space="preserve">RMB Structured Equity </t>
  </si>
  <si>
    <t>Sage Performance Fund</t>
  </si>
  <si>
    <t>Liberty Wealth Builder</t>
  </si>
  <si>
    <t>Sanlam Trust</t>
  </si>
  <si>
    <t>io Global Equity Fund</t>
  </si>
  <si>
    <t>Sanlam Global Trust</t>
  </si>
  <si>
    <t>Sage Resources Fund</t>
  </si>
  <si>
    <t>Liberty Resources</t>
  </si>
  <si>
    <t>Sage SciTech Fund</t>
  </si>
  <si>
    <t>Liberty Prosperity</t>
  </si>
  <si>
    <t>Sage Income Fund</t>
  </si>
  <si>
    <t>Metlife Resources</t>
  </si>
  <si>
    <t>Sage Industrial</t>
  </si>
  <si>
    <t>Old Mutual Investors Fund</t>
  </si>
  <si>
    <t>Prudential Optimised Fund</t>
  </si>
  <si>
    <t>RMB Consumer Fund</t>
  </si>
  <si>
    <t>RMB Emerging Enterprises</t>
  </si>
  <si>
    <t>SAGE RESOURCES</t>
  </si>
  <si>
    <t>PLEXUS SPRINTER</t>
  </si>
  <si>
    <t>PLEXUS ENDURANCE</t>
  </si>
  <si>
    <t>PLEXUS PACER</t>
  </si>
  <si>
    <t>PLEXUS INT</t>
  </si>
  <si>
    <t>PLEXUS INCOME</t>
  </si>
  <si>
    <t>EQUITY INST FOF</t>
  </si>
  <si>
    <t>PRUDENTIAL INST FOF</t>
  </si>
  <si>
    <t>PLUS INST FOF</t>
  </si>
  <si>
    <t>INTERN AGGRESS FOF</t>
  </si>
  <si>
    <t>io Japan Equit fund</t>
  </si>
  <si>
    <t>Coronation Financial Fund</t>
  </si>
  <si>
    <t>Coronation International</t>
  </si>
  <si>
    <t>Oasis Property Equity Fund</t>
  </si>
  <si>
    <t>SA Collective Investment Schemes</t>
  </si>
  <si>
    <t>STANDARD BANK MULTI-MANAGER EQ</t>
  </si>
  <si>
    <t>io North America Equity Fund</t>
  </si>
  <si>
    <t>Allan Gray Money Market</t>
  </si>
  <si>
    <t>Investec Value Fund Class</t>
  </si>
  <si>
    <t>Investec Global Multi-manager</t>
  </si>
  <si>
    <t>Standard Bank Property Inc</t>
  </si>
  <si>
    <t>Foreign Collective Investment Schemes</t>
  </si>
  <si>
    <t>STANDARD BANK MULTI-MANAGER BO</t>
  </si>
  <si>
    <t>io North America Index</t>
  </si>
  <si>
    <t xml:space="preserve">Metlife Resources </t>
  </si>
  <si>
    <t>Metropolitan International</t>
  </si>
  <si>
    <t>African Harvest Rainmaker Equity Fund</t>
  </si>
  <si>
    <t>MULTI-MAN PROPERTY FUND CLASS</t>
  </si>
  <si>
    <t>Sanlam Global</t>
  </si>
  <si>
    <t>io Japan Equity fund</t>
  </si>
  <si>
    <t>Investec Worldwide Fund C1</t>
  </si>
  <si>
    <t>STANDARD BANK MULTI-MANAGER IN</t>
  </si>
  <si>
    <t xml:space="preserve">Standard Bank Multi Mngr Property </t>
  </si>
  <si>
    <t>Sanlam Europe Growth</t>
  </si>
  <si>
    <t>Standard Bank Multi Mngr Equity</t>
  </si>
  <si>
    <t>Investec Commodity Fund</t>
  </si>
  <si>
    <t>Sanlam Global Trust A</t>
  </si>
  <si>
    <t>Metroplitan International</t>
  </si>
  <si>
    <t>Sanlam Financial Services Fund</t>
  </si>
  <si>
    <t>Liberty RSA Equity</t>
  </si>
  <si>
    <t>African Harvest Aggressive Active Bond Fund</t>
  </si>
  <si>
    <t>Investec Cash Plus Fund</t>
  </si>
  <si>
    <t>Investec Opportunity Income Fund</t>
  </si>
  <si>
    <t>Marriott Property Income Fund</t>
  </si>
  <si>
    <t>INTERN BALANCED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</si>
  <si>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</si>
  <si>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</si>
  <si>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</si>
  <si>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</si>
  <si>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</si>
  <si>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</si>
  <si>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Foreign Collective Investment schemes</t>
  </si>
  <si>
    <t>Absa US Dollar Bond</t>
  </si>
  <si>
    <t>Standard Bank Multi-manager Equity Fund</t>
  </si>
  <si>
    <t>Standard MM</t>
  </si>
  <si>
    <t>Standard Bank Multi-manager Bond Fund</t>
  </si>
  <si>
    <t>Standard Bank Multi-Manager Equity Fund</t>
  </si>
  <si>
    <t>Standard Bank Inst MM</t>
  </si>
  <si>
    <t>Standard Bank MM Equity</t>
  </si>
  <si>
    <t xml:space="preserve">Standard MM </t>
  </si>
  <si>
    <t>Standard Bank Multi-Manager Bond Fund</t>
  </si>
  <si>
    <t>Standard Bank MM Prop</t>
  </si>
  <si>
    <t>Standard Bank Multi-Manager Income Fund</t>
  </si>
  <si>
    <t>Standard Bank MM Incom</t>
  </si>
  <si>
    <t>Libert RSA Equity</t>
  </si>
  <si>
    <t>Standard Bank MM Bond</t>
  </si>
  <si>
    <t>Metroploitan Income Fund</t>
  </si>
  <si>
    <t>LOW EQUITY FOF</t>
  </si>
  <si>
    <t>WW PRUDENTIAL FOF</t>
  </si>
  <si>
    <t>GLOBAL TECH FOF</t>
  </si>
  <si>
    <t>US DOLLAR BOND FOF</t>
  </si>
  <si>
    <t>US DOLLAR CASH FOF</t>
  </si>
  <si>
    <t>INST CONS FOF</t>
  </si>
  <si>
    <t>INST MOD CONS FOF</t>
  </si>
  <si>
    <t>South African Collective Investments</t>
  </si>
  <si>
    <t>Standard Bank Multi Manager Equity</t>
  </si>
  <si>
    <t>Foreign Collective Investments</t>
  </si>
  <si>
    <t>Fidelity Funds -USD Fund</t>
  </si>
  <si>
    <t>Standard Bank Multi Manager Bond</t>
  </si>
  <si>
    <t>Standard Bank Multi Manager Income</t>
  </si>
  <si>
    <t>Investec Global Multi-Manager</t>
  </si>
  <si>
    <t>Liberty Global Fund</t>
  </si>
  <si>
    <t>Liberty RSA Eq</t>
  </si>
  <si>
    <t>Investec Worldwide Fund</t>
  </si>
  <si>
    <t>Old Mutual Global Equity Fund</t>
  </si>
  <si>
    <t>Sanlam Global Fund</t>
  </si>
  <si>
    <t>Standard Bank European Growth Fund</t>
  </si>
  <si>
    <t>DOMESTIC - ASSET ALLOCATION</t>
  </si>
  <si>
    <t>PRUDENTIAL FUNDS</t>
  </si>
  <si>
    <t>ALLIANCE CAPITAL</t>
  </si>
  <si>
    <t>BALANCED</t>
  </si>
  <si>
    <t>INSTIT GROWTH</t>
  </si>
  <si>
    <t>INSTIT CAUTIOUS</t>
  </si>
  <si>
    <t>INSTIT BALANCED</t>
  </si>
  <si>
    <t>INSTIT INCOME &amp; GROWTH</t>
  </si>
  <si>
    <t xml:space="preserve">RENAISSANCE </t>
  </si>
  <si>
    <t>BALANCED BENEVOLENT</t>
  </si>
  <si>
    <t>STABLE</t>
  </si>
  <si>
    <t>MANAGED</t>
  </si>
  <si>
    <t>BALANCED FUND</t>
  </si>
  <si>
    <t xml:space="preserve">BALANCED </t>
  </si>
  <si>
    <t xml:space="preserve">CAPITAL &amp; MONEY MARKET INSTRUMENTS </t>
  </si>
  <si>
    <t>WOMAN'S INITIATIVE</t>
  </si>
  <si>
    <t xml:space="preserve">MANAGED </t>
  </si>
  <si>
    <t>AA Institutional</t>
  </si>
  <si>
    <t xml:space="preserve">BALANCED FOF </t>
  </si>
  <si>
    <t>DEFENSIVE</t>
  </si>
  <si>
    <t>MANAGED PRUDENTIAL</t>
  </si>
  <si>
    <t>STABLE CAPITAL</t>
  </si>
  <si>
    <t>STABILITY</t>
  </si>
  <si>
    <t>PRUDENTIAL AGG FOF</t>
  </si>
  <si>
    <t>MOMENTUM</t>
  </si>
  <si>
    <t>NIB MULTI-MANAGER</t>
  </si>
  <si>
    <t xml:space="preserve"> PRUDENTIAL FOF</t>
  </si>
  <si>
    <t>CAUTIOUS FOF</t>
  </si>
  <si>
    <t>ABSOLUTE BALANCED</t>
  </si>
  <si>
    <t xml:space="preserve">INTERNEURON MANAGED </t>
  </si>
  <si>
    <t>AGG PRUD FOF</t>
  </si>
  <si>
    <t>BAL PRUD FOF</t>
  </si>
  <si>
    <t>INST BAL INCOME FOF</t>
  </si>
  <si>
    <t xml:space="preserve"> INFLATION BEATER</t>
  </si>
  <si>
    <t>INTERNEURON MANAGED</t>
  </si>
  <si>
    <t>HORIZON INFLATION BEATER</t>
  </si>
  <si>
    <t>RE:CM CORE</t>
  </si>
  <si>
    <t>SP2 CONSERVATIVE</t>
  </si>
  <si>
    <t>SP2 MODERATE</t>
  </si>
  <si>
    <t>PRUDENT ALL</t>
  </si>
  <si>
    <t>RBK CORE</t>
  </si>
  <si>
    <t>COLLECTIVE WISDOM</t>
  </si>
  <si>
    <t>PROVIDER</t>
  </si>
  <si>
    <t>MULTIMANAGED</t>
  </si>
  <si>
    <t>STABLE GROWTH FOF</t>
  </si>
  <si>
    <t>DEFENSIVE FOF</t>
  </si>
  <si>
    <t>MULTI HIGH EQUITY FOF</t>
  </si>
  <si>
    <t>MULTI MED EQUITY FOF</t>
  </si>
  <si>
    <t>MULTI LOW EQUITY</t>
  </si>
  <si>
    <t xml:space="preserve">BoE </t>
  </si>
  <si>
    <t>FLEXIBLE</t>
  </si>
  <si>
    <t>INFLATION BEATER</t>
  </si>
  <si>
    <t>MANAGED FLEX</t>
  </si>
  <si>
    <t>CAPITAL PLUS</t>
  </si>
  <si>
    <t>MARKET PLUS</t>
  </si>
  <si>
    <t>AGGRESSIVE ABSOLUTE</t>
  </si>
  <si>
    <t xml:space="preserve">FLEXIBLE </t>
  </si>
  <si>
    <t>MARRIOT</t>
  </si>
  <si>
    <t>OPPORTUNITY</t>
  </si>
  <si>
    <t>PROTECTOR</t>
  </si>
  <si>
    <t>QUANTS</t>
  </si>
  <si>
    <t>CORE INCOME</t>
  </si>
  <si>
    <t xml:space="preserve">PRUDENTIAL </t>
  </si>
  <si>
    <t>CAM OPTIMA</t>
  </si>
  <si>
    <t>CAM UNIVERSUM</t>
  </si>
  <si>
    <t>CAM FORTIS</t>
  </si>
  <si>
    <t>STD BANK/MEVILLE DOUGLAS</t>
  </si>
  <si>
    <t>FLEX MANAGED</t>
  </si>
  <si>
    <t>ASSET PLUS</t>
  </si>
  <si>
    <t>DYNAMIC FLOOR</t>
  </si>
  <si>
    <t xml:space="preserve">OPPORTUNITIES </t>
  </si>
  <si>
    <t>RBK ACTIVE</t>
  </si>
  <si>
    <t>INFLATION PLUS</t>
  </si>
  <si>
    <t>ABSOLUTE FOCUS</t>
  </si>
  <si>
    <t>HIGH TIDE</t>
  </si>
  <si>
    <t>ASSET ALLOCATOR FOF</t>
  </si>
  <si>
    <t>AGGRESSVE FOF</t>
  </si>
  <si>
    <t xml:space="preserve">INFLATION LINKED </t>
  </si>
  <si>
    <t>POSITIVE RETURN ONE</t>
  </si>
  <si>
    <t>INSTITUTIONAL (Sanlam)</t>
  </si>
  <si>
    <t>ACTIVE STRATEGY</t>
  </si>
  <si>
    <t>Inst</t>
  </si>
  <si>
    <t>FLEXIBLE PROPERTY FUNDS</t>
  </si>
  <si>
    <t>PROPERTY GROWTH</t>
  </si>
  <si>
    <t>PROPERTY INCOME</t>
  </si>
  <si>
    <t>MULTI MNGR PROPERTY</t>
  </si>
  <si>
    <t>DOMESTIC  - FIXED INTEREST</t>
  </si>
  <si>
    <t>GRYPHOM IMPERIAL</t>
  </si>
  <si>
    <t xml:space="preserve">INVESTMENT SOLUTIONS </t>
  </si>
  <si>
    <t>BOND FUND</t>
  </si>
  <si>
    <t>BOND INDEX</t>
  </si>
  <si>
    <t>GILT</t>
  </si>
  <si>
    <t>PURE FIXED INTEREST</t>
  </si>
  <si>
    <t>Weighted Average Maturity              Years</t>
  </si>
  <si>
    <t>Months</t>
  </si>
  <si>
    <t>Modified duration</t>
  </si>
  <si>
    <t xml:space="preserve">OLD MUTUAL </t>
  </si>
  <si>
    <t>MODERATE BOND FOF</t>
  </si>
  <si>
    <t xml:space="preserve">ACTIVE BOND </t>
  </si>
  <si>
    <t>EMERGING BOND</t>
  </si>
  <si>
    <t>INFLATION LINKED</t>
  </si>
  <si>
    <t>BOND FOF (Futuregrowth)</t>
  </si>
  <si>
    <t>ACTIVE BOND</t>
  </si>
  <si>
    <t xml:space="preserve">B CLASS </t>
  </si>
  <si>
    <t>FI Institutional</t>
  </si>
  <si>
    <t>DOMESTIC - FIXED INTEREST</t>
  </si>
  <si>
    <t xml:space="preserve">PRESCIENT </t>
  </si>
  <si>
    <t xml:space="preserve">SAGE </t>
  </si>
  <si>
    <t>INSTITUT LONG BOND</t>
  </si>
  <si>
    <t>INSTITUT STABLE INCOME</t>
  </si>
  <si>
    <t>ALL BOND ONE</t>
  </si>
  <si>
    <t>ALL BOND TWO</t>
  </si>
  <si>
    <t>MULTI-MAN BOND</t>
  </si>
  <si>
    <t>INCOME FUNDS</t>
  </si>
  <si>
    <t>FTNIB INCOME</t>
  </si>
  <si>
    <t>INCOME</t>
  </si>
  <si>
    <t>HIGH INCOME</t>
  </si>
  <si>
    <t xml:space="preserve">CORONATION </t>
  </si>
  <si>
    <t>MAX INCOME</t>
  </si>
  <si>
    <t>EXTRA INCOME</t>
  </si>
  <si>
    <t>MULTI-MAN INCOME</t>
  </si>
  <si>
    <t>DOMESTIC - FIXED INTERST</t>
  </si>
  <si>
    <t>MONEY MARKET</t>
  </si>
  <si>
    <t>COMMUNITY GROWTH</t>
  </si>
  <si>
    <t>INNOFIN</t>
  </si>
  <si>
    <t xml:space="preserve">MARRIOT </t>
  </si>
  <si>
    <t>DOMESTIC  - MONEY MARKET</t>
  </si>
  <si>
    <t>RETAIL</t>
  </si>
  <si>
    <t>INSTITUTIONAL</t>
  </si>
  <si>
    <t xml:space="preserve">CORPORATE </t>
  </si>
  <si>
    <t xml:space="preserve">                                                 Months</t>
  </si>
  <si>
    <t>VELOCITY</t>
  </si>
  <si>
    <t>SANALM</t>
  </si>
  <si>
    <t>ABSA DIVIDEND</t>
  </si>
  <si>
    <t>AIMS INSTI CAPITAL</t>
  </si>
  <si>
    <t>INVESTEC ABSOLUTE</t>
  </si>
  <si>
    <t>METROPOLITAN ABSOLUTE</t>
  </si>
  <si>
    <t>PRESCIENT CASH</t>
  </si>
  <si>
    <t>SANLAM/PLEXUS INCOME</t>
  </si>
  <si>
    <t xml:space="preserve">INCOME </t>
  </si>
  <si>
    <t>FLEXIBLE FIXED INTEREST</t>
  </si>
  <si>
    <t>PROTECTOR PLUS</t>
  </si>
  <si>
    <t>ACCELERATED INCOME</t>
  </si>
  <si>
    <t>CASH PLUS</t>
  </si>
  <si>
    <t>STRATEGIC INCOME</t>
  </si>
  <si>
    <t>REAL INCOME</t>
  </si>
  <si>
    <t>FIXED INTEREST</t>
  </si>
  <si>
    <t>OPPORTUNITY INCOME</t>
  </si>
  <si>
    <t>SUPERIOR CASH</t>
  </si>
  <si>
    <t>SMART CASH</t>
  </si>
  <si>
    <t>INCOME PROPERTY</t>
  </si>
  <si>
    <t>ENHANCED CASH</t>
  </si>
  <si>
    <t>ENHANCED CASH FOF</t>
  </si>
  <si>
    <t xml:space="preserve"> B Class</t>
  </si>
  <si>
    <t>WORLD-WIDE FUNDS - EQUITY</t>
  </si>
  <si>
    <t>NEW ERA</t>
  </si>
  <si>
    <t>INTELLECTUAL</t>
  </si>
  <si>
    <t>MUTLI-NATIONAL</t>
  </si>
  <si>
    <t>MINING &amp; RESOURCES</t>
  </si>
  <si>
    <t>LIBERTY  GLOBAL</t>
  </si>
  <si>
    <t>WORLDWIDE TECHN</t>
  </si>
  <si>
    <t>FIFTH WAVE</t>
  </si>
  <si>
    <t>GLOBAL TECH</t>
  </si>
  <si>
    <t>TELETECH</t>
  </si>
  <si>
    <t>SCI TECH</t>
  </si>
  <si>
    <t>SP2 AGGRESSIVE</t>
  </si>
  <si>
    <t>SIS (Brait) INFLATION</t>
  </si>
  <si>
    <t>OPTIMUM</t>
  </si>
  <si>
    <t>WW FLEXIBLE FUND</t>
  </si>
  <si>
    <t>FOURPLUS GLOBAL</t>
  </si>
  <si>
    <t>PERFORMANCE</t>
  </si>
  <si>
    <t>PLUS 2 FOF</t>
  </si>
  <si>
    <t>PLUS 4 FOF</t>
  </si>
  <si>
    <t>PLUS 6 FOF</t>
  </si>
  <si>
    <t>PLUS 8 FOF</t>
  </si>
  <si>
    <t>FOREIGN INSTITUTIONAL</t>
  </si>
  <si>
    <t>LIBERTY MUTLI</t>
  </si>
  <si>
    <t>INTERNATIONAL</t>
  </si>
  <si>
    <t>FOREIGN EQUITY</t>
  </si>
  <si>
    <t>WORLDWIDE</t>
  </si>
  <si>
    <t>GLOBAL MULTI-MAN</t>
  </si>
  <si>
    <t>GLOBAL</t>
  </si>
  <si>
    <t>GLOBAL BRANDS</t>
  </si>
  <si>
    <t>FTNIB UNIVERSAL</t>
  </si>
  <si>
    <t>RMB INTERNATIONAL</t>
  </si>
  <si>
    <t>OPPORTUNITIES FOF</t>
  </si>
  <si>
    <t>GLOBAL NVIGATOR FOF</t>
  </si>
  <si>
    <t>GLOBAL EQUITY</t>
  </si>
  <si>
    <t>INTERNATION FOF</t>
  </si>
  <si>
    <t>VALUE FOF</t>
  </si>
  <si>
    <t xml:space="preserve"> ALTERNATIVE STRAT FOF</t>
  </si>
  <si>
    <t>INT AGGRESSIVE FOF</t>
  </si>
  <si>
    <t>INT EQUITY</t>
  </si>
  <si>
    <t>NB:</t>
  </si>
  <si>
    <t>Mcubed Global FOF at quarter end had zero assets in the fund.</t>
  </si>
  <si>
    <t>ACI0903</t>
  </si>
  <si>
    <t>GLOBAL REAL ESTATE</t>
  </si>
  <si>
    <t>GLOBAL VALUE</t>
  </si>
  <si>
    <t>`</t>
  </si>
  <si>
    <t>FOREIGN FUNDS - ASSET ALLOCATION</t>
  </si>
  <si>
    <t>INVESTEC GLOBAL</t>
  </si>
  <si>
    <t>INST INTERNATIONAL FOF</t>
  </si>
  <si>
    <t>FEEDER FUND</t>
  </si>
  <si>
    <t>INT FLEXIBLE FOF</t>
  </si>
  <si>
    <t>INT BALANCED FOF</t>
  </si>
  <si>
    <t>INT FOF</t>
  </si>
  <si>
    <t>INT CONSERVATIVE FOF</t>
  </si>
  <si>
    <t>GLOBAL INCOME</t>
  </si>
  <si>
    <t>INCOME FUND</t>
  </si>
  <si>
    <t>GLOBAL BOND</t>
  </si>
  <si>
    <t>INT BOND FOF</t>
  </si>
  <si>
    <t>INTERNATIONAL BOND</t>
  </si>
  <si>
    <t>GLOBAL HIGH YIELD FOF</t>
  </si>
  <si>
    <t>INTERN GILT FOF</t>
  </si>
  <si>
    <t>REGIONAL FUNDS - EQUITY</t>
  </si>
  <si>
    <t>NORTH AMERICA</t>
  </si>
  <si>
    <t>EUROPE GROWTH</t>
  </si>
  <si>
    <t>EUROPEAN GROWTH</t>
  </si>
  <si>
    <t>NORTH AMERICAN FOF</t>
  </si>
  <si>
    <t>SMALLER COM FOF</t>
  </si>
  <si>
    <t>OLD MUTUAL UK</t>
  </si>
  <si>
    <t>MONEY MARKET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</si>
</sst>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0_);\(0\)"/>
    <numFmt numFmtId="167" formatCode="0.0"/>
    <numFmt numFmtId="168" formatCode="#,##0.0"/>
    <numFmt numFmtId="169" formatCode="0.000"/>
    <numFmt numFmtId="170" formatCode="0.00_);\(0.00\)"/>
    <numFmt numFmtId="171" formatCode="#,##0.0_);[Red]\(#,##0.0\)"/>
    <numFmt numFmtId="172" formatCode="0.0;[Red]0.0"/>
    <numFmt numFmtId="173" formatCode="_(* #,##0.0_);_(* \(#,##0.0\);_(* &quot;-&quot;??_);_(@_)"/>
    <numFmt numFmtId="174" formatCode="0.00_)"/>
    <numFmt numFmtId="175" formatCode="_ * #,##0_ ;_ * \-#,##0_ ;_ * &quot;-&quot;??_ ;_ @_ "/>
    <numFmt numFmtId="176" formatCode="#,##0.0_ ;[Red]\-#,##0.0\ "/>
    <numFmt numFmtId="177" formatCode="#,##0.000_);\(#,##0.000\)"/>
    <numFmt numFmtId="178" formatCode="_ * #,##0.0_ ;_ * \-#,##0.0_ ;_ * &quot;-&quot;??_ ;_ @_ "/>
  </numFmts>
  <fonts count="57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0"/>
      <color indexed="8"/>
      <name val="System"/>
    </font>
    <font>
      <sz val="15"/>
      <name val="DUTCH"/>
    </font>
    <font>
      <sz val="11"/>
      <color indexed="8"/>
      <name val="System"/>
      <family val="2"/>
    </font>
    <font>
      <b/>
      <u/>
      <sz val="11"/>
      <color indexed="8"/>
      <name val="System"/>
      <family val="2"/>
    </font>
    <font>
      <sz val="11"/>
      <name val="System"/>
      <family val="2"/>
    </font>
    <font>
      <b/>
      <sz val="11"/>
      <color indexed="8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name val="Arial"/>
    </font>
    <font>
      <sz val="10"/>
      <color indexed="12"/>
      <name val="Arial"/>
      <family val="2"/>
    </font>
    <font>
      <i/>
      <sz val="11"/>
      <name val="System"/>
      <family val="2"/>
    </font>
    <font>
      <sz val="10"/>
      <name val="Times New Roman"/>
      <family val="1"/>
    </font>
    <font>
      <u/>
      <sz val="11"/>
      <name val="System"/>
      <family val="2"/>
    </font>
    <font>
      <sz val="10"/>
      <name val="Tahoma"/>
    </font>
    <font>
      <u/>
      <sz val="11"/>
      <color indexed="12"/>
      <name val="System"/>
      <family val="2"/>
    </font>
    <font>
      <b/>
      <sz val="11"/>
      <color indexed="17"/>
      <name val="System"/>
      <family val="2"/>
    </font>
    <font>
      <sz val="9"/>
      <color indexed="12"/>
      <name val="Arial"/>
      <family val="2"/>
    </font>
    <font>
      <sz val="9"/>
      <color indexed="17"/>
      <name val="Arial"/>
      <family val="2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11"/>
      <color indexed="12"/>
      <name val="System"/>
      <family val="2"/>
    </font>
    <font>
      <b/>
      <sz val="11"/>
      <name val="System"/>
      <family val="2"/>
    </font>
    <font>
      <i/>
      <sz val="11"/>
      <color indexed="17"/>
      <name val="System"/>
      <family val="2"/>
    </font>
    <font>
      <sz val="8"/>
      <name val="Times New Roman"/>
      <family val="1"/>
    </font>
    <font>
      <sz val="9"/>
      <color indexed="48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</cellStyleXfs>
  <cellXfs count="1496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1" fontId="2" fillId="0" borderId="0" xfId="0" applyNumberFormat="1" applyFont="1" applyAlignment="1"/>
    <xf numFmtId="37" fontId="2" fillId="0" borderId="0" xfId="0" applyNumberFormat="1" applyFont="1" applyAlignment="1"/>
    <xf numFmtId="37" fontId="4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/>
    <xf numFmtId="37" fontId="2" fillId="0" borderId="0" xfId="0" applyNumberFormat="1" applyFont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centerContinuous"/>
    </xf>
    <xf numFmtId="164" fontId="4" fillId="0" borderId="3" xfId="0" applyNumberFormat="1" applyFont="1" applyBorder="1" applyAlignment="1">
      <alignment horizontal="centerContinuous"/>
    </xf>
    <xf numFmtId="37" fontId="4" fillId="0" borderId="3" xfId="0" applyNumberFormat="1" applyFont="1" applyBorder="1" applyAlignment="1">
      <alignment horizontal="centerContinuous"/>
    </xf>
    <xf numFmtId="37" fontId="4" fillId="0" borderId="2" xfId="0" applyNumberFormat="1" applyFont="1" applyBorder="1" applyAlignment="1">
      <alignment horizontal="centerContinuous"/>
    </xf>
    <xf numFmtId="3" fontId="2" fillId="0" borderId="4" xfId="0" applyNumberFormat="1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>
      <alignment horizontal="centerContinuous"/>
    </xf>
    <xf numFmtId="3" fontId="4" fillId="0" borderId="7" xfId="0" applyNumberFormat="1" applyFont="1" applyBorder="1" applyAlignment="1">
      <alignment horizontal="centerContinuous"/>
    </xf>
    <xf numFmtId="164" fontId="4" fillId="0" borderId="7" xfId="0" applyNumberFormat="1" applyFont="1" applyBorder="1" applyAlignment="1">
      <alignment horizontal="centerContinuous"/>
    </xf>
    <xf numFmtId="164" fontId="4" fillId="0" borderId="8" xfId="0" applyNumberFormat="1" applyFont="1" applyBorder="1" applyAlignment="1">
      <alignment horizontal="centerContinuous"/>
    </xf>
    <xf numFmtId="37" fontId="4" fillId="0" borderId="8" xfId="0" applyNumberFormat="1" applyFont="1" applyBorder="1" applyAlignment="1">
      <alignment horizontal="centerContinuous"/>
    </xf>
    <xf numFmtId="37" fontId="4" fillId="0" borderId="7" xfId="0" applyNumberFormat="1" applyFont="1" applyBorder="1" applyAlignment="1">
      <alignment horizontal="centerContinuous"/>
    </xf>
    <xf numFmtId="3" fontId="2" fillId="0" borderId="9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164" fontId="5" fillId="2" borderId="10" xfId="0" applyNumberFormat="1" applyFont="1" applyFill="1" applyBorder="1" applyAlignment="1"/>
    <xf numFmtId="164" fontId="4" fillId="0" borderId="11" xfId="0" applyNumberFormat="1" applyFont="1" applyBorder="1" applyAlignment="1">
      <alignment horizontal="centerContinuous"/>
    </xf>
    <xf numFmtId="164" fontId="4" fillId="2" borderId="11" xfId="0" applyNumberFormat="1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37" fontId="4" fillId="0" borderId="11" xfId="0" applyNumberFormat="1" applyFont="1" applyBorder="1" applyAlignment="1">
      <alignment horizontal="centerContinuous"/>
    </xf>
    <xf numFmtId="0" fontId="2" fillId="2" borderId="12" xfId="0" applyFont="1" applyFill="1" applyBorder="1" applyAlignment="1">
      <alignment horizontal="centerContinuous"/>
    </xf>
    <xf numFmtId="164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/>
    <xf numFmtId="164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/>
    <xf numFmtId="164" fontId="4" fillId="0" borderId="14" xfId="0" applyNumberFormat="1" applyFont="1" applyBorder="1" applyAlignment="1">
      <alignment horizontal="center"/>
    </xf>
    <xf numFmtId="37" fontId="4" fillId="0" borderId="14" xfId="0" applyNumberFormat="1" applyFont="1" applyBorder="1" applyAlignment="1">
      <alignment horizontal="center"/>
    </xf>
    <xf numFmtId="37" fontId="4" fillId="2" borderId="14" xfId="0" applyNumberFormat="1" applyFont="1" applyFill="1" applyBorder="1" applyAlignment="1">
      <alignment horizontal="center"/>
    </xf>
    <xf numFmtId="0" fontId="2" fillId="2" borderId="15" xfId="0" applyFont="1" applyFill="1" applyBorder="1" applyAlignment="1"/>
    <xf numFmtId="0" fontId="2" fillId="0" borderId="5" xfId="0" applyFont="1" applyBorder="1" applyAlignment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164" fontId="4" fillId="3" borderId="18" xfId="0" applyNumberFormat="1" applyFont="1" applyFill="1" applyBorder="1" applyAlignment="1">
      <alignment horizontal="centerContinuous"/>
    </xf>
    <xf numFmtId="37" fontId="2" fillId="3" borderId="19" xfId="0" applyNumberFormat="1" applyFont="1" applyFill="1" applyBorder="1" applyAlignment="1"/>
    <xf numFmtId="37" fontId="2" fillId="0" borderId="19" xfId="0" applyNumberFormat="1" applyFont="1" applyBorder="1" applyAlignment="1"/>
    <xf numFmtId="37" fontId="2" fillId="2" borderId="19" xfId="0" applyNumberFormat="1" applyFont="1" applyFill="1" applyBorder="1" applyAlignment="1"/>
    <xf numFmtId="37" fontId="2" fillId="2" borderId="20" xfId="0" applyNumberFormat="1" applyFont="1" applyFill="1" applyBorder="1" applyAlignment="1"/>
    <xf numFmtId="37" fontId="2" fillId="0" borderId="21" xfId="0" applyNumberFormat="1" applyFont="1" applyBorder="1" applyAlignment="1"/>
    <xf numFmtId="37" fontId="2" fillId="0" borderId="22" xfId="0" applyNumberFormat="1" applyFont="1" applyBorder="1" applyAlignment="1"/>
    <xf numFmtId="37" fontId="2" fillId="3" borderId="22" xfId="0" applyNumberFormat="1" applyFont="1" applyFill="1" applyBorder="1" applyAlignment="1"/>
    <xf numFmtId="37" fontId="2" fillId="2" borderId="22" xfId="0" applyNumberFormat="1" applyFont="1" applyFill="1" applyBorder="1" applyAlignment="1"/>
    <xf numFmtId="37" fontId="2" fillId="2" borderId="23" xfId="0" applyNumberFormat="1" applyFont="1" applyFill="1" applyBorder="1" applyAlignment="1"/>
    <xf numFmtId="165" fontId="2" fillId="0" borderId="22" xfId="1" applyNumberFormat="1" applyFont="1" applyBorder="1" applyAlignment="1"/>
    <xf numFmtId="166" fontId="2" fillId="0" borderId="22" xfId="0" applyNumberFormat="1" applyFont="1" applyBorder="1" applyAlignment="1"/>
    <xf numFmtId="166" fontId="2" fillId="2" borderId="22" xfId="0" applyNumberFormat="1" applyFont="1" applyFill="1" applyBorder="1" applyAlignment="1"/>
    <xf numFmtId="37" fontId="2" fillId="0" borderId="21" xfId="0" applyNumberFormat="1" applyFont="1" applyBorder="1" applyAlignment="1" applyProtection="1">
      <protection hidden="1"/>
    </xf>
    <xf numFmtId="0" fontId="2" fillId="0" borderId="1" xfId="0" applyFont="1" applyBorder="1" applyAlignment="1"/>
    <xf numFmtId="37" fontId="2" fillId="0" borderId="24" xfId="0" applyNumberFormat="1" applyFont="1" applyBorder="1" applyAlignment="1"/>
    <xf numFmtId="37" fontId="4" fillId="0" borderId="21" xfId="0" applyNumberFormat="1" applyFont="1" applyBorder="1" applyAlignment="1"/>
    <xf numFmtId="37" fontId="4" fillId="0" borderId="18" xfId="0" applyNumberFormat="1" applyFont="1" applyBorder="1" applyAlignment="1"/>
    <xf numFmtId="37" fontId="4" fillId="2" borderId="22" xfId="0" applyNumberFormat="1" applyFont="1" applyFill="1" applyBorder="1" applyAlignment="1"/>
    <xf numFmtId="0" fontId="2" fillId="0" borderId="25" xfId="0" applyFont="1" applyBorder="1" applyAlignment="1"/>
    <xf numFmtId="37" fontId="2" fillId="0" borderId="26" xfId="0" applyNumberFormat="1" applyFont="1" applyBorder="1" applyAlignment="1"/>
    <xf numFmtId="37" fontId="2" fillId="0" borderId="27" xfId="0" applyNumberFormat="1" applyFont="1" applyBorder="1" applyAlignment="1"/>
    <xf numFmtId="37" fontId="2" fillId="3" borderId="27" xfId="0" applyNumberFormat="1" applyFont="1" applyFill="1" applyBorder="1" applyAlignment="1"/>
    <xf numFmtId="37" fontId="2" fillId="2" borderId="27" xfId="0" applyNumberFormat="1" applyFont="1" applyFill="1" applyBorder="1" applyAlignment="1"/>
    <xf numFmtId="37" fontId="2" fillId="2" borderId="4" xfId="0" applyNumberFormat="1" applyFont="1" applyFill="1" applyBorder="1" applyAlignment="1"/>
    <xf numFmtId="0" fontId="4" fillId="0" borderId="21" xfId="0" applyFont="1" applyBorder="1" applyAlignment="1"/>
    <xf numFmtId="37" fontId="4" fillId="0" borderId="22" xfId="0" applyNumberFormat="1" applyFont="1" applyBorder="1" applyAlignment="1"/>
    <xf numFmtId="37" fontId="4" fillId="2" borderId="23" xfId="0" applyNumberFormat="1" applyFont="1" applyFill="1" applyBorder="1" applyAlignment="1"/>
    <xf numFmtId="37" fontId="2" fillId="0" borderId="28" xfId="0" applyNumberFormat="1" applyFont="1" applyBorder="1" applyAlignment="1"/>
    <xf numFmtId="37" fontId="2" fillId="3" borderId="28" xfId="0" applyNumberFormat="1" applyFont="1" applyFill="1" applyBorder="1" applyAlignment="1"/>
    <xf numFmtId="37" fontId="2" fillId="2" borderId="28" xfId="0" applyNumberFormat="1" applyFont="1" applyFill="1" applyBorder="1" applyAlignment="1"/>
    <xf numFmtId="37" fontId="2" fillId="2" borderId="29" xfId="0" applyNumberFormat="1" applyFont="1" applyFill="1" applyBorder="1" applyAlignment="1"/>
    <xf numFmtId="0" fontId="6" fillId="0" borderId="0" xfId="0" applyFont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164" fontId="5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30" xfId="0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7" xfId="0" applyNumberFormat="1" applyFont="1" applyBorder="1" applyAlignment="1">
      <alignment horizontal="centerContinuous"/>
    </xf>
    <xf numFmtId="3" fontId="4" fillId="0" borderId="4" xfId="0" applyNumberFormat="1" applyFont="1" applyBorder="1" applyAlignment="1">
      <alignment horizontal="centerContinuous"/>
    </xf>
    <xf numFmtId="0" fontId="4" fillId="0" borderId="31" xfId="0" applyFont="1" applyBorder="1" applyAlignment="1"/>
    <xf numFmtId="3" fontId="4" fillId="0" borderId="6" xfId="0" applyNumberFormat="1" applyFont="1" applyBorder="1" applyAlignment="1">
      <alignment horizontal="centerContinuous"/>
    </xf>
    <xf numFmtId="3" fontId="4" fillId="0" borderId="32" xfId="0" applyNumberFormat="1" applyFont="1" applyBorder="1" applyAlignment="1">
      <alignment horizontal="centerContinuous"/>
    </xf>
    <xf numFmtId="3" fontId="4" fillId="0" borderId="9" xfId="0" applyNumberFormat="1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31" xfId="0" applyFont="1" applyBorder="1" applyAlignment="1"/>
    <xf numFmtId="166" fontId="2" fillId="0" borderId="19" xfId="0" applyNumberFormat="1" applyFont="1" applyBorder="1" applyAlignment="1"/>
    <xf numFmtId="37" fontId="2" fillId="2" borderId="19" xfId="0" applyNumberFormat="1" applyFont="1" applyFill="1" applyBorder="1" applyAlignment="1">
      <alignment horizontal="right"/>
    </xf>
    <xf numFmtId="37" fontId="2" fillId="2" borderId="22" xfId="0" applyNumberFormat="1" applyFont="1" applyFill="1" applyBorder="1" applyAlignment="1">
      <alignment horizontal="right"/>
    </xf>
    <xf numFmtId="37" fontId="2" fillId="0" borderId="22" xfId="1" applyNumberFormat="1" applyFont="1" applyBorder="1" applyAlignment="1"/>
    <xf numFmtId="37" fontId="2" fillId="0" borderId="22" xfId="1" applyNumberFormat="1" applyFont="1" applyBorder="1" applyAlignment="1">
      <alignment horizontal="right"/>
    </xf>
    <xf numFmtId="37" fontId="4" fillId="0" borderId="24" xfId="0" applyNumberFormat="1" applyFont="1" applyBorder="1" applyAlignment="1"/>
    <xf numFmtId="37" fontId="4" fillId="0" borderId="27" xfId="0" applyNumberFormat="1" applyFont="1" applyBorder="1" applyAlignment="1"/>
    <xf numFmtId="37" fontId="4" fillId="2" borderId="27" xfId="0" applyNumberFormat="1" applyFont="1" applyFill="1" applyBorder="1" applyAlignment="1"/>
    <xf numFmtId="166" fontId="4" fillId="0" borderId="27" xfId="0" applyNumberFormat="1" applyFont="1" applyBorder="1" applyAlignment="1"/>
    <xf numFmtId="37" fontId="4" fillId="2" borderId="4" xfId="0" applyNumberFormat="1" applyFont="1" applyFill="1" applyBorder="1" applyAlignment="1"/>
    <xf numFmtId="166" fontId="4" fillId="0" borderId="22" xfId="0" applyNumberFormat="1" applyFont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33" xfId="0" applyFont="1" applyBorder="1" applyAlignment="1"/>
    <xf numFmtId="37" fontId="4" fillId="0" borderId="26" xfId="0" applyNumberFormat="1" applyFont="1" applyBorder="1" applyAlignment="1"/>
    <xf numFmtId="37" fontId="4" fillId="0" borderId="34" xfId="0" applyNumberFormat="1" applyFont="1" applyBorder="1" applyAlignment="1"/>
    <xf numFmtId="37" fontId="4" fillId="2" borderId="28" xfId="0" applyNumberFormat="1" applyFont="1" applyFill="1" applyBorder="1" applyAlignment="1"/>
    <xf numFmtId="37" fontId="4" fillId="0" borderId="34" xfId="1" applyNumberFormat="1" applyFont="1" applyBorder="1" applyAlignment="1"/>
    <xf numFmtId="166" fontId="4" fillId="0" borderId="34" xfId="0" applyNumberFormat="1" applyFont="1" applyBorder="1" applyAlignment="1"/>
    <xf numFmtId="37" fontId="4" fillId="2" borderId="29" xfId="0" applyNumberFormat="1" applyFont="1" applyFill="1" applyBorder="1" applyAlignment="1"/>
    <xf numFmtId="37" fontId="4" fillId="0" borderId="35" xfId="0" applyNumberFormat="1" applyFont="1" applyBorder="1" applyAlignment="1">
      <alignment horizontal="centerContinuous"/>
    </xf>
    <xf numFmtId="37" fontId="4" fillId="0" borderId="36" xfId="0" applyNumberFormat="1" applyFont="1" applyBorder="1" applyAlignment="1">
      <alignment horizontal="centerContinuous"/>
    </xf>
    <xf numFmtId="37" fontId="4" fillId="2" borderId="37" xfId="0" applyNumberFormat="1" applyFont="1" applyFill="1" applyBorder="1" applyAlignment="1">
      <alignment horizontal="centerContinuous"/>
    </xf>
    <xf numFmtId="37" fontId="4" fillId="2" borderId="38" xfId="0" applyNumberFormat="1" applyFont="1" applyFill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39" xfId="0" applyNumberFormat="1" applyFont="1" applyBorder="1" applyAlignment="1"/>
    <xf numFmtId="37" fontId="2" fillId="2" borderId="40" xfId="0" applyNumberFormat="1" applyFont="1" applyFill="1" applyBorder="1" applyAlignment="1"/>
    <xf numFmtId="37" fontId="2" fillId="0" borderId="25" xfId="0" applyNumberFormat="1" applyFont="1" applyBorder="1" applyAlignment="1">
      <alignment horizontal="centerContinuous"/>
    </xf>
    <xf numFmtId="37" fontId="2" fillId="0" borderId="28" xfId="0" applyNumberFormat="1" applyFont="1" applyBorder="1" applyAlignment="1">
      <alignment horizontal="centerContinuous"/>
    </xf>
    <xf numFmtId="37" fontId="2" fillId="2" borderId="41" xfId="0" applyNumberFormat="1" applyFont="1" applyFill="1" applyBorder="1" applyAlignment="1">
      <alignment horizontal="centerContinuous"/>
    </xf>
    <xf numFmtId="37" fontId="2" fillId="2" borderId="29" xfId="0" applyNumberFormat="1" applyFont="1" applyFill="1" applyBorder="1" applyAlignment="1">
      <alignment horizontal="centerContinuous"/>
    </xf>
    <xf numFmtId="37" fontId="2" fillId="0" borderId="5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centerContinuous"/>
    </xf>
    <xf numFmtId="39" fontId="2" fillId="2" borderId="41" xfId="0" applyNumberFormat="1" applyFont="1" applyFill="1" applyBorder="1" applyAlignment="1">
      <alignment horizontal="centerContinuous"/>
    </xf>
    <xf numFmtId="0" fontId="5" fillId="0" borderId="0" xfId="0" applyFont="1" applyBorder="1" applyAlignment="1"/>
    <xf numFmtId="166" fontId="5" fillId="0" borderId="0" xfId="0" applyNumberFormat="1" applyFont="1" applyBorder="1" applyAlignment="1"/>
    <xf numFmtId="166" fontId="2" fillId="0" borderId="0" xfId="0" applyNumberFormat="1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3" fontId="8" fillId="0" borderId="42" xfId="0" applyNumberFormat="1" applyFont="1" applyBorder="1" applyAlignment="1"/>
    <xf numFmtId="3" fontId="8" fillId="0" borderId="43" xfId="0" applyNumberFormat="1" applyFont="1" applyBorder="1" applyAlignment="1"/>
    <xf numFmtId="166" fontId="11" fillId="2" borderId="25" xfId="0" applyNumberFormat="1" applyFont="1" applyFill="1" applyBorder="1" applyAlignment="1">
      <alignment horizontal="centerContinuous"/>
    </xf>
    <xf numFmtId="0" fontId="12" fillId="0" borderId="22" xfId="0" applyFont="1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12" fillId="0" borderId="0" xfId="0" applyFont="1" applyBorder="1"/>
    <xf numFmtId="0" fontId="0" fillId="0" borderId="0" xfId="0" applyBorder="1"/>
    <xf numFmtId="0" fontId="0" fillId="0" borderId="4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" xfId="0" applyBorder="1"/>
    <xf numFmtId="0" fontId="0" fillId="0" borderId="2" xfId="0" applyBorder="1"/>
    <xf numFmtId="0" fontId="0" fillId="0" borderId="25" xfId="0" applyBorder="1"/>
    <xf numFmtId="0" fontId="0" fillId="0" borderId="41" xfId="0" applyBorder="1"/>
    <xf numFmtId="0" fontId="12" fillId="0" borderId="46" xfId="0" applyFont="1" applyBorder="1"/>
    <xf numFmtId="0" fontId="0" fillId="0" borderId="46" xfId="0" applyBorder="1"/>
    <xf numFmtId="0" fontId="0" fillId="0" borderId="27" xfId="0" applyBorder="1"/>
    <xf numFmtId="0" fontId="0" fillId="0" borderId="28" xfId="0" applyBorder="1"/>
    <xf numFmtId="0" fontId="0" fillId="0" borderId="44" xfId="0" applyBorder="1" applyAlignment="1">
      <alignment horizontal="left"/>
    </xf>
    <xf numFmtId="0" fontId="13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14" fillId="0" borderId="22" xfId="0" applyFont="1" applyBorder="1"/>
    <xf numFmtId="0" fontId="14" fillId="0" borderId="46" xfId="0" applyFont="1" applyBorder="1"/>
    <xf numFmtId="0" fontId="0" fillId="0" borderId="0" xfId="0" applyBorder="1" applyAlignment="1">
      <alignment horizontal="center"/>
    </xf>
    <xf numFmtId="0" fontId="0" fillId="0" borderId="21" xfId="0" applyBorder="1"/>
    <xf numFmtId="37" fontId="4" fillId="0" borderId="22" xfId="1" applyNumberFormat="1" applyFont="1" applyBorder="1" applyAlignment="1"/>
    <xf numFmtId="1" fontId="8" fillId="0" borderId="0" xfId="0" applyNumberFormat="1" applyFont="1" applyAlignment="1"/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0" fillId="0" borderId="0" xfId="0" applyFont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Border="1" applyAlignment="1"/>
    <xf numFmtId="1" fontId="8" fillId="0" borderId="0" xfId="0" applyNumberFormat="1" applyFont="1" applyBorder="1" applyAlignment="1"/>
    <xf numFmtId="0" fontId="11" fillId="0" borderId="30" xfId="0" applyFont="1" applyBorder="1" applyAlignment="1"/>
    <xf numFmtId="0" fontId="11" fillId="0" borderId="1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1" fillId="0" borderId="33" xfId="0" applyFont="1" applyBorder="1" applyAlignment="1"/>
    <xf numFmtId="0" fontId="11" fillId="0" borderId="25" xfId="0" applyFont="1" applyBorder="1" applyAlignment="1">
      <alignment horizontal="centerContinuous"/>
    </xf>
    <xf numFmtId="0" fontId="8" fillId="0" borderId="4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1" fillId="0" borderId="31" xfId="0" applyFont="1" applyBorder="1" applyAlignment="1"/>
    <xf numFmtId="0" fontId="11" fillId="0" borderId="47" xfId="0" applyFont="1" applyBorder="1" applyAlignment="1">
      <alignment horizontal="centerContinuous"/>
    </xf>
    <xf numFmtId="0" fontId="11" fillId="2" borderId="47" xfId="0" applyFont="1" applyFill="1" applyBorder="1" applyAlignment="1">
      <alignment horizontal="centerContinuous"/>
    </xf>
    <xf numFmtId="0" fontId="11" fillId="2" borderId="4" xfId="0" applyFont="1" applyFill="1" applyBorder="1" applyAlignment="1">
      <alignment horizontal="centerContinuous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2" borderId="48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8" fillId="0" borderId="30" xfId="0" applyFont="1" applyBorder="1" applyAlignment="1"/>
    <xf numFmtId="37" fontId="8" fillId="0" borderId="1" xfId="0" applyNumberFormat="1" applyFont="1" applyBorder="1" applyAlignment="1"/>
    <xf numFmtId="37" fontId="8" fillId="0" borderId="47" xfId="0" applyNumberFormat="1" applyFont="1" applyBorder="1" applyAlignment="1"/>
    <xf numFmtId="37" fontId="8" fillId="2" borderId="1" xfId="0" applyNumberFormat="1" applyFont="1" applyFill="1" applyBorder="1" applyAlignment="1"/>
    <xf numFmtId="37" fontId="8" fillId="2" borderId="47" xfId="0" applyNumberFormat="1" applyFont="1" applyFill="1" applyBorder="1" applyAlignment="1"/>
    <xf numFmtId="0" fontId="8" fillId="0" borderId="31" xfId="0" applyFont="1" applyBorder="1" applyAlignment="1"/>
    <xf numFmtId="37" fontId="8" fillId="0" borderId="5" xfId="0" applyNumberFormat="1" applyFont="1" applyBorder="1" applyAlignment="1"/>
    <xf numFmtId="37" fontId="8" fillId="0" borderId="52" xfId="0" applyNumberFormat="1" applyFont="1" applyBorder="1" applyAlignment="1"/>
    <xf numFmtId="37" fontId="8" fillId="2" borderId="5" xfId="0" applyNumberFormat="1" applyFont="1" applyFill="1" applyBorder="1" applyAlignment="1"/>
    <xf numFmtId="37" fontId="8" fillId="2" borderId="52" xfId="0" applyNumberFormat="1" applyFont="1" applyFill="1" applyBorder="1" applyAlignment="1"/>
    <xf numFmtId="0" fontId="8" fillId="0" borderId="53" xfId="0" applyFont="1" applyBorder="1" applyAlignment="1"/>
    <xf numFmtId="37" fontId="8" fillId="0" borderId="54" xfId="0" applyNumberFormat="1" applyFont="1" applyBorder="1" applyAlignment="1"/>
    <xf numFmtId="37" fontId="8" fillId="0" borderId="55" xfId="0" applyNumberFormat="1" applyFont="1" applyBorder="1" applyAlignment="1"/>
    <xf numFmtId="37" fontId="8" fillId="2" borderId="54" xfId="0" applyNumberFormat="1" applyFont="1" applyFill="1" applyBorder="1" applyAlignment="1"/>
    <xf numFmtId="37" fontId="8" fillId="2" borderId="55" xfId="0" applyNumberFormat="1" applyFont="1" applyFill="1" applyBorder="1" applyAlignment="1"/>
    <xf numFmtId="37" fontId="11" fillId="0" borderId="54" xfId="0" applyNumberFormat="1" applyFont="1" applyBorder="1" applyAlignment="1"/>
    <xf numFmtId="37" fontId="11" fillId="0" borderId="55" xfId="0" applyNumberFormat="1" applyFont="1" applyBorder="1" applyAlignment="1"/>
    <xf numFmtId="37" fontId="11" fillId="2" borderId="54" xfId="0" applyNumberFormat="1" applyFont="1" applyFill="1" applyBorder="1" applyAlignment="1"/>
    <xf numFmtId="37" fontId="11" fillId="2" borderId="55" xfId="0" applyNumberFormat="1" applyFont="1" applyFill="1" applyBorder="1" applyAlignment="1"/>
    <xf numFmtId="37" fontId="11" fillId="0" borderId="5" xfId="0" applyNumberFormat="1" applyFont="1" applyBorder="1" applyAlignment="1"/>
    <xf numFmtId="37" fontId="11" fillId="0" borderId="52" xfId="0" applyNumberFormat="1" applyFont="1" applyBorder="1" applyAlignment="1"/>
    <xf numFmtId="37" fontId="11" fillId="2" borderId="5" xfId="0" applyNumberFormat="1" applyFont="1" applyFill="1" applyBorder="1" applyAlignment="1"/>
    <xf numFmtId="37" fontId="11" fillId="2" borderId="52" xfId="0" applyNumberFormat="1" applyFont="1" applyFill="1" applyBorder="1" applyAlignment="1"/>
    <xf numFmtId="0" fontId="8" fillId="0" borderId="33" xfId="0" applyFont="1" applyBorder="1" applyAlignment="1"/>
    <xf numFmtId="37" fontId="11" fillId="0" borderId="25" xfId="0" applyNumberFormat="1" applyFont="1" applyBorder="1" applyAlignment="1"/>
    <xf numFmtId="37" fontId="11" fillId="0" borderId="56" xfId="0" applyNumberFormat="1" applyFont="1" applyBorder="1" applyAlignment="1"/>
    <xf numFmtId="37" fontId="11" fillId="2" borderId="26" xfId="0" applyNumberFormat="1" applyFont="1" applyFill="1" applyBorder="1" applyAlignment="1"/>
    <xf numFmtId="37" fontId="11" fillId="2" borderId="41" xfId="0" applyNumberFormat="1" applyFont="1" applyFill="1" applyBorder="1" applyAlignment="1"/>
    <xf numFmtId="37" fontId="11" fillId="2" borderId="25" xfId="0" applyNumberFormat="1" applyFont="1" applyFill="1" applyBorder="1" applyAlignment="1"/>
    <xf numFmtId="37" fontId="11" fillId="2" borderId="56" xfId="0" applyNumberFormat="1" applyFont="1" applyFill="1" applyBorder="1" applyAlignment="1"/>
    <xf numFmtId="37" fontId="11" fillId="2" borderId="29" xfId="0" applyNumberFormat="1" applyFont="1" applyFill="1" applyBorder="1" applyAlignment="1"/>
    <xf numFmtId="0" fontId="11" fillId="0" borderId="57" xfId="0" applyFont="1" applyBorder="1" applyAlignment="1"/>
    <xf numFmtId="37" fontId="11" fillId="0" borderId="58" xfId="0" applyNumberFormat="1" applyFont="1" applyBorder="1" applyAlignment="1"/>
    <xf numFmtId="37" fontId="11" fillId="0" borderId="59" xfId="0" applyNumberFormat="1" applyFont="1" applyBorder="1" applyAlignment="1"/>
    <xf numFmtId="37" fontId="11" fillId="0" borderId="60" xfId="0" applyNumberFormat="1" applyFont="1" applyBorder="1" applyAlignment="1"/>
    <xf numFmtId="37" fontId="11" fillId="0" borderId="61" xfId="0" applyNumberFormat="1" applyFont="1" applyBorder="1" applyAlignment="1"/>
    <xf numFmtId="37" fontId="11" fillId="0" borderId="62" xfId="0" applyNumberFormat="1" applyFont="1" applyBorder="1" applyAlignment="1"/>
    <xf numFmtId="37" fontId="11" fillId="0" borderId="41" xfId="0" applyNumberFormat="1" applyFont="1" applyBorder="1" applyAlignment="1"/>
    <xf numFmtId="37" fontId="11" fillId="0" borderId="29" xfId="0" applyNumberFormat="1" applyFont="1" applyBorder="1" applyAlignment="1"/>
    <xf numFmtId="37" fontId="11" fillId="0" borderId="0" xfId="0" applyNumberFormat="1" applyFont="1" applyBorder="1" applyAlignment="1"/>
    <xf numFmtId="37" fontId="8" fillId="0" borderId="0" xfId="0" applyNumberFormat="1" applyFont="1" applyBorder="1" applyAlignment="1"/>
    <xf numFmtId="37" fontId="8" fillId="0" borderId="1" xfId="0" applyNumberFormat="1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Continuous"/>
    </xf>
    <xf numFmtId="37" fontId="8" fillId="2" borderId="1" xfId="0" applyNumberFormat="1" applyFont="1" applyFill="1" applyBorder="1" applyAlignment="1">
      <alignment horizontal="centerContinuous"/>
    </xf>
    <xf numFmtId="37" fontId="8" fillId="2" borderId="4" xfId="0" applyNumberFormat="1" applyFont="1" applyFill="1" applyBorder="1" applyAlignment="1">
      <alignment horizontal="centerContinuous"/>
    </xf>
    <xf numFmtId="37" fontId="8" fillId="0" borderId="0" xfId="0" applyNumberFormat="1" applyFont="1" applyAlignment="1"/>
    <xf numFmtId="37" fontId="8" fillId="0" borderId="31" xfId="0" applyNumberFormat="1" applyFont="1" applyBorder="1" applyAlignment="1"/>
    <xf numFmtId="37" fontId="8" fillId="0" borderId="5" xfId="0" applyNumberFormat="1" applyFont="1" applyBorder="1" applyAlignment="1">
      <alignment horizontal="centerContinuous"/>
    </xf>
    <xf numFmtId="37" fontId="8" fillId="0" borderId="23" xfId="0" applyNumberFormat="1" applyFont="1" applyBorder="1" applyAlignment="1">
      <alignment horizontal="centerContinuous"/>
    </xf>
    <xf numFmtId="37" fontId="8" fillId="2" borderId="5" xfId="0" applyNumberFormat="1" applyFont="1" applyFill="1" applyBorder="1" applyAlignment="1">
      <alignment horizontal="centerContinuous"/>
    </xf>
    <xf numFmtId="37" fontId="8" fillId="2" borderId="23" xfId="0" applyNumberFormat="1" applyFont="1" applyFill="1" applyBorder="1" applyAlignment="1">
      <alignment horizontal="centerContinuous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37" fontId="8" fillId="0" borderId="25" xfId="0" applyNumberFormat="1" applyFont="1" applyBorder="1" applyAlignment="1">
      <alignment horizontal="centerContinuous"/>
    </xf>
    <xf numFmtId="37" fontId="8" fillId="0" borderId="29" xfId="0" applyNumberFormat="1" applyFont="1" applyBorder="1" applyAlignment="1">
      <alignment horizontal="centerContinuous"/>
    </xf>
    <xf numFmtId="37" fontId="8" fillId="2" borderId="25" xfId="0" applyNumberFormat="1" applyFont="1" applyFill="1" applyBorder="1" applyAlignment="1">
      <alignment horizontal="centerContinuous"/>
    </xf>
    <xf numFmtId="37" fontId="8" fillId="2" borderId="29" xfId="0" applyNumberFormat="1" applyFont="1" applyFill="1" applyBorder="1" applyAlignment="1">
      <alignment horizontal="centerContinuous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Continuous"/>
    </xf>
    <xf numFmtId="0" fontId="11" fillId="0" borderId="53" xfId="0" applyFont="1" applyBorder="1" applyAlignment="1"/>
    <xf numFmtId="37" fontId="11" fillId="0" borderId="54" xfId="0" applyNumberFormat="1" applyFont="1" applyBorder="1" applyAlignment="1">
      <alignment horizontal="centerContinuous"/>
    </xf>
    <xf numFmtId="37" fontId="11" fillId="0" borderId="63" xfId="0" applyNumberFormat="1" applyFont="1" applyBorder="1" applyAlignment="1">
      <alignment horizontal="centerContinuous"/>
    </xf>
    <xf numFmtId="37" fontId="11" fillId="2" borderId="54" xfId="0" applyNumberFormat="1" applyFont="1" applyFill="1" applyBorder="1" applyAlignment="1">
      <alignment horizontal="centerContinuous"/>
    </xf>
    <xf numFmtId="37" fontId="11" fillId="2" borderId="63" xfId="0" applyNumberFormat="1" applyFont="1" applyFill="1" applyBorder="1" applyAlignment="1">
      <alignment horizontal="centerContinuous"/>
    </xf>
    <xf numFmtId="37" fontId="11" fillId="0" borderId="29" xfId="0" applyNumberFormat="1" applyFont="1" applyBorder="1" applyAlignment="1">
      <alignment horizontal="centerContinuous"/>
    </xf>
    <xf numFmtId="37" fontId="11" fillId="2" borderId="29" xfId="0" applyNumberFormat="1" applyFont="1" applyFill="1" applyBorder="1" applyAlignment="1">
      <alignment horizontal="centerContinuous"/>
    </xf>
    <xf numFmtId="37" fontId="11" fillId="2" borderId="25" xfId="0" applyNumberFormat="1" applyFont="1" applyFill="1" applyBorder="1" applyAlignment="1">
      <alignment horizontal="centerContinuous"/>
    </xf>
    <xf numFmtId="164" fontId="8" fillId="0" borderId="0" xfId="0" applyNumberFormat="1" applyFont="1" applyBorder="1" applyAlignment="1"/>
    <xf numFmtId="164" fontId="8" fillId="0" borderId="0" xfId="0" applyNumberFormat="1" applyFont="1" applyAlignment="1"/>
    <xf numFmtId="164" fontId="11" fillId="0" borderId="0" xfId="0" applyNumberFormat="1" applyFont="1" applyAlignment="1"/>
    <xf numFmtId="0" fontId="11" fillId="0" borderId="1" xfId="0" applyFont="1" applyBorder="1" applyAlignment="1"/>
    <xf numFmtId="0" fontId="11" fillId="0" borderId="5" xfId="0" applyFont="1" applyBorder="1" applyAlignment="1"/>
    <xf numFmtId="164" fontId="11" fillId="0" borderId="1" xfId="0" applyNumberFormat="1" applyFont="1" applyBorder="1" applyAlignment="1">
      <alignment horizontal="centerContinuous"/>
    </xf>
    <xf numFmtId="0" fontId="11" fillId="0" borderId="25" xfId="0" applyFont="1" applyBorder="1" applyAlignment="1"/>
    <xf numFmtId="164" fontId="11" fillId="0" borderId="48" xfId="0" applyNumberFormat="1" applyFont="1" applyBorder="1" applyAlignment="1">
      <alignment horizontal="center"/>
    </xf>
    <xf numFmtId="164" fontId="11" fillId="2" borderId="48" xfId="0" applyNumberFormat="1" applyFont="1" applyFill="1" applyBorder="1" applyAlignment="1">
      <alignment horizontal="center"/>
    </xf>
    <xf numFmtId="0" fontId="8" fillId="0" borderId="1" xfId="0" applyFont="1" applyBorder="1" applyAlignment="1"/>
    <xf numFmtId="37" fontId="8" fillId="0" borderId="64" xfId="0" applyNumberFormat="1" applyFont="1" applyBorder="1" applyAlignment="1"/>
    <xf numFmtId="37" fontId="8" fillId="2" borderId="64" xfId="0" applyNumberFormat="1" applyFont="1" applyFill="1" applyBorder="1" applyAlignment="1"/>
    <xf numFmtId="0" fontId="8" fillId="0" borderId="5" xfId="0" applyFont="1" applyBorder="1" applyAlignment="1"/>
    <xf numFmtId="37" fontId="8" fillId="0" borderId="42" xfId="0" applyNumberFormat="1" applyFont="1" applyBorder="1" applyAlignment="1"/>
    <xf numFmtId="37" fontId="8" fillId="2" borderId="42" xfId="0" applyNumberFormat="1" applyFont="1" applyFill="1" applyBorder="1" applyAlignment="1"/>
    <xf numFmtId="0" fontId="8" fillId="0" borderId="54" xfId="0" applyFont="1" applyBorder="1" applyAlignment="1"/>
    <xf numFmtId="37" fontId="8" fillId="0" borderId="65" xfId="0" applyNumberFormat="1" applyFont="1" applyBorder="1" applyAlignment="1"/>
    <xf numFmtId="37" fontId="8" fillId="2" borderId="65" xfId="0" applyNumberFormat="1" applyFont="1" applyFill="1" applyBorder="1" applyAlignment="1"/>
    <xf numFmtId="37" fontId="8" fillId="0" borderId="5" xfId="0" applyNumberFormat="1" applyFont="1" applyBorder="1" applyAlignment="1">
      <alignment horizontal="right"/>
    </xf>
    <xf numFmtId="37" fontId="8" fillId="0" borderId="52" xfId="0" applyNumberFormat="1" applyFont="1" applyBorder="1" applyAlignment="1">
      <alignment horizontal="right"/>
    </xf>
    <xf numFmtId="37" fontId="11" fillId="0" borderId="66" xfId="0" applyNumberFormat="1" applyFont="1" applyBorder="1" applyAlignment="1"/>
    <xf numFmtId="0" fontId="8" fillId="0" borderId="25" xfId="0" applyFont="1" applyBorder="1" applyAlignment="1"/>
    <xf numFmtId="0" fontId="8" fillId="0" borderId="62" xfId="0" applyFont="1" applyBorder="1" applyAlignment="1"/>
    <xf numFmtId="0" fontId="8" fillId="0" borderId="41" xfId="0" applyFont="1" applyBorder="1" applyAlignment="1"/>
    <xf numFmtId="0" fontId="8" fillId="0" borderId="61" xfId="0" applyFont="1" applyBorder="1" applyAlignment="1"/>
    <xf numFmtId="0" fontId="8" fillId="0" borderId="29" xfId="0" applyFont="1" applyBorder="1" applyAlignment="1"/>
    <xf numFmtId="1" fontId="8" fillId="0" borderId="67" xfId="0" applyNumberFormat="1" applyFont="1" applyBorder="1" applyAlignment="1"/>
    <xf numFmtId="1" fontId="8" fillId="0" borderId="62" xfId="0" applyNumberFormat="1" applyFont="1" applyBorder="1" applyAlignment="1"/>
    <xf numFmtId="1" fontId="8" fillId="0" borderId="41" xfId="0" applyNumberFormat="1" applyFont="1" applyBorder="1" applyAlignment="1"/>
    <xf numFmtId="1" fontId="8" fillId="0" borderId="29" xfId="0" applyNumberFormat="1" applyFont="1" applyBorder="1" applyAlignment="1"/>
    <xf numFmtId="37" fontId="8" fillId="0" borderId="68" xfId="0" applyNumberFormat="1" applyFont="1" applyBorder="1" applyAlignment="1"/>
    <xf numFmtId="37" fontId="8" fillId="0" borderId="69" xfId="0" applyNumberFormat="1" applyFont="1" applyBorder="1" applyAlignment="1"/>
    <xf numFmtId="37" fontId="8" fillId="2" borderId="68" xfId="0" applyNumberFormat="1" applyFont="1" applyFill="1" applyBorder="1" applyAlignment="1"/>
    <xf numFmtId="37" fontId="8" fillId="2" borderId="69" xfId="0" applyNumberFormat="1" applyFont="1" applyFill="1" applyBorder="1" applyAlignment="1"/>
    <xf numFmtId="37" fontId="8" fillId="0" borderId="70" xfId="0" applyNumberFormat="1" applyFont="1" applyBorder="1" applyAlignment="1">
      <alignment horizontal="right"/>
    </xf>
    <xf numFmtId="0" fontId="8" fillId="0" borderId="45" xfId="0" applyFont="1" applyBorder="1" applyAlignment="1"/>
    <xf numFmtId="37" fontId="8" fillId="2" borderId="10" xfId="0" applyNumberFormat="1" applyFont="1" applyFill="1" applyBorder="1" applyAlignment="1"/>
    <xf numFmtId="37" fontId="8" fillId="0" borderId="45" xfId="0" applyNumberFormat="1" applyFont="1" applyBorder="1" applyAlignment="1">
      <alignment horizontal="right"/>
    </xf>
    <xf numFmtId="0" fontId="2" fillId="0" borderId="15" xfId="0" applyFont="1" applyBorder="1" applyAlignment="1"/>
    <xf numFmtId="37" fontId="2" fillId="0" borderId="13" xfId="0" applyNumberFormat="1" applyFont="1" applyBorder="1" applyAlignment="1"/>
    <xf numFmtId="37" fontId="2" fillId="0" borderId="10" xfId="0" applyNumberFormat="1" applyFont="1" applyBorder="1" applyAlignment="1"/>
    <xf numFmtId="37" fontId="2" fillId="2" borderId="10" xfId="0" applyNumberFormat="1" applyFont="1" applyFill="1" applyBorder="1" applyAlignment="1"/>
    <xf numFmtId="166" fontId="2" fillId="0" borderId="10" xfId="0" applyNumberFormat="1" applyFont="1" applyBorder="1" applyAlignment="1"/>
    <xf numFmtId="37" fontId="2" fillId="2" borderId="10" xfId="0" applyNumberFormat="1" applyFont="1" applyFill="1" applyBorder="1" applyAlignment="1">
      <alignment horizontal="right"/>
    </xf>
    <xf numFmtId="0" fontId="2" fillId="0" borderId="33" xfId="0" applyFont="1" applyBorder="1" applyAlignment="1"/>
    <xf numFmtId="0" fontId="3" fillId="0" borderId="31" xfId="0" applyFont="1" applyBorder="1" applyAlignment="1"/>
    <xf numFmtId="0" fontId="15" fillId="0" borderId="22" xfId="0" applyFont="1" applyBorder="1"/>
    <xf numFmtId="0" fontId="15" fillId="0" borderId="22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2" fillId="0" borderId="21" xfId="0" applyFont="1" applyBorder="1"/>
    <xf numFmtId="0" fontId="0" fillId="0" borderId="21" xfId="0" applyBorder="1" applyAlignment="1">
      <alignment horizontal="left"/>
    </xf>
    <xf numFmtId="0" fontId="16" fillId="0" borderId="46" xfId="0" applyFont="1" applyBorder="1"/>
    <xf numFmtId="0" fontId="12" fillId="0" borderId="4" xfId="0" applyFont="1" applyBorder="1"/>
    <xf numFmtId="0" fontId="14" fillId="0" borderId="22" xfId="0" applyFont="1" applyBorder="1" applyAlignment="1">
      <alignment horizontal="left"/>
    </xf>
    <xf numFmtId="0" fontId="13" fillId="0" borderId="40" xfId="0" applyFont="1" applyBorder="1" applyAlignment="1">
      <alignment horizontal="left"/>
    </xf>
    <xf numFmtId="0" fontId="14" fillId="0" borderId="22" xfId="0" applyFont="1" applyBorder="1" applyAlignment="1"/>
    <xf numFmtId="0" fontId="0" fillId="0" borderId="6" xfId="0" applyBorder="1"/>
    <xf numFmtId="0" fontId="0" fillId="0" borderId="30" xfId="0" applyBorder="1"/>
    <xf numFmtId="0" fontId="0" fillId="0" borderId="25" xfId="0" applyBorder="1" applyAlignment="1">
      <alignment horizontal="right"/>
    </xf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horizontal="centerContinuous"/>
    </xf>
    <xf numFmtId="0" fontId="4" fillId="0" borderId="71" xfId="0" applyFont="1" applyBorder="1" applyAlignment="1"/>
    <xf numFmtId="0" fontId="2" fillId="0" borderId="23" xfId="0" applyFont="1" applyBorder="1" applyAlignment="1"/>
    <xf numFmtId="37" fontId="8" fillId="2" borderId="11" xfId="0" applyNumberFormat="1" applyFont="1" applyFill="1" applyBorder="1" applyAlignment="1"/>
    <xf numFmtId="167" fontId="12" fillId="0" borderId="0" xfId="0" applyNumberFormat="1" applyFont="1" applyBorder="1"/>
    <xf numFmtId="167" fontId="0" fillId="0" borderId="0" xfId="0" applyNumberFormat="1"/>
    <xf numFmtId="167" fontId="0" fillId="0" borderId="0" xfId="0" applyNumberFormat="1" applyBorder="1"/>
    <xf numFmtId="167" fontId="0" fillId="0" borderId="22" xfId="0" applyNumberFormat="1" applyBorder="1"/>
    <xf numFmtId="167" fontId="0" fillId="0" borderId="19" xfId="0" applyNumberFormat="1" applyBorder="1"/>
    <xf numFmtId="167" fontId="0" fillId="0" borderId="40" xfId="0" applyNumberFormat="1" applyBorder="1" applyAlignment="1">
      <alignment horizontal="left"/>
    </xf>
    <xf numFmtId="167" fontId="0" fillId="0" borderId="40" xfId="0" applyNumberFormat="1" applyBorder="1"/>
    <xf numFmtId="167" fontId="0" fillId="0" borderId="8" xfId="0" applyNumberFormat="1" applyBorder="1"/>
    <xf numFmtId="167" fontId="0" fillId="0" borderId="32" xfId="0" applyNumberFormat="1" applyBorder="1"/>
    <xf numFmtId="167" fontId="0" fillId="0" borderId="7" xfId="0" applyNumberFormat="1" applyBorder="1"/>
    <xf numFmtId="167" fontId="0" fillId="0" borderId="45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12" fillId="0" borderId="22" xfId="0" applyNumberFormat="1" applyFont="1" applyBorder="1"/>
    <xf numFmtId="167" fontId="0" fillId="0" borderId="18" xfId="0" applyNumberFormat="1" applyBorder="1"/>
    <xf numFmtId="167" fontId="15" fillId="0" borderId="22" xfId="0" applyNumberFormat="1" applyFont="1" applyBorder="1"/>
    <xf numFmtId="167" fontId="0" fillId="0" borderId="22" xfId="0" applyNumberFormat="1" applyBorder="1" applyAlignment="1">
      <alignment horizontal="left"/>
    </xf>
    <xf numFmtId="167" fontId="0" fillId="0" borderId="22" xfId="0" applyNumberFormat="1" applyBorder="1" applyAlignment="1">
      <alignment horizontal="center"/>
    </xf>
    <xf numFmtId="167" fontId="15" fillId="0" borderId="22" xfId="0" applyNumberFormat="1" applyFont="1" applyBorder="1" applyAlignment="1">
      <alignment horizontal="left"/>
    </xf>
    <xf numFmtId="167" fontId="16" fillId="0" borderId="46" xfId="0" applyNumberFormat="1" applyFont="1" applyBorder="1"/>
    <xf numFmtId="167" fontId="0" fillId="0" borderId="57" xfId="0" applyNumberFormat="1" applyBorder="1"/>
    <xf numFmtId="167" fontId="0" fillId="0" borderId="58" xfId="0" applyNumberFormat="1" applyBorder="1"/>
    <xf numFmtId="167" fontId="14" fillId="0" borderId="46" xfId="0" applyNumberFormat="1" applyFont="1" applyBorder="1"/>
    <xf numFmtId="167" fontId="0" fillId="0" borderId="46" xfId="0" applyNumberFormat="1" applyBorder="1"/>
    <xf numFmtId="167" fontId="0" fillId="0" borderId="1" xfId="0" applyNumberFormat="1" applyBorder="1"/>
    <xf numFmtId="167" fontId="0" fillId="0" borderId="72" xfId="0" applyNumberFormat="1" applyBorder="1"/>
    <xf numFmtId="167" fontId="0" fillId="0" borderId="2" xfId="0" applyNumberFormat="1" applyBorder="1"/>
    <xf numFmtId="167" fontId="12" fillId="0" borderId="46" xfId="0" applyNumberFormat="1" applyFont="1" applyBorder="1"/>
    <xf numFmtId="167" fontId="0" fillId="0" borderId="25" xfId="0" applyNumberFormat="1" applyBorder="1"/>
    <xf numFmtId="1" fontId="0" fillId="0" borderId="41" xfId="0" applyNumberFormat="1" applyBorder="1"/>
    <xf numFmtId="1" fontId="0" fillId="0" borderId="73" xfId="0" applyNumberFormat="1" applyBorder="1"/>
    <xf numFmtId="1" fontId="0" fillId="0" borderId="18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32" xfId="0" applyNumberFormat="1" applyBorder="1"/>
    <xf numFmtId="1" fontId="0" fillId="0" borderId="14" xfId="0" applyNumberFormat="1" applyBorder="1" applyAlignment="1">
      <alignment horizontal="center"/>
    </xf>
    <xf numFmtId="1" fontId="0" fillId="0" borderId="72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2" fontId="0" fillId="0" borderId="0" xfId="0" applyNumberFormat="1"/>
    <xf numFmtId="2" fontId="0" fillId="0" borderId="25" xfId="0" applyNumberFormat="1" applyBorder="1"/>
    <xf numFmtId="2" fontId="0" fillId="0" borderId="28" xfId="0" applyNumberFormat="1" applyBorder="1"/>
    <xf numFmtId="2" fontId="0" fillId="0" borderId="41" xfId="0" applyNumberFormat="1" applyBorder="1"/>
    <xf numFmtId="167" fontId="0" fillId="0" borderId="44" xfId="0" applyNumberFormat="1" applyBorder="1" applyAlignment="1">
      <alignment horizontal="left"/>
    </xf>
    <xf numFmtId="167" fontId="0" fillId="0" borderId="17" xfId="0" applyNumberFormat="1" applyBorder="1"/>
    <xf numFmtId="167" fontId="0" fillId="0" borderId="74" xfId="0" applyNumberFormat="1" applyBorder="1"/>
    <xf numFmtId="167" fontId="0" fillId="0" borderId="41" xfId="0" applyNumberFormat="1" applyBorder="1"/>
    <xf numFmtId="1" fontId="0" fillId="0" borderId="25" xfId="0" applyNumberFormat="1" applyBorder="1"/>
    <xf numFmtId="167" fontId="13" fillId="0" borderId="7" xfId="0" applyNumberFormat="1" applyFont="1" applyBorder="1" applyAlignment="1">
      <alignment horizontal="left"/>
    </xf>
    <xf numFmtId="167" fontId="0" fillId="0" borderId="75" xfId="0" applyNumberFormat="1" applyBorder="1"/>
    <xf numFmtId="3" fontId="0" fillId="0" borderId="0" xfId="0" applyNumberFormat="1"/>
    <xf numFmtId="3" fontId="0" fillId="0" borderId="27" xfId="0" applyNumberFormat="1" applyBorder="1"/>
    <xf numFmtId="3" fontId="0" fillId="0" borderId="28" xfId="0" applyNumberFormat="1" applyBorder="1"/>
    <xf numFmtId="168" fontId="12" fillId="0" borderId="0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8" fontId="0" fillId="0" borderId="22" xfId="0" applyNumberFormat="1" applyBorder="1"/>
    <xf numFmtId="168" fontId="13" fillId="0" borderId="7" xfId="0" applyNumberFormat="1" applyFont="1" applyBorder="1" applyAlignment="1">
      <alignment horizontal="left"/>
    </xf>
    <xf numFmtId="168" fontId="0" fillId="0" borderId="45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8" fontId="12" fillId="0" borderId="22" xfId="0" applyNumberFormat="1" applyFont="1" applyBorder="1"/>
    <xf numFmtId="168" fontId="0" fillId="0" borderId="18" xfId="0" applyNumberFormat="1" applyBorder="1"/>
    <xf numFmtId="168" fontId="15" fillId="0" borderId="22" xfId="0" applyNumberFormat="1" applyFont="1" applyBorder="1"/>
    <xf numFmtId="168" fontId="0" fillId="0" borderId="22" xfId="0" applyNumberFormat="1" applyBorder="1" applyAlignment="1">
      <alignment horizontal="left"/>
    </xf>
    <xf numFmtId="168" fontId="0" fillId="0" borderId="22" xfId="0" applyNumberFormat="1" applyBorder="1" applyAlignment="1">
      <alignment horizontal="center"/>
    </xf>
    <xf numFmtId="168" fontId="15" fillId="0" borderId="22" xfId="0" applyNumberFormat="1" applyFont="1" applyBorder="1" applyAlignment="1">
      <alignment horizontal="left"/>
    </xf>
    <xf numFmtId="168" fontId="12" fillId="0" borderId="46" xfId="0" applyNumberFormat="1" applyFont="1" applyBorder="1"/>
    <xf numFmtId="168" fontId="0" fillId="0" borderId="57" xfId="0" applyNumberFormat="1" applyBorder="1"/>
    <xf numFmtId="168" fontId="0" fillId="0" borderId="58" xfId="0" applyNumberFormat="1" applyBorder="1"/>
    <xf numFmtId="168" fontId="14" fillId="0" borderId="46" xfId="0" applyNumberFormat="1" applyFont="1" applyBorder="1"/>
    <xf numFmtId="168" fontId="0" fillId="0" borderId="1" xfId="0" applyNumberFormat="1" applyBorder="1"/>
    <xf numFmtId="168" fontId="0" fillId="0" borderId="72" xfId="0" applyNumberFormat="1" applyBorder="1"/>
    <xf numFmtId="168" fontId="0" fillId="0" borderId="2" xfId="0" applyNumberFormat="1" applyBorder="1"/>
    <xf numFmtId="168" fontId="0" fillId="0" borderId="46" xfId="0" applyNumberFormat="1" applyBorder="1"/>
    <xf numFmtId="168" fontId="0" fillId="0" borderId="25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25" xfId="0" applyNumberFormat="1" applyBorder="1"/>
    <xf numFmtId="3" fontId="0" fillId="0" borderId="41" xfId="0" applyNumberFormat="1" applyBorder="1"/>
    <xf numFmtId="168" fontId="14" fillId="0" borderId="57" xfId="0" applyNumberFormat="1" applyFont="1" applyBorder="1"/>
    <xf numFmtId="167" fontId="14" fillId="0" borderId="22" xfId="0" applyNumberFormat="1" applyFont="1" applyBorder="1"/>
    <xf numFmtId="167" fontId="14" fillId="0" borderId="22" xfId="0" applyNumberFormat="1" applyFont="1" applyBorder="1" applyAlignment="1">
      <alignment horizontal="left"/>
    </xf>
    <xf numFmtId="167" fontId="12" fillId="0" borderId="4" xfId="0" applyNumberFormat="1" applyFont="1" applyBorder="1"/>
    <xf numFmtId="167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58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" fontId="0" fillId="0" borderId="73" xfId="0" applyNumberFormat="1" applyBorder="1" applyAlignment="1">
      <alignment horizontal="right"/>
    </xf>
    <xf numFmtId="0" fontId="13" fillId="0" borderId="19" xfId="0" applyFont="1" applyBorder="1"/>
    <xf numFmtId="0" fontId="13" fillId="0" borderId="0" xfId="0" applyFont="1"/>
    <xf numFmtId="0" fontId="13" fillId="0" borderId="32" xfId="0" applyFont="1" applyBorder="1"/>
    <xf numFmtId="0" fontId="13" fillId="0" borderId="44" xfId="0" applyFont="1" applyBorder="1" applyAlignment="1">
      <alignment horizontal="left"/>
    </xf>
    <xf numFmtId="0" fontId="13" fillId="0" borderId="8" xfId="0" applyFont="1" applyBorder="1"/>
    <xf numFmtId="0" fontId="13" fillId="0" borderId="22" xfId="0" applyFont="1" applyBorder="1"/>
    <xf numFmtId="0" fontId="13" fillId="0" borderId="40" xfId="0" applyFont="1" applyBorder="1" applyAlignment="1">
      <alignment horizontal="center"/>
    </xf>
    <xf numFmtId="0" fontId="14" fillId="0" borderId="44" xfId="0" applyFont="1" applyBorder="1" applyAlignment="1">
      <alignment horizontal="left"/>
    </xf>
    <xf numFmtId="0" fontId="13" fillId="0" borderId="7" xfId="0" applyFont="1" applyBorder="1" applyAlignment="1">
      <alignment horizontal="center"/>
    </xf>
    <xf numFmtId="0" fontId="13" fillId="0" borderId="7" xfId="0" applyFont="1" applyBorder="1"/>
    <xf numFmtId="167" fontId="13" fillId="0" borderId="22" xfId="0" applyNumberFormat="1" applyFont="1" applyBorder="1"/>
    <xf numFmtId="167" fontId="14" fillId="0" borderId="44" xfId="0" applyNumberFormat="1" applyFont="1" applyBorder="1" applyAlignment="1">
      <alignment horizontal="left"/>
    </xf>
    <xf numFmtId="167" fontId="13" fillId="0" borderId="19" xfId="0" applyNumberFormat="1" applyFont="1" applyBorder="1"/>
    <xf numFmtId="167" fontId="13" fillId="0" borderId="44" xfId="0" applyNumberFormat="1" applyFont="1" applyBorder="1" applyAlignment="1">
      <alignment horizontal="left"/>
    </xf>
    <xf numFmtId="167" fontId="13" fillId="0" borderId="40" xfId="0" applyNumberFormat="1" applyFont="1" applyBorder="1" applyAlignment="1">
      <alignment horizontal="left"/>
    </xf>
    <xf numFmtId="167" fontId="13" fillId="0" borderId="0" xfId="0" applyNumberFormat="1" applyFont="1"/>
    <xf numFmtId="167" fontId="13" fillId="0" borderId="8" xfId="0" applyNumberFormat="1" applyFont="1" applyBorder="1"/>
    <xf numFmtId="167" fontId="13" fillId="0" borderId="32" xfId="0" applyNumberFormat="1" applyFont="1" applyBorder="1"/>
    <xf numFmtId="167" fontId="13" fillId="0" borderId="7" xfId="0" applyNumberFormat="1" applyFont="1" applyBorder="1"/>
    <xf numFmtId="167" fontId="0" fillId="0" borderId="30" xfId="0" applyNumberFormat="1" applyBorder="1"/>
    <xf numFmtId="167" fontId="0" fillId="0" borderId="25" xfId="0" applyNumberFormat="1" applyBorder="1" applyAlignment="1">
      <alignment horizontal="right"/>
    </xf>
    <xf numFmtId="167" fontId="0" fillId="0" borderId="6" xfId="0" applyNumberFormat="1" applyBorder="1"/>
    <xf numFmtId="1" fontId="13" fillId="0" borderId="19" xfId="0" applyNumberFormat="1" applyFont="1" applyBorder="1"/>
    <xf numFmtId="1" fontId="13" fillId="0" borderId="32" xfId="0" applyNumberFormat="1" applyFont="1" applyBorder="1"/>
    <xf numFmtId="167" fontId="0" fillId="0" borderId="18" xfId="0" applyNumberFormat="1" applyBorder="1" applyAlignment="1">
      <alignment horizontal="right"/>
    </xf>
    <xf numFmtId="167" fontId="0" fillId="0" borderId="57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25" xfId="0" applyNumberForma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67" fontId="14" fillId="0" borderId="22" xfId="0" applyNumberFormat="1" applyFont="1" applyBorder="1" applyAlignment="1"/>
    <xf numFmtId="167" fontId="14" fillId="0" borderId="57" xfId="0" applyNumberFormat="1" applyFont="1" applyBorder="1"/>
    <xf numFmtId="167" fontId="14" fillId="0" borderId="58" xfId="0" applyNumberFormat="1" applyFont="1" applyBorder="1"/>
    <xf numFmtId="167" fontId="14" fillId="0" borderId="0" xfId="0" applyNumberFormat="1" applyFont="1"/>
    <xf numFmtId="167" fontId="12" fillId="0" borderId="0" xfId="0" applyNumberFormat="1" applyFont="1"/>
    <xf numFmtId="1" fontId="14" fillId="0" borderId="73" xfId="0" applyNumberFormat="1" applyFont="1" applyBorder="1"/>
    <xf numFmtId="167" fontId="13" fillId="0" borderId="40" xfId="0" applyNumberFormat="1" applyFont="1" applyBorder="1" applyAlignment="1">
      <alignment horizontal="center"/>
    </xf>
    <xf numFmtId="167" fontId="13" fillId="0" borderId="40" xfId="0" applyNumberFormat="1" applyFont="1" applyBorder="1"/>
    <xf numFmtId="167" fontId="13" fillId="0" borderId="7" xfId="0" applyNumberFormat="1" applyFont="1" applyBorder="1" applyAlignment="1">
      <alignment horizontal="center"/>
    </xf>
    <xf numFmtId="167" fontId="0" fillId="0" borderId="0" xfId="0" applyNumberFormat="1" applyAlignment="1"/>
    <xf numFmtId="167" fontId="0" fillId="0" borderId="0" xfId="0" applyNumberFormat="1" applyBorder="1" applyAlignment="1"/>
    <xf numFmtId="3" fontId="0" fillId="0" borderId="2" xfId="0" applyNumberFormat="1" applyBorder="1" applyAlignment="1"/>
    <xf numFmtId="3" fontId="0" fillId="0" borderId="41" xfId="0" applyNumberFormat="1" applyBorder="1" applyAlignment="1"/>
    <xf numFmtId="1" fontId="0" fillId="0" borderId="0" xfId="0" applyNumberFormat="1" applyAlignment="1">
      <alignment horizontal="right"/>
    </xf>
    <xf numFmtId="167" fontId="0" fillId="0" borderId="73" xfId="0" applyNumberFormat="1" applyBorder="1" applyAlignment="1">
      <alignment horizontal="right"/>
    </xf>
    <xf numFmtId="167" fontId="0" fillId="0" borderId="2" xfId="0" applyNumberFormat="1" applyBorder="1" applyAlignment="1">
      <alignment horizontal="right"/>
    </xf>
    <xf numFmtId="167" fontId="0" fillId="0" borderId="27" xfId="0" applyNumberFormat="1" applyBorder="1" applyAlignment="1">
      <alignment horizontal="right"/>
    </xf>
    <xf numFmtId="167" fontId="0" fillId="0" borderId="41" xfId="0" applyNumberFormat="1" applyBorder="1" applyAlignment="1">
      <alignment horizontal="right"/>
    </xf>
    <xf numFmtId="167" fontId="0" fillId="0" borderId="28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3" fontId="0" fillId="0" borderId="27" xfId="0" applyNumberFormat="1" applyBorder="1" applyAlignment="1">
      <alignment horizontal="right"/>
    </xf>
    <xf numFmtId="3" fontId="0" fillId="0" borderId="28" xfId="0" applyNumberFormat="1" applyBorder="1" applyAlignment="1">
      <alignment horizontal="right"/>
    </xf>
    <xf numFmtId="167" fontId="0" fillId="0" borderId="44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7" fontId="0" fillId="0" borderId="8" xfId="0" applyNumberFormat="1" applyBorder="1" applyAlignment="1">
      <alignment horizontal="right"/>
    </xf>
    <xf numFmtId="167" fontId="0" fillId="0" borderId="32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13" fillId="0" borderId="8" xfId="0" applyNumberFormat="1" applyFont="1" applyBorder="1" applyAlignment="1">
      <alignment horizontal="left"/>
    </xf>
    <xf numFmtId="1" fontId="0" fillId="0" borderId="19" xfId="0" applyNumberFormat="1" applyBorder="1" applyAlignment="1">
      <alignment horizontal="right"/>
    </xf>
    <xf numFmtId="1" fontId="0" fillId="0" borderId="32" xfId="0" applyNumberFormat="1" applyBorder="1" applyAlignment="1">
      <alignment horizontal="right"/>
    </xf>
    <xf numFmtId="167" fontId="0" fillId="0" borderId="16" xfId="0" applyNumberFormat="1" applyBorder="1"/>
    <xf numFmtId="167" fontId="0" fillId="0" borderId="44" xfId="0" applyNumberFormat="1" applyBorder="1"/>
    <xf numFmtId="167" fontId="0" fillId="0" borderId="21" xfId="0" applyNumberFormat="1" applyBorder="1"/>
    <xf numFmtId="167" fontId="12" fillId="0" borderId="21" xfId="0" applyNumberFormat="1" applyFont="1" applyBorder="1"/>
    <xf numFmtId="167" fontId="0" fillId="0" borderId="21" xfId="0" applyNumberFormat="1" applyBorder="1" applyAlignment="1">
      <alignment horizontal="left"/>
    </xf>
    <xf numFmtId="167" fontId="0" fillId="0" borderId="76" xfId="0" applyNumberFormat="1" applyBorder="1"/>
    <xf numFmtId="167" fontId="12" fillId="0" borderId="5" xfId="0" applyNumberFormat="1" applyFont="1" applyBorder="1"/>
    <xf numFmtId="167" fontId="0" fillId="0" borderId="5" xfId="0" applyNumberFormat="1" applyBorder="1"/>
    <xf numFmtId="3" fontId="0" fillId="0" borderId="3" xfId="0" applyNumberFormat="1" applyBorder="1"/>
    <xf numFmtId="3" fontId="0" fillId="0" borderId="77" xfId="0" applyNumberFormat="1" applyBorder="1"/>
    <xf numFmtId="0" fontId="13" fillId="0" borderId="75" xfId="0" applyFont="1" applyBorder="1" applyAlignment="1">
      <alignment horizontal="left"/>
    </xf>
    <xf numFmtId="0" fontId="13" fillId="0" borderId="44" xfId="0" applyFont="1" applyBorder="1" applyAlignment="1">
      <alignment horizontal="center"/>
    </xf>
    <xf numFmtId="0" fontId="13" fillId="0" borderId="44" xfId="0" applyFont="1" applyBorder="1"/>
    <xf numFmtId="167" fontId="13" fillId="0" borderId="44" xfId="0" applyNumberFormat="1" applyFont="1" applyBorder="1"/>
    <xf numFmtId="167" fontId="13" fillId="0" borderId="16" xfId="0" applyNumberFormat="1" applyFont="1" applyBorder="1"/>
    <xf numFmtId="167" fontId="13" fillId="0" borderId="44" xfId="0" applyNumberFormat="1" applyFont="1" applyBorder="1" applyAlignment="1">
      <alignment horizontal="center"/>
    </xf>
    <xf numFmtId="167" fontId="13" fillId="0" borderId="21" xfId="0" applyNumberFormat="1" applyFont="1" applyBorder="1"/>
    <xf numFmtId="167" fontId="13" fillId="0" borderId="75" xfId="0" applyNumberFormat="1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32" xfId="0" applyFont="1" applyBorder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7" fontId="13" fillId="0" borderId="22" xfId="0" applyNumberFormat="1" applyFont="1" applyBorder="1" applyAlignment="1">
      <alignment horizontal="left"/>
    </xf>
    <xf numFmtId="167" fontId="13" fillId="0" borderId="19" xfId="0" applyNumberFormat="1" applyFont="1" applyBorder="1" applyAlignment="1">
      <alignment horizontal="left"/>
    </xf>
    <xf numFmtId="1" fontId="13" fillId="0" borderId="19" xfId="0" applyNumberFormat="1" applyFont="1" applyBorder="1" applyAlignment="1">
      <alignment horizontal="left"/>
    </xf>
    <xf numFmtId="167" fontId="13" fillId="0" borderId="0" xfId="0" applyNumberFormat="1" applyFont="1" applyAlignment="1">
      <alignment horizontal="left"/>
    </xf>
    <xf numFmtId="167" fontId="13" fillId="0" borderId="32" xfId="0" applyNumberFormat="1" applyFont="1" applyBorder="1" applyAlignment="1">
      <alignment horizontal="left"/>
    </xf>
    <xf numFmtId="1" fontId="13" fillId="0" borderId="32" xfId="0" applyNumberFormat="1" applyFont="1" applyBorder="1" applyAlignment="1">
      <alignment horizontal="left"/>
    </xf>
    <xf numFmtId="167" fontId="0" fillId="0" borderId="0" xfId="0" applyNumberFormat="1" applyBorder="1" applyAlignment="1">
      <alignment horizontal="left"/>
    </xf>
    <xf numFmtId="167" fontId="13" fillId="0" borderId="0" xfId="0" applyNumberFormat="1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8" fontId="0" fillId="0" borderId="27" xfId="0" applyNumberFormat="1" applyBorder="1" applyAlignment="1">
      <alignment horizontal="right"/>
    </xf>
    <xf numFmtId="168" fontId="0" fillId="0" borderId="2" xfId="0" applyNumberFormat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68" fontId="0" fillId="0" borderId="28" xfId="0" applyNumberFormat="1" applyBorder="1" applyAlignment="1">
      <alignment horizontal="right"/>
    </xf>
    <xf numFmtId="168" fontId="0" fillId="0" borderId="41" xfId="0" applyNumberFormat="1" applyBorder="1" applyAlignment="1">
      <alignment horizontal="right"/>
    </xf>
    <xf numFmtId="167" fontId="17" fillId="0" borderId="22" xfId="0" applyNumberFormat="1" applyFont="1" applyBorder="1" applyAlignment="1">
      <alignment horizontal="left"/>
    </xf>
    <xf numFmtId="168" fontId="13" fillId="0" borderId="44" xfId="0" applyNumberFormat="1" applyFont="1" applyBorder="1" applyAlignment="1">
      <alignment horizontal="left"/>
    </xf>
    <xf numFmtId="168" fontId="13" fillId="0" borderId="40" xfId="0" applyNumberFormat="1" applyFont="1" applyBorder="1" applyAlignment="1">
      <alignment horizontal="left"/>
    </xf>
    <xf numFmtId="168" fontId="13" fillId="0" borderId="22" xfId="0" applyNumberFormat="1" applyFont="1" applyBorder="1" applyAlignment="1">
      <alignment horizontal="left"/>
    </xf>
    <xf numFmtId="168" fontId="13" fillId="0" borderId="19" xfId="0" applyNumberFormat="1" applyFont="1" applyBorder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8" xfId="0" applyNumberFormat="1" applyFont="1" applyBorder="1" applyAlignment="1">
      <alignment horizontal="left"/>
    </xf>
    <xf numFmtId="168" fontId="13" fillId="0" borderId="32" xfId="0" applyNumberFormat="1" applyFont="1" applyBorder="1" applyAlignment="1">
      <alignment horizontal="left"/>
    </xf>
    <xf numFmtId="0" fontId="14" fillId="0" borderId="57" xfId="0" applyFont="1" applyBorder="1"/>
    <xf numFmtId="1" fontId="0" fillId="0" borderId="74" xfId="0" applyNumberFormat="1" applyBorder="1"/>
    <xf numFmtId="167" fontId="0" fillId="0" borderId="40" xfId="0" applyNumberFormat="1" applyBorder="1" applyAlignment="1"/>
    <xf numFmtId="167" fontId="12" fillId="0" borderId="40" xfId="0" applyNumberFormat="1" applyFont="1" applyBorder="1"/>
    <xf numFmtId="167" fontId="12" fillId="0" borderId="40" xfId="0" applyNumberFormat="1" applyFont="1" applyBorder="1" applyAlignment="1"/>
    <xf numFmtId="167" fontId="12" fillId="0" borderId="40" xfId="0" applyNumberFormat="1" applyFont="1" applyBorder="1" applyAlignment="1">
      <alignment horizontal="left"/>
    </xf>
    <xf numFmtId="167" fontId="12" fillId="0" borderId="40" xfId="0" applyNumberFormat="1" applyFont="1" applyBorder="1" applyAlignment="1">
      <alignment horizontal="center"/>
    </xf>
    <xf numFmtId="167" fontId="12" fillId="0" borderId="45" xfId="0" applyNumberFormat="1" applyFont="1" applyBorder="1"/>
    <xf numFmtId="167" fontId="12" fillId="0" borderId="11" xfId="0" applyNumberFormat="1" applyFont="1" applyBorder="1"/>
    <xf numFmtId="167" fontId="12" fillId="3" borderId="11" xfId="0" applyNumberFormat="1" applyFont="1" applyFill="1" applyBorder="1" applyAlignment="1">
      <alignment horizontal="center"/>
    </xf>
    <xf numFmtId="167" fontId="0" fillId="3" borderId="11" xfId="0" applyNumberFormat="1" applyFill="1" applyBorder="1" applyAlignment="1">
      <alignment horizontal="center"/>
    </xf>
    <xf numFmtId="167" fontId="0" fillId="3" borderId="14" xfId="0" applyNumberFormat="1" applyFill="1" applyBorder="1" applyAlignment="1">
      <alignment horizontal="center"/>
    </xf>
    <xf numFmtId="167" fontId="0" fillId="3" borderId="0" xfId="0" applyNumberFormat="1" applyFill="1"/>
    <xf numFmtId="167" fontId="0" fillId="3" borderId="18" xfId="0" applyNumberFormat="1" applyFill="1" applyBorder="1"/>
    <xf numFmtId="167" fontId="0" fillId="3" borderId="58" xfId="0" applyNumberFormat="1" applyFill="1" applyBorder="1"/>
    <xf numFmtId="167" fontId="0" fillId="3" borderId="74" xfId="0" applyNumberFormat="1" applyFill="1" applyBorder="1"/>
    <xf numFmtId="1" fontId="12" fillId="0" borderId="40" xfId="0" applyNumberFormat="1" applyFont="1" applyBorder="1"/>
    <xf numFmtId="1" fontId="12" fillId="0" borderId="11" xfId="0" applyNumberFormat="1" applyFont="1" applyBorder="1"/>
    <xf numFmtId="167" fontId="0" fillId="3" borderId="2" xfId="0" applyNumberFormat="1" applyFill="1" applyBorder="1"/>
    <xf numFmtId="1" fontId="0" fillId="0" borderId="34" xfId="0" applyNumberFormat="1" applyBorder="1"/>
    <xf numFmtId="1" fontId="0" fillId="0" borderId="14" xfId="0" applyNumberFormat="1" applyBorder="1"/>
    <xf numFmtId="37" fontId="8" fillId="0" borderId="4" xfId="0" applyNumberFormat="1" applyFont="1" applyBorder="1" applyAlignment="1">
      <alignment horizontal="left"/>
    </xf>
    <xf numFmtId="37" fontId="8" fillId="0" borderId="5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67" fontId="13" fillId="0" borderId="30" xfId="0" applyNumberFormat="1" applyFont="1" applyBorder="1" applyAlignment="1">
      <alignment horizontal="left"/>
    </xf>
    <xf numFmtId="167" fontId="13" fillId="0" borderId="31" xfId="0" applyNumberFormat="1" applyFont="1" applyBorder="1" applyAlignment="1">
      <alignment horizontal="left"/>
    </xf>
    <xf numFmtId="167" fontId="12" fillId="0" borderId="24" xfId="0" applyNumberFormat="1" applyFont="1" applyBorder="1"/>
    <xf numFmtId="167" fontId="14" fillId="0" borderId="21" xfId="0" applyNumberFormat="1" applyFont="1" applyBorder="1"/>
    <xf numFmtId="167" fontId="14" fillId="0" borderId="21" xfId="0" applyNumberFormat="1" applyFont="1" applyBorder="1" applyAlignment="1">
      <alignment horizontal="left"/>
    </xf>
    <xf numFmtId="167" fontId="12" fillId="0" borderId="30" xfId="0" applyNumberFormat="1" applyFont="1" applyBorder="1"/>
    <xf numFmtId="167" fontId="13" fillId="0" borderId="3" xfId="0" applyNumberFormat="1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67" fontId="17" fillId="0" borderId="24" xfId="0" applyNumberFormat="1" applyFont="1" applyBorder="1" applyAlignment="1">
      <alignment horizontal="left"/>
    </xf>
    <xf numFmtId="1" fontId="13" fillId="0" borderId="27" xfId="0" applyNumberFormat="1" applyFont="1" applyBorder="1" applyAlignment="1">
      <alignment horizontal="left"/>
    </xf>
    <xf numFmtId="167" fontId="13" fillId="0" borderId="2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left"/>
    </xf>
    <xf numFmtId="167" fontId="17" fillId="3" borderId="8" xfId="0" applyNumberFormat="1" applyFont="1" applyFill="1" applyBorder="1" applyAlignment="1">
      <alignment horizontal="left"/>
    </xf>
    <xf numFmtId="1" fontId="13" fillId="3" borderId="9" xfId="0" applyNumberFormat="1" applyFont="1" applyFill="1" applyBorder="1" applyAlignment="1">
      <alignment horizontal="left"/>
    </xf>
    <xf numFmtId="1" fontId="0" fillId="3" borderId="18" xfId="0" applyNumberFormat="1" applyFill="1" applyBorder="1"/>
    <xf numFmtId="167" fontId="0" fillId="3" borderId="0" xfId="0" applyNumberFormat="1" applyFill="1" applyAlignment="1">
      <alignment horizontal="right"/>
    </xf>
    <xf numFmtId="167" fontId="0" fillId="3" borderId="58" xfId="0" applyNumberFormat="1" applyFill="1" applyBorder="1" applyAlignment="1">
      <alignment horizontal="right"/>
    </xf>
    <xf numFmtId="1" fontId="0" fillId="3" borderId="73" xfId="0" applyNumberFormat="1" applyFill="1" applyBorder="1"/>
    <xf numFmtId="167" fontId="0" fillId="3" borderId="0" xfId="0" applyNumberFormat="1" applyFill="1" applyBorder="1" applyAlignment="1">
      <alignment horizontal="right"/>
    </xf>
    <xf numFmtId="1" fontId="0" fillId="3" borderId="18" xfId="0" applyNumberFormat="1" applyFill="1" applyBorder="1" applyAlignment="1">
      <alignment horizontal="right"/>
    </xf>
    <xf numFmtId="1" fontId="0" fillId="3" borderId="73" xfId="0" applyNumberFormat="1" applyFill="1" applyBorder="1" applyAlignment="1">
      <alignment horizontal="right"/>
    </xf>
    <xf numFmtId="3" fontId="0" fillId="3" borderId="27" xfId="0" applyNumberFormat="1" applyFill="1" applyBorder="1"/>
    <xf numFmtId="3" fontId="0" fillId="3" borderId="28" xfId="0" applyNumberFormat="1" applyFill="1" applyBorder="1"/>
    <xf numFmtId="167" fontId="12" fillId="0" borderId="3" xfId="0" applyNumberFormat="1" applyFont="1" applyBorder="1" applyAlignment="1">
      <alignment horizontal="center"/>
    </xf>
    <xf numFmtId="167" fontId="12" fillId="3" borderId="3" xfId="0" applyNumberFormat="1" applyFont="1" applyFill="1" applyBorder="1" applyAlignment="1">
      <alignment horizontal="left"/>
    </xf>
    <xf numFmtId="1" fontId="13" fillId="3" borderId="27" xfId="0" applyNumberFormat="1" applyFont="1" applyFill="1" applyBorder="1" applyAlignment="1">
      <alignment horizontal="left"/>
    </xf>
    <xf numFmtId="167" fontId="13" fillId="3" borderId="8" xfId="0" applyNumberFormat="1" applyFont="1" applyFill="1" applyBorder="1" applyAlignment="1">
      <alignment horizontal="left"/>
    </xf>
    <xf numFmtId="1" fontId="13" fillId="3" borderId="32" xfId="0" applyNumberFormat="1" applyFont="1" applyFill="1" applyBorder="1" applyAlignment="1">
      <alignment horizontal="left"/>
    </xf>
    <xf numFmtId="1" fontId="0" fillId="3" borderId="14" xfId="0" applyNumberFormat="1" applyFill="1" applyBorder="1" applyAlignment="1">
      <alignment horizontal="center"/>
    </xf>
    <xf numFmtId="1" fontId="0" fillId="0" borderId="0" xfId="0" applyNumberFormat="1" applyBorder="1"/>
    <xf numFmtId="167" fontId="12" fillId="3" borderId="3" xfId="0" applyNumberFormat="1" applyFont="1" applyFill="1" applyBorder="1" applyAlignment="1">
      <alignment horizontal="right"/>
    </xf>
    <xf numFmtId="167" fontId="17" fillId="3" borderId="8" xfId="0" applyNumberFormat="1" applyFont="1" applyFill="1" applyBorder="1" applyAlignment="1">
      <alignment horizontal="right"/>
    </xf>
    <xf numFmtId="167" fontId="0" fillId="3" borderId="8" xfId="0" applyNumberFormat="1" applyFill="1" applyBorder="1" applyAlignment="1">
      <alignment horizontal="right"/>
    </xf>
    <xf numFmtId="167" fontId="0" fillId="3" borderId="32" xfId="0" applyNumberFormat="1" applyFill="1" applyBorder="1"/>
    <xf numFmtId="167" fontId="0" fillId="3" borderId="45" xfId="0" applyNumberFormat="1" applyFill="1" applyBorder="1" applyAlignment="1">
      <alignment horizontal="center"/>
    </xf>
    <xf numFmtId="3" fontId="0" fillId="3" borderId="2" xfId="0" applyNumberFormat="1" applyFill="1" applyBorder="1"/>
    <xf numFmtId="1" fontId="0" fillId="3" borderId="27" xfId="0" applyNumberFormat="1" applyFill="1" applyBorder="1"/>
    <xf numFmtId="3" fontId="0" fillId="3" borderId="41" xfId="0" applyNumberFormat="1" applyFill="1" applyBorder="1"/>
    <xf numFmtId="1" fontId="0" fillId="3" borderId="28" xfId="0" applyNumberFormat="1" applyFill="1" applyBorder="1"/>
    <xf numFmtId="167" fontId="12" fillId="0" borderId="78" xfId="0" applyNumberFormat="1" applyFont="1" applyBorder="1"/>
    <xf numFmtId="167" fontId="12" fillId="0" borderId="78" xfId="0" applyNumberFormat="1" applyFont="1" applyBorder="1" applyAlignment="1">
      <alignment horizontal="center"/>
    </xf>
    <xf numFmtId="167" fontId="0" fillId="0" borderId="36" xfId="0" applyNumberFormat="1" applyBorder="1"/>
    <xf numFmtId="167" fontId="0" fillId="0" borderId="24" xfId="0" applyNumberFormat="1" applyBorder="1"/>
    <xf numFmtId="167" fontId="15" fillId="0" borderId="21" xfId="0" applyNumberFormat="1" applyFont="1" applyBorder="1"/>
    <xf numFmtId="167" fontId="15" fillId="0" borderId="21" xfId="0" applyNumberFormat="1" applyFont="1" applyBorder="1" applyAlignment="1">
      <alignment horizontal="left"/>
    </xf>
    <xf numFmtId="167" fontId="14" fillId="0" borderId="21" xfId="0" applyNumberFormat="1" applyFont="1" applyBorder="1" applyAlignment="1"/>
    <xf numFmtId="167" fontId="14" fillId="0" borderId="24" xfId="0" applyNumberFormat="1" applyFont="1" applyBorder="1" applyAlignment="1">
      <alignment horizontal="left"/>
    </xf>
    <xf numFmtId="167" fontId="0" fillId="3" borderId="8" xfId="0" applyNumberFormat="1" applyFill="1" applyBorder="1"/>
    <xf numFmtId="167" fontId="0" fillId="3" borderId="15" xfId="0" applyNumberFormat="1" applyFill="1" applyBorder="1" applyAlignment="1">
      <alignment horizontal="center"/>
    </xf>
    <xf numFmtId="167" fontId="0" fillId="3" borderId="79" xfId="0" applyNumberFormat="1" applyFill="1" applyBorder="1"/>
    <xf numFmtId="167" fontId="0" fillId="3" borderId="57" xfId="0" applyNumberFormat="1" applyFill="1" applyBorder="1"/>
    <xf numFmtId="167" fontId="12" fillId="0" borderId="3" xfId="0" applyNumberFormat="1" applyFont="1" applyBorder="1" applyAlignment="1">
      <alignment horizontal="left"/>
    </xf>
    <xf numFmtId="167" fontId="17" fillId="0" borderId="3" xfId="0" applyNumberFormat="1" applyFont="1" applyBorder="1" applyAlignment="1">
      <alignment horizontal="left"/>
    </xf>
    <xf numFmtId="167" fontId="12" fillId="0" borderId="2" xfId="0" applyNumberFormat="1" applyFont="1" applyBorder="1" applyAlignment="1">
      <alignment horizontal="right"/>
    </xf>
    <xf numFmtId="167" fontId="17" fillId="0" borderId="4" xfId="0" applyNumberFormat="1" applyFont="1" applyBorder="1" applyAlignment="1">
      <alignment horizontal="left"/>
    </xf>
    <xf numFmtId="167" fontId="17" fillId="0" borderId="8" xfId="0" applyNumberFormat="1" applyFont="1" applyBorder="1" applyAlignment="1">
      <alignment horizontal="left"/>
    </xf>
    <xf numFmtId="167" fontId="17" fillId="3" borderId="9" xfId="0" applyNumberFormat="1" applyFont="1" applyFill="1" applyBorder="1" applyAlignment="1">
      <alignment horizontal="left"/>
    </xf>
    <xf numFmtId="3" fontId="0" fillId="3" borderId="1" xfId="0" applyNumberFormat="1" applyFill="1" applyBorder="1"/>
    <xf numFmtId="3" fontId="0" fillId="3" borderId="25" xfId="0" applyNumberFormat="1" applyFill="1" applyBorder="1"/>
    <xf numFmtId="1" fontId="12" fillId="0" borderId="2" xfId="0" applyNumberFormat="1" applyFont="1" applyBorder="1" applyAlignment="1">
      <alignment horizontal="left"/>
    </xf>
    <xf numFmtId="1" fontId="17" fillId="0" borderId="32" xfId="0" applyNumberFormat="1" applyFont="1" applyBorder="1" applyAlignment="1">
      <alignment horizontal="left"/>
    </xf>
    <xf numFmtId="0" fontId="12" fillId="0" borderId="0" xfId="0" applyFont="1"/>
    <xf numFmtId="167" fontId="17" fillId="0" borderId="8" xfId="0" applyNumberFormat="1" applyFont="1" applyBorder="1"/>
    <xf numFmtId="167" fontId="17" fillId="0" borderId="32" xfId="0" applyNumberFormat="1" applyFont="1" applyBorder="1"/>
    <xf numFmtId="167" fontId="17" fillId="3" borderId="8" xfId="0" applyNumberFormat="1" applyFont="1" applyFill="1" applyBorder="1"/>
    <xf numFmtId="167" fontId="17" fillId="3" borderId="32" xfId="0" applyNumberFormat="1" applyFont="1" applyFill="1" applyBorder="1"/>
    <xf numFmtId="167" fontId="14" fillId="0" borderId="24" xfId="0" applyNumberFormat="1" applyFont="1" applyBorder="1"/>
    <xf numFmtId="167" fontId="0" fillId="0" borderId="21" xfId="0" applyNumberFormat="1" applyBorder="1" applyAlignment="1">
      <alignment horizontal="center"/>
    </xf>
    <xf numFmtId="167" fontId="0" fillId="3" borderId="57" xfId="0" applyNumberFormat="1" applyFill="1" applyBorder="1" applyAlignment="1">
      <alignment horizontal="right"/>
    </xf>
    <xf numFmtId="167" fontId="12" fillId="0" borderId="8" xfId="0" applyNumberFormat="1" applyFont="1" applyBorder="1"/>
    <xf numFmtId="167" fontId="12" fillId="3" borderId="8" xfId="0" applyNumberFormat="1" applyFont="1" applyFill="1" applyBorder="1"/>
    <xf numFmtId="167" fontId="17" fillId="0" borderId="37" xfId="0" applyNumberFormat="1" applyFont="1" applyBorder="1" applyAlignment="1">
      <alignment horizontal="right"/>
    </xf>
    <xf numFmtId="167" fontId="17" fillId="0" borderId="78" xfId="0" applyNumberFormat="1" applyFont="1" applyBorder="1" applyAlignment="1">
      <alignment horizontal="left"/>
    </xf>
    <xf numFmtId="167" fontId="17" fillId="0" borderId="36" xfId="0" applyNumberFormat="1" applyFont="1" applyBorder="1"/>
    <xf numFmtId="167" fontId="12" fillId="0" borderId="78" xfId="0" applyNumberFormat="1" applyFont="1" applyBorder="1" applyAlignment="1">
      <alignment horizontal="left"/>
    </xf>
    <xf numFmtId="3" fontId="0" fillId="3" borderId="1" xfId="0" applyNumberFormat="1" applyFill="1" applyBorder="1" applyAlignment="1">
      <alignment horizontal="right"/>
    </xf>
    <xf numFmtId="3" fontId="0" fillId="3" borderId="25" xfId="0" applyNumberFormat="1" applyFill="1" applyBorder="1" applyAlignment="1">
      <alignment horizontal="right"/>
    </xf>
    <xf numFmtId="3" fontId="0" fillId="3" borderId="28" xfId="0" applyNumberFormat="1" applyFill="1" applyBorder="1" applyAlignment="1">
      <alignment horizontal="right"/>
    </xf>
    <xf numFmtId="167" fontId="12" fillId="0" borderId="37" xfId="0" applyNumberFormat="1" applyFont="1" applyBorder="1" applyAlignment="1">
      <alignment horizontal="right"/>
    </xf>
    <xf numFmtId="1" fontId="12" fillId="0" borderId="78" xfId="0" applyNumberFormat="1" applyFont="1" applyBorder="1" applyAlignment="1">
      <alignment horizontal="left"/>
    </xf>
    <xf numFmtId="1" fontId="12" fillId="0" borderId="32" xfId="0" applyNumberFormat="1" applyFont="1" applyBorder="1" applyAlignment="1">
      <alignment horizontal="left"/>
    </xf>
    <xf numFmtId="1" fontId="12" fillId="0" borderId="32" xfId="0" applyNumberFormat="1" applyFont="1" applyBorder="1"/>
    <xf numFmtId="1" fontId="12" fillId="0" borderId="36" xfId="0" applyNumberFormat="1" applyFont="1" applyBorder="1"/>
    <xf numFmtId="1" fontId="12" fillId="3" borderId="32" xfId="0" applyNumberFormat="1" applyFont="1" applyFill="1" applyBorder="1"/>
    <xf numFmtId="1" fontId="0" fillId="3" borderId="27" xfId="0" applyNumberFormat="1" applyFill="1" applyBorder="1" applyAlignment="1">
      <alignment horizontal="right"/>
    </xf>
    <xf numFmtId="1" fontId="0" fillId="3" borderId="28" xfId="0" applyNumberFormat="1" applyFill="1" applyBorder="1" applyAlignment="1">
      <alignment horizontal="right"/>
    </xf>
    <xf numFmtId="0" fontId="0" fillId="3" borderId="4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/>
    <xf numFmtId="0" fontId="0" fillId="3" borderId="18" xfId="0" applyFill="1" applyBorder="1"/>
    <xf numFmtId="0" fontId="12" fillId="0" borderId="8" xfId="0" applyFont="1" applyBorder="1"/>
    <xf numFmtId="0" fontId="12" fillId="0" borderId="32" xfId="0" applyFont="1" applyBorder="1"/>
    <xf numFmtId="0" fontId="12" fillId="3" borderId="8" xfId="0" applyFont="1" applyFill="1" applyBorder="1"/>
    <xf numFmtId="0" fontId="12" fillId="3" borderId="32" xfId="0" applyFont="1" applyFill="1" applyBorder="1"/>
    <xf numFmtId="0" fontId="0" fillId="0" borderId="24" xfId="0" applyBorder="1"/>
    <xf numFmtId="0" fontId="14" fillId="0" borderId="21" xfId="0" applyFont="1" applyBorder="1"/>
    <xf numFmtId="0" fontId="14" fillId="0" borderId="21" xfId="0" applyFont="1" applyBorder="1" applyAlignment="1">
      <alignment horizontal="left"/>
    </xf>
    <xf numFmtId="0" fontId="12" fillId="0" borderId="30" xfId="0" applyFont="1" applyBorder="1"/>
    <xf numFmtId="0" fontId="12" fillId="0" borderId="37" xfId="0" applyFont="1" applyBorder="1" applyAlignment="1">
      <alignment horizontal="right"/>
    </xf>
    <xf numFmtId="0" fontId="12" fillId="0" borderId="78" xfId="0" applyFont="1" applyBorder="1" applyAlignment="1">
      <alignment horizontal="left"/>
    </xf>
    <xf numFmtId="0" fontId="12" fillId="0" borderId="36" xfId="0" applyFont="1" applyBorder="1"/>
    <xf numFmtId="0" fontId="15" fillId="0" borderId="21" xfId="0" applyFont="1" applyBorder="1"/>
    <xf numFmtId="0" fontId="15" fillId="0" borderId="21" xfId="0" applyFont="1" applyBorder="1" applyAlignment="1">
      <alignment horizontal="left"/>
    </xf>
    <xf numFmtId="0" fontId="14" fillId="0" borderId="21" xfId="0" applyFont="1" applyBorder="1" applyAlignment="1"/>
    <xf numFmtId="167" fontId="0" fillId="3" borderId="0" xfId="0" applyNumberFormat="1" applyFill="1" applyBorder="1"/>
    <xf numFmtId="1" fontId="0" fillId="3" borderId="79" xfId="0" applyNumberFormat="1" applyFill="1" applyBorder="1"/>
    <xf numFmtId="1" fontId="0" fillId="3" borderId="80" xfId="0" applyNumberFormat="1" applyFill="1" applyBorder="1"/>
    <xf numFmtId="1" fontId="0" fillId="3" borderId="79" xfId="0" applyNumberFormat="1" applyFill="1" applyBorder="1" applyAlignment="1">
      <alignment horizontal="right"/>
    </xf>
    <xf numFmtId="1" fontId="0" fillId="3" borderId="80" xfId="0" applyNumberFormat="1" applyFill="1" applyBorder="1" applyAlignment="1">
      <alignment horizontal="right"/>
    </xf>
    <xf numFmtId="37" fontId="4" fillId="0" borderId="28" xfId="0" applyNumberFormat="1" applyFont="1" applyBorder="1" applyAlignment="1"/>
    <xf numFmtId="0" fontId="5" fillId="0" borderId="18" xfId="0" applyFont="1" applyBorder="1" applyAlignment="1"/>
    <xf numFmtId="37" fontId="4" fillId="2" borderId="2" xfId="0" applyNumberFormat="1" applyFont="1" applyFill="1" applyBorder="1" applyAlignment="1"/>
    <xf numFmtId="37" fontId="4" fillId="2" borderId="41" xfId="0" applyNumberFormat="1" applyFont="1" applyFill="1" applyBorder="1" applyAlignment="1"/>
    <xf numFmtId="0" fontId="5" fillId="0" borderId="30" xfId="0" applyFont="1" applyBorder="1" applyAlignment="1"/>
    <xf numFmtId="37" fontId="5" fillId="0" borderId="18" xfId="0" applyNumberFormat="1" applyFont="1" applyBorder="1" applyAlignment="1"/>
    <xf numFmtId="37" fontId="5" fillId="0" borderId="33" xfId="0" applyNumberFormat="1" applyFont="1" applyBorder="1" applyAlignment="1"/>
    <xf numFmtId="0" fontId="5" fillId="0" borderId="31" xfId="0" applyFont="1" applyBorder="1" applyAlignment="1"/>
    <xf numFmtId="37" fontId="2" fillId="0" borderId="5" xfId="0" applyNumberFormat="1" applyFont="1" applyBorder="1" applyAlignment="1"/>
    <xf numFmtId="37" fontId="2" fillId="0" borderId="68" xfId="0" applyNumberFormat="1" applyFont="1" applyBorder="1" applyAlignment="1"/>
    <xf numFmtId="37" fontId="4" fillId="0" borderId="25" xfId="0" applyNumberFormat="1" applyFont="1" applyBorder="1" applyAlignment="1"/>
    <xf numFmtId="3" fontId="0" fillId="2" borderId="2" xfId="0" applyNumberFormat="1" applyFill="1" applyBorder="1"/>
    <xf numFmtId="3" fontId="0" fillId="2" borderId="41" xfId="0" applyNumberFormat="1" applyFill="1" applyBorder="1"/>
    <xf numFmtId="167" fontId="0" fillId="2" borderId="2" xfId="0" applyNumberFormat="1" applyFill="1" applyBorder="1"/>
    <xf numFmtId="167" fontId="0" fillId="2" borderId="27" xfId="0" applyNumberFormat="1" applyFill="1" applyBorder="1"/>
    <xf numFmtId="167" fontId="0" fillId="2" borderId="41" xfId="0" applyNumberFormat="1" applyFill="1" applyBorder="1"/>
    <xf numFmtId="167" fontId="0" fillId="2" borderId="28" xfId="0" applyNumberFormat="1" applyFill="1" applyBorder="1"/>
    <xf numFmtId="167" fontId="0" fillId="2" borderId="58" xfId="0" applyNumberFormat="1" applyFill="1" applyBorder="1"/>
    <xf numFmtId="167" fontId="0" fillId="2" borderId="73" xfId="0" applyNumberFormat="1" applyFill="1" applyBorder="1"/>
    <xf numFmtId="37" fontId="11" fillId="0" borderId="25" xfId="0" applyNumberFormat="1" applyFont="1" applyBorder="1" applyAlignment="1">
      <alignment horizontal="center"/>
    </xf>
    <xf numFmtId="166" fontId="11" fillId="0" borderId="25" xfId="0" applyNumberFormat="1" applyFont="1" applyBorder="1" applyAlignment="1">
      <alignment horizontal="center"/>
    </xf>
    <xf numFmtId="39" fontId="2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23" xfId="0" applyFont="1" applyFill="1" applyBorder="1" applyAlignment="1"/>
    <xf numFmtId="0" fontId="4" fillId="2" borderId="71" xfId="0" applyFont="1" applyFill="1" applyBorder="1" applyAlignment="1"/>
    <xf numFmtId="0" fontId="2" fillId="2" borderId="31" xfId="0" applyFont="1" applyFill="1" applyBorder="1" applyAlignment="1"/>
    <xf numFmtId="37" fontId="2" fillId="2" borderId="31" xfId="0" applyNumberFormat="1" applyFont="1" applyFill="1" applyBorder="1" applyAlignment="1"/>
    <xf numFmtId="37" fontId="2" fillId="2" borderId="71" xfId="0" applyNumberFormat="1" applyFont="1" applyFill="1" applyBorder="1" applyAlignment="1"/>
    <xf numFmtId="0" fontId="4" fillId="2" borderId="30" xfId="0" applyFont="1" applyFill="1" applyBorder="1" applyAlignment="1"/>
    <xf numFmtId="37" fontId="4" fillId="2" borderId="33" xfId="0" applyNumberFormat="1" applyFont="1" applyFill="1" applyBorder="1" applyAlignment="1"/>
    <xf numFmtId="1" fontId="12" fillId="3" borderId="10" xfId="0" applyNumberFormat="1" applyFont="1" applyFill="1" applyBorder="1"/>
    <xf numFmtId="1" fontId="0" fillId="3" borderId="10" xfId="0" applyNumberFormat="1" applyFill="1" applyBorder="1"/>
    <xf numFmtId="1" fontId="0" fillId="2" borderId="27" xfId="0" applyNumberFormat="1" applyFill="1" applyBorder="1"/>
    <xf numFmtId="1" fontId="0" fillId="2" borderId="28" xfId="0" applyNumberFormat="1" applyFill="1" applyBorder="1"/>
    <xf numFmtId="1" fontId="0" fillId="3" borderId="17" xfId="0" applyNumberFormat="1" applyFill="1" applyBorder="1"/>
    <xf numFmtId="1" fontId="0" fillId="3" borderId="81" xfId="0" applyNumberFormat="1" applyFill="1" applyBorder="1"/>
    <xf numFmtId="37" fontId="8" fillId="2" borderId="68" xfId="0" applyNumberFormat="1" applyFont="1" applyFill="1" applyBorder="1" applyAlignment="1">
      <alignment horizontal="right"/>
    </xf>
    <xf numFmtId="37" fontId="8" fillId="2" borderId="82" xfId="0" applyNumberFormat="1" applyFont="1" applyFill="1" applyBorder="1" applyAlignment="1">
      <alignment horizontal="right"/>
    </xf>
    <xf numFmtId="167" fontId="19" fillId="0" borderId="0" xfId="0" applyNumberFormat="1" applyFont="1"/>
    <xf numFmtId="0" fontId="8" fillId="0" borderId="15" xfId="0" applyFont="1" applyBorder="1" applyAlignment="1"/>
    <xf numFmtId="37" fontId="8" fillId="0" borderId="13" xfId="0" applyNumberFormat="1" applyFont="1" applyBorder="1" applyAlignment="1"/>
    <xf numFmtId="37" fontId="8" fillId="0" borderId="10" xfId="0" applyNumberFormat="1" applyFont="1" applyBorder="1" applyAlignment="1"/>
    <xf numFmtId="166" fontId="8" fillId="0" borderId="10" xfId="0" applyNumberFormat="1" applyFont="1" applyBorder="1" applyAlignment="1"/>
    <xf numFmtId="37" fontId="8" fillId="2" borderId="10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1" fillId="0" borderId="8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84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85" xfId="0" applyFont="1" applyBorder="1" applyAlignment="1"/>
    <xf numFmtId="1" fontId="11" fillId="0" borderId="86" xfId="0" applyNumberFormat="1" applyFont="1" applyBorder="1" applyAlignment="1">
      <alignment horizontal="center"/>
    </xf>
    <xf numFmtId="164" fontId="8" fillId="0" borderId="87" xfId="0" applyNumberFormat="1" applyFont="1" applyBorder="1" applyAlignment="1"/>
    <xf numFmtId="164" fontId="8" fillId="0" borderId="43" xfId="0" applyNumberFormat="1" applyFont="1" applyBorder="1" applyAlignment="1"/>
    <xf numFmtId="166" fontId="8" fillId="0" borderId="43" xfId="0" applyNumberFormat="1" applyFont="1" applyBorder="1" applyAlignment="1"/>
    <xf numFmtId="166" fontId="8" fillId="0" borderId="88" xfId="0" applyNumberFormat="1" applyFont="1" applyBorder="1" applyAlignment="1"/>
    <xf numFmtId="164" fontId="8" fillId="0" borderId="84" xfId="0" applyNumberFormat="1" applyFont="1" applyBorder="1" applyAlignment="1"/>
    <xf numFmtId="164" fontId="8" fillId="0" borderId="42" xfId="0" applyNumberFormat="1" applyFont="1" applyBorder="1" applyAlignment="1"/>
    <xf numFmtId="166" fontId="8" fillId="0" borderId="42" xfId="0" applyNumberFormat="1" applyFont="1" applyBorder="1" applyAlignment="1"/>
    <xf numFmtId="166" fontId="8" fillId="0" borderId="52" xfId="0" applyNumberFormat="1" applyFont="1" applyBorder="1" applyAlignment="1"/>
    <xf numFmtId="164" fontId="8" fillId="0" borderId="89" xfId="0" applyNumberFormat="1" applyFont="1" applyBorder="1" applyAlignment="1"/>
    <xf numFmtId="164" fontId="8" fillId="0" borderId="66" xfId="0" applyNumberFormat="1" applyFont="1" applyBorder="1" applyAlignment="1"/>
    <xf numFmtId="3" fontId="8" fillId="0" borderId="66" xfId="0" applyNumberFormat="1" applyFont="1" applyBorder="1" applyAlignment="1"/>
    <xf numFmtId="166" fontId="8" fillId="0" borderId="66" xfId="0" applyNumberFormat="1" applyFont="1" applyBorder="1" applyAlignment="1"/>
    <xf numFmtId="166" fontId="8" fillId="0" borderId="56" xfId="0" applyNumberFormat="1" applyFont="1" applyBorder="1" applyAlignment="1"/>
    <xf numFmtId="0" fontId="11" fillId="0" borderId="86" xfId="0" applyFont="1" applyBorder="1" applyAlignment="1">
      <alignment horizontal="center"/>
    </xf>
    <xf numFmtId="0" fontId="18" fillId="0" borderId="5" xfId="0" applyFont="1" applyBorder="1" applyAlignment="1"/>
    <xf numFmtId="164" fontId="20" fillId="0" borderId="87" xfId="0" applyNumberFormat="1" applyFont="1" applyBorder="1" applyAlignment="1"/>
    <xf numFmtId="164" fontId="20" fillId="0" borderId="43" xfId="0" applyNumberFormat="1" applyFont="1" applyBorder="1" applyAlignment="1"/>
    <xf numFmtId="3" fontId="20" fillId="0" borderId="43" xfId="0" applyNumberFormat="1" applyFont="1" applyBorder="1" applyAlignment="1"/>
    <xf numFmtId="166" fontId="20" fillId="0" borderId="43" xfId="0" applyNumberFormat="1" applyFont="1" applyBorder="1" applyAlignment="1"/>
    <xf numFmtId="166" fontId="20" fillId="0" borderId="88" xfId="0" applyNumberFormat="1" applyFont="1" applyBorder="1" applyAlignment="1"/>
    <xf numFmtId="164" fontId="8" fillId="0" borderId="42" xfId="0" applyNumberFormat="1" applyFont="1" applyBorder="1" applyAlignment="1">
      <alignment horizontal="right"/>
    </xf>
    <xf numFmtId="164" fontId="8" fillId="0" borderId="90" xfId="0" applyNumberFormat="1" applyFont="1" applyBorder="1" applyAlignment="1"/>
    <xf numFmtId="164" fontId="8" fillId="0" borderId="91" xfId="0" applyNumberFormat="1" applyFont="1" applyBorder="1" applyAlignment="1"/>
    <xf numFmtId="164" fontId="8" fillId="0" borderId="92" xfId="0" applyNumberFormat="1" applyFont="1" applyBorder="1" applyAlignment="1"/>
    <xf numFmtId="1" fontId="0" fillId="2" borderId="74" xfId="0" applyNumberFormat="1" applyFill="1" applyBorder="1"/>
    <xf numFmtId="167" fontId="0" fillId="2" borderId="76" xfId="0" applyNumberFormat="1" applyFill="1" applyBorder="1"/>
    <xf numFmtId="39" fontId="2" fillId="0" borderId="25" xfId="0" applyNumberFormat="1" applyFont="1" applyBorder="1" applyAlignment="1">
      <alignment horizontal="center"/>
    </xf>
    <xf numFmtId="39" fontId="2" fillId="0" borderId="5" xfId="0" applyNumberFormat="1" applyFont="1" applyBorder="1" applyAlignment="1">
      <alignment horizontal="right"/>
    </xf>
    <xf numFmtId="0" fontId="0" fillId="0" borderId="0" xfId="0" applyFont="1" applyAlignment="1"/>
    <xf numFmtId="170" fontId="21" fillId="0" borderId="0" xfId="0" applyNumberFormat="1" applyFont="1" applyAlignment="1"/>
    <xf numFmtId="170" fontId="16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70" fontId="22" fillId="0" borderId="0" xfId="0" applyNumberFormat="1" applyFont="1"/>
    <xf numFmtId="170" fontId="13" fillId="0" borderId="0" xfId="0" applyNumberFormat="1" applyFont="1"/>
    <xf numFmtId="170" fontId="0" fillId="0" borderId="0" xfId="0" applyNumberFormat="1" applyFont="1" applyAlignment="1"/>
    <xf numFmtId="170" fontId="22" fillId="0" borderId="44" xfId="0" applyNumberFormat="1" applyFont="1" applyBorder="1"/>
    <xf numFmtId="170" fontId="23" fillId="0" borderId="40" xfId="0" applyNumberFormat="1" applyFont="1" applyBorder="1"/>
    <xf numFmtId="170" fontId="22" fillId="0" borderId="40" xfId="0" applyNumberFormat="1" applyFont="1" applyBorder="1"/>
    <xf numFmtId="170" fontId="13" fillId="0" borderId="40" xfId="0" applyNumberFormat="1" applyFont="1" applyBorder="1"/>
    <xf numFmtId="170" fontId="13" fillId="0" borderId="19" xfId="0" applyNumberFormat="1" applyFont="1" applyBorder="1"/>
    <xf numFmtId="166" fontId="17" fillId="0" borderId="7" xfId="0" applyNumberFormat="1" applyFont="1" applyBorder="1" applyAlignment="1">
      <alignment horizontal="center"/>
    </xf>
    <xf numFmtId="166" fontId="17" fillId="0" borderId="32" xfId="0" applyNumberFormat="1" applyFont="1" applyBorder="1" applyAlignment="1">
      <alignment horizontal="center"/>
    </xf>
    <xf numFmtId="170" fontId="17" fillId="0" borderId="46" xfId="0" applyNumberFormat="1" applyFont="1" applyBorder="1"/>
    <xf numFmtId="166" fontId="17" fillId="0" borderId="0" xfId="0" applyNumberFormat="1" applyFont="1" applyBorder="1" applyAlignment="1">
      <alignment horizontal="center"/>
    </xf>
    <xf numFmtId="170" fontId="24" fillId="0" borderId="0" xfId="0" applyNumberFormat="1" applyFont="1" applyBorder="1"/>
    <xf numFmtId="170" fontId="17" fillId="0" borderId="0" xfId="0" applyNumberFormat="1" applyFont="1" applyAlignment="1">
      <alignment horizontal="center"/>
    </xf>
    <xf numFmtId="170" fontId="25" fillId="0" borderId="0" xfId="0" applyNumberFormat="1" applyFont="1" applyBorder="1"/>
    <xf numFmtId="170" fontId="24" fillId="0" borderId="0" xfId="0" applyNumberFormat="1" applyFont="1"/>
    <xf numFmtId="170" fontId="26" fillId="0" borderId="0" xfId="0" applyNumberFormat="1" applyFont="1" applyAlignment="1"/>
    <xf numFmtId="2" fontId="13" fillId="0" borderId="0" xfId="0" applyNumberFormat="1" applyFont="1" applyBorder="1"/>
    <xf numFmtId="2" fontId="17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170" fontId="0" fillId="0" borderId="0" xfId="0" applyNumberFormat="1" applyAlignment="1"/>
    <xf numFmtId="0" fontId="27" fillId="0" borderId="0" xfId="0" applyFont="1" applyAlignment="1"/>
    <xf numFmtId="170" fontId="19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1" fontId="0" fillId="0" borderId="14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4" fillId="0" borderId="19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8" xfId="0" applyFont="1" applyBorder="1"/>
    <xf numFmtId="0" fontId="14" fillId="0" borderId="32" xfId="0" applyFont="1" applyBorder="1"/>
    <xf numFmtId="0" fontId="14" fillId="0" borderId="4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8" xfId="0" applyFont="1" applyBorder="1"/>
    <xf numFmtId="1" fontId="14" fillId="0" borderId="18" xfId="0" applyNumberFormat="1" applyFont="1" applyBorder="1"/>
    <xf numFmtId="167" fontId="14" fillId="0" borderId="0" xfId="0" applyNumberFormat="1" applyFont="1" applyBorder="1" applyAlignment="1">
      <alignment horizontal="right"/>
    </xf>
    <xf numFmtId="1" fontId="14" fillId="0" borderId="18" xfId="0" applyNumberFormat="1" applyFont="1" applyBorder="1" applyAlignment="1">
      <alignment horizontal="right"/>
    </xf>
    <xf numFmtId="1" fontId="14" fillId="0" borderId="73" xfId="0" applyNumberFormat="1" applyFont="1" applyBorder="1" applyAlignment="1">
      <alignment horizontal="right"/>
    </xf>
    <xf numFmtId="167" fontId="14" fillId="0" borderId="58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" fontId="14" fillId="0" borderId="58" xfId="0" applyNumberFormat="1" applyFont="1" applyBorder="1" applyAlignment="1">
      <alignment horizontal="right"/>
    </xf>
    <xf numFmtId="3" fontId="14" fillId="0" borderId="1" xfId="0" applyNumberFormat="1" applyFont="1" applyBorder="1"/>
    <xf numFmtId="3" fontId="14" fillId="0" borderId="27" xfId="0" applyNumberFormat="1" applyFont="1" applyBorder="1"/>
    <xf numFmtId="3" fontId="14" fillId="0" borderId="2" xfId="0" applyNumberFormat="1" applyFont="1" applyBorder="1" applyAlignment="1">
      <alignment horizontal="right"/>
    </xf>
    <xf numFmtId="3" fontId="14" fillId="0" borderId="27" xfId="0" applyNumberFormat="1" applyFont="1" applyBorder="1" applyAlignment="1">
      <alignment horizontal="right"/>
    </xf>
    <xf numFmtId="3" fontId="14" fillId="0" borderId="0" xfId="0" applyNumberFormat="1" applyFont="1" applyBorder="1"/>
    <xf numFmtId="3" fontId="14" fillId="0" borderId="0" xfId="0" applyNumberFormat="1" applyFont="1"/>
    <xf numFmtId="3" fontId="14" fillId="0" borderId="25" xfId="0" applyNumberFormat="1" applyFont="1" applyBorder="1"/>
    <xf numFmtId="3" fontId="14" fillId="0" borderId="28" xfId="0" applyNumberFormat="1" applyFont="1" applyBorder="1"/>
    <xf numFmtId="3" fontId="14" fillId="0" borderId="41" xfId="0" applyNumberFormat="1" applyFont="1" applyBorder="1" applyAlignment="1">
      <alignment horizontal="right"/>
    </xf>
    <xf numFmtId="3" fontId="14" fillId="0" borderId="28" xfId="0" applyNumberFormat="1" applyFont="1" applyBorder="1" applyAlignment="1">
      <alignment horizontal="right"/>
    </xf>
    <xf numFmtId="0" fontId="14" fillId="0" borderId="17" xfId="0" applyFont="1" applyBorder="1"/>
    <xf numFmtId="1" fontId="14" fillId="0" borderId="0" xfId="0" applyNumberFormat="1" applyFont="1" applyAlignment="1">
      <alignment horizontal="right"/>
    </xf>
    <xf numFmtId="3" fontId="29" fillId="0" borderId="0" xfId="0" applyNumberFormat="1" applyFont="1" applyAlignment="1"/>
    <xf numFmtId="3" fontId="30" fillId="0" borderId="0" xfId="0" applyNumberFormat="1" applyFont="1" applyAlignment="1"/>
    <xf numFmtId="3" fontId="31" fillId="0" borderId="0" xfId="0" applyNumberFormat="1" applyFont="1" applyAlignment="1"/>
    <xf numFmtId="1" fontId="31" fillId="0" borderId="0" xfId="0" applyNumberFormat="1" applyFont="1" applyAlignment="1"/>
    <xf numFmtId="0" fontId="30" fillId="0" borderId="0" xfId="0" applyFont="1" applyAlignment="1">
      <alignment horizontal="left"/>
    </xf>
    <xf numFmtId="3" fontId="32" fillId="0" borderId="0" xfId="0" applyNumberFormat="1" applyFont="1" applyAlignment="1"/>
    <xf numFmtId="3" fontId="29" fillId="0" borderId="30" xfId="0" applyNumberFormat="1" applyFont="1" applyBorder="1" applyAlignment="1"/>
    <xf numFmtId="3" fontId="32" fillId="0" borderId="83" xfId="0" applyNumberFormat="1" applyFont="1" applyBorder="1" applyAlignment="1"/>
    <xf numFmtId="3" fontId="32" fillId="0" borderId="2" xfId="0" applyNumberFormat="1" applyFont="1" applyBorder="1" applyAlignment="1"/>
    <xf numFmtId="3" fontId="29" fillId="0" borderId="83" xfId="0" applyNumberFormat="1" applyFont="1" applyBorder="1" applyAlignment="1"/>
    <xf numFmtId="3" fontId="32" fillId="0" borderId="1" xfId="0" applyNumberFormat="1" applyFont="1" applyBorder="1" applyAlignment="1"/>
    <xf numFmtId="3" fontId="32" fillId="0" borderId="4" xfId="0" applyNumberFormat="1" applyFont="1" applyBorder="1" applyAlignment="1"/>
    <xf numFmtId="3" fontId="29" fillId="0" borderId="0" xfId="0" applyNumberFormat="1" applyFont="1" applyBorder="1" applyAlignment="1"/>
    <xf numFmtId="3" fontId="29" fillId="0" borderId="31" xfId="0" applyNumberFormat="1" applyFont="1" applyBorder="1" applyAlignment="1">
      <alignment horizontal="center"/>
    </xf>
    <xf numFmtId="3" fontId="32" fillId="0" borderId="84" xfId="0" applyNumberFormat="1" applyFont="1" applyBorder="1" applyAlignment="1"/>
    <xf numFmtId="3" fontId="32" fillId="0" borderId="0" xfId="0" applyNumberFormat="1" applyFont="1" applyBorder="1" applyAlignment="1"/>
    <xf numFmtId="3" fontId="29" fillId="0" borderId="84" xfId="0" applyNumberFormat="1" applyFont="1" applyBorder="1" applyAlignment="1"/>
    <xf numFmtId="3" fontId="32" fillId="0" borderId="7" xfId="0" applyNumberFormat="1" applyFont="1" applyBorder="1" applyAlignment="1"/>
    <xf numFmtId="3" fontId="32" fillId="0" borderId="23" xfId="0" applyNumberFormat="1" applyFont="1" applyBorder="1" applyAlignment="1"/>
    <xf numFmtId="3" fontId="32" fillId="0" borderId="31" xfId="0" applyNumberFormat="1" applyFont="1" applyBorder="1" applyAlignment="1"/>
    <xf numFmtId="3" fontId="32" fillId="0" borderId="93" xfId="0" applyNumberFormat="1" applyFont="1" applyBorder="1" applyAlignment="1">
      <alignment horizontal="center"/>
    </xf>
    <xf numFmtId="3" fontId="32" fillId="0" borderId="94" xfId="0" applyNumberFormat="1" applyFont="1" applyBorder="1" applyAlignment="1"/>
    <xf numFmtId="3" fontId="32" fillId="1" borderId="65" xfId="0" applyNumberFormat="1" applyFont="1" applyFill="1" applyBorder="1" applyAlignment="1">
      <alignment horizontal="center"/>
    </xf>
    <xf numFmtId="3" fontId="32" fillId="1" borderId="94" xfId="0" applyNumberFormat="1" applyFont="1" applyFill="1" applyBorder="1" applyAlignment="1"/>
    <xf numFmtId="167" fontId="14" fillId="0" borderId="33" xfId="0" applyNumberFormat="1" applyFont="1" applyBorder="1"/>
    <xf numFmtId="167" fontId="14" fillId="0" borderId="50" xfId="0" applyNumberFormat="1" applyFont="1" applyBorder="1" applyAlignment="1">
      <alignment horizontal="center"/>
    </xf>
    <xf numFmtId="1" fontId="14" fillId="0" borderId="95" xfId="0" applyNumberFormat="1" applyFont="1" applyBorder="1" applyAlignment="1">
      <alignment horizontal="center"/>
    </xf>
    <xf numFmtId="167" fontId="14" fillId="3" borderId="96" xfId="0" applyNumberFormat="1" applyFont="1" applyFill="1" applyBorder="1" applyAlignment="1">
      <alignment horizontal="center"/>
    </xf>
    <xf numFmtId="1" fontId="14" fillId="3" borderId="97" xfId="0" applyNumberFormat="1" applyFont="1" applyFill="1" applyBorder="1" applyAlignment="1">
      <alignment horizontal="center"/>
    </xf>
    <xf numFmtId="3" fontId="32" fillId="0" borderId="65" xfId="0" applyNumberFormat="1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3" fontId="32" fillId="0" borderId="65" xfId="0" applyNumberFormat="1" applyFont="1" applyBorder="1" applyAlignment="1"/>
    <xf numFmtId="3" fontId="32" fillId="2" borderId="65" xfId="0" applyNumberFormat="1" applyFont="1" applyFill="1" applyBorder="1" applyAlignment="1">
      <alignment horizontal="center"/>
    </xf>
    <xf numFmtId="3" fontId="32" fillId="2" borderId="55" xfId="0" applyNumberFormat="1" applyFont="1" applyFill="1" applyBorder="1" applyAlignment="1"/>
    <xf numFmtId="167" fontId="14" fillId="3" borderId="0" xfId="0" applyNumberFormat="1" applyFont="1" applyFill="1"/>
    <xf numFmtId="1" fontId="14" fillId="3" borderId="18" xfId="0" applyNumberFormat="1" applyFont="1" applyFill="1" applyBorder="1"/>
    <xf numFmtId="3" fontId="32" fillId="0" borderId="53" xfId="0" applyNumberFormat="1" applyFont="1" applyBorder="1" applyAlignment="1"/>
    <xf numFmtId="3" fontId="29" fillId="0" borderId="93" xfId="0" applyNumberFormat="1" applyFont="1" applyBorder="1" applyAlignment="1"/>
    <xf numFmtId="3" fontId="29" fillId="0" borderId="65" xfId="0" applyNumberFormat="1" applyFont="1" applyBorder="1" applyAlignment="1"/>
    <xf numFmtId="3" fontId="29" fillId="1" borderId="65" xfId="0" applyNumberFormat="1" applyFont="1" applyFill="1" applyBorder="1" applyAlignment="1"/>
    <xf numFmtId="3" fontId="29" fillId="0" borderId="54" xfId="0" applyNumberFormat="1" applyFont="1" applyBorder="1" applyAlignment="1"/>
    <xf numFmtId="3" fontId="29" fillId="2" borderId="65" xfId="0" applyNumberFormat="1" applyFont="1" applyFill="1" applyBorder="1" applyAlignment="1"/>
    <xf numFmtId="3" fontId="29" fillId="2" borderId="55" xfId="0" applyNumberFormat="1" applyFont="1" applyFill="1" applyBorder="1" applyAlignment="1"/>
    <xf numFmtId="3" fontId="29" fillId="0" borderId="42" xfId="0" applyNumberFormat="1" applyFont="1" applyBorder="1" applyAlignment="1"/>
    <xf numFmtId="3" fontId="29" fillId="1" borderId="42" xfId="0" applyNumberFormat="1" applyFont="1" applyFill="1" applyBorder="1" applyAlignment="1"/>
    <xf numFmtId="3" fontId="29" fillId="0" borderId="5" xfId="0" applyNumberFormat="1" applyFont="1" applyBorder="1" applyAlignment="1"/>
    <xf numFmtId="3" fontId="29" fillId="2" borderId="42" xfId="0" applyNumberFormat="1" applyFont="1" applyFill="1" applyBorder="1" applyAlignment="1"/>
    <xf numFmtId="3" fontId="29" fillId="2" borderId="52" xfId="0" applyNumberFormat="1" applyFont="1" applyFill="1" applyBorder="1" applyAlignment="1"/>
    <xf numFmtId="3" fontId="29" fillId="0" borderId="31" xfId="0" applyNumberFormat="1" applyFont="1" applyBorder="1" applyAlignment="1"/>
    <xf numFmtId="1" fontId="14" fillId="3" borderId="73" xfId="0" applyNumberFormat="1" applyFont="1" applyFill="1" applyBorder="1"/>
    <xf numFmtId="1" fontId="14" fillId="3" borderId="18" xfId="0" applyNumberFormat="1" applyFont="1" applyFill="1" applyBorder="1" applyAlignment="1">
      <alignment horizontal="right"/>
    </xf>
    <xf numFmtId="3" fontId="29" fillId="0" borderId="87" xfId="0" applyNumberFormat="1" applyFont="1" applyBorder="1" applyAlignment="1"/>
    <xf numFmtId="3" fontId="29" fillId="0" borderId="43" xfId="0" applyNumberFormat="1" applyFont="1" applyBorder="1" applyAlignment="1"/>
    <xf numFmtId="3" fontId="29" fillId="1" borderId="43" xfId="0" applyNumberFormat="1" applyFont="1" applyFill="1" applyBorder="1" applyAlignment="1"/>
    <xf numFmtId="3" fontId="29" fillId="0" borderId="1" xfId="0" applyNumberFormat="1" applyFont="1" applyBorder="1" applyAlignment="1"/>
    <xf numFmtId="3" fontId="29" fillId="0" borderId="98" xfId="0" applyNumberFormat="1" applyFont="1" applyBorder="1" applyAlignment="1"/>
    <xf numFmtId="3" fontId="29" fillId="0" borderId="18" xfId="0" applyNumberFormat="1" applyFont="1" applyBorder="1" applyAlignment="1"/>
    <xf numFmtId="3" fontId="29" fillId="2" borderId="2" xfId="0" applyNumberFormat="1" applyFont="1" applyFill="1" applyBorder="1" applyAlignment="1"/>
    <xf numFmtId="3" fontId="29" fillId="2" borderId="98" xfId="0" applyNumberFormat="1" applyFont="1" applyFill="1" applyBorder="1" applyAlignment="1"/>
    <xf numFmtId="3" fontId="29" fillId="2" borderId="23" xfId="0" applyNumberFormat="1" applyFont="1" applyFill="1" applyBorder="1" applyAlignment="1"/>
    <xf numFmtId="3" fontId="32" fillId="0" borderId="33" xfId="0" applyNumberFormat="1" applyFont="1" applyBorder="1" applyAlignment="1"/>
    <xf numFmtId="3" fontId="32" fillId="0" borderId="42" xfId="0" applyNumberFormat="1" applyFont="1" applyBorder="1" applyAlignment="1"/>
    <xf numFmtId="3" fontId="32" fillId="1" borderId="42" xfId="0" applyNumberFormat="1" applyFont="1" applyFill="1" applyBorder="1" applyAlignment="1"/>
    <xf numFmtId="3" fontId="32" fillId="0" borderId="25" xfId="0" applyNumberFormat="1" applyFont="1" applyBorder="1" applyAlignment="1"/>
    <xf numFmtId="3" fontId="32" fillId="0" borderId="99" xfId="0" applyNumberFormat="1" applyFont="1" applyBorder="1" applyAlignment="1"/>
    <xf numFmtId="3" fontId="32" fillId="0" borderId="34" xfId="0" applyNumberFormat="1" applyFont="1" applyBorder="1" applyAlignment="1"/>
    <xf numFmtId="3" fontId="32" fillId="2" borderId="28" xfId="0" applyNumberFormat="1" applyFont="1" applyFill="1" applyBorder="1" applyAlignment="1"/>
    <xf numFmtId="3" fontId="32" fillId="2" borderId="41" xfId="0" applyNumberFormat="1" applyFont="1" applyFill="1" applyBorder="1" applyAlignment="1"/>
    <xf numFmtId="3" fontId="32" fillId="2" borderId="56" xfId="0" applyNumberFormat="1" applyFont="1" applyFill="1" applyBorder="1" applyAlignment="1"/>
    <xf numFmtId="3" fontId="32" fillId="0" borderId="30" xfId="0" applyNumberFormat="1" applyFont="1" applyBorder="1" applyAlignment="1"/>
    <xf numFmtId="3" fontId="29" fillId="0" borderId="64" xfId="0" applyNumberFormat="1" applyFont="1" applyBorder="1" applyAlignment="1"/>
    <xf numFmtId="3" fontId="33" fillId="0" borderId="64" xfId="0" applyNumberFormat="1" applyFont="1" applyBorder="1" applyAlignment="1">
      <alignment horizontal="center"/>
    </xf>
    <xf numFmtId="3" fontId="29" fillId="2" borderId="64" xfId="0" applyNumberFormat="1" applyFont="1" applyFill="1" applyBorder="1" applyAlignment="1"/>
    <xf numFmtId="3" fontId="32" fillId="2" borderId="47" xfId="0" applyNumberFormat="1" applyFont="1" applyFill="1" applyBorder="1" applyAlignment="1">
      <alignment horizontal="center"/>
    </xf>
    <xf numFmtId="3" fontId="34" fillId="0" borderId="42" xfId="0" applyNumberFormat="1" applyFont="1" applyBorder="1" applyAlignment="1"/>
    <xf numFmtId="3" fontId="32" fillId="2" borderId="52" xfId="0" applyNumberFormat="1" applyFont="1" applyFill="1" applyBorder="1" applyAlignment="1"/>
    <xf numFmtId="3" fontId="29" fillId="0" borderId="100" xfId="0" applyNumberFormat="1" applyFont="1" applyBorder="1" applyAlignment="1"/>
    <xf numFmtId="3" fontId="29" fillId="0" borderId="42" xfId="0" applyNumberFormat="1" applyFont="1" applyBorder="1" applyAlignment="1">
      <alignment horizontal="right"/>
    </xf>
    <xf numFmtId="3" fontId="29" fillId="2" borderId="52" xfId="0" applyNumberFormat="1" applyFont="1" applyFill="1" applyBorder="1" applyAlignment="1">
      <alignment horizontal="right"/>
    </xf>
    <xf numFmtId="1" fontId="14" fillId="3" borderId="73" xfId="0" applyNumberFormat="1" applyFont="1" applyFill="1" applyBorder="1" applyAlignment="1">
      <alignment horizontal="right"/>
    </xf>
    <xf numFmtId="3" fontId="32" fillId="0" borderId="64" xfId="0" applyNumberFormat="1" applyFont="1" applyBorder="1" applyAlignment="1"/>
    <xf numFmtId="3" fontId="32" fillId="1" borderId="64" xfId="0" applyNumberFormat="1" applyFont="1" applyFill="1" applyBorder="1" applyAlignment="1"/>
    <xf numFmtId="3" fontId="32" fillId="2" borderId="64" xfId="0" applyNumberFormat="1" applyFont="1" applyFill="1" applyBorder="1" applyAlignment="1"/>
    <xf numFmtId="3" fontId="32" fillId="2" borderId="47" xfId="0" applyNumberFormat="1" applyFont="1" applyFill="1" applyBorder="1" applyAlignment="1"/>
    <xf numFmtId="3" fontId="32" fillId="0" borderId="89" xfId="0" applyNumberFormat="1" applyFont="1" applyBorder="1" applyAlignment="1"/>
    <xf numFmtId="3" fontId="32" fillId="0" borderId="66" xfId="0" applyNumberFormat="1" applyFont="1" applyBorder="1" applyAlignment="1"/>
    <xf numFmtId="3" fontId="32" fillId="1" borderId="66" xfId="0" applyNumberFormat="1" applyFont="1" applyFill="1" applyBorder="1" applyAlignment="1"/>
    <xf numFmtId="1" fontId="14" fillId="0" borderId="0" xfId="0" applyNumberFormat="1" applyFont="1"/>
    <xf numFmtId="1" fontId="14" fillId="0" borderId="27" xfId="0" applyNumberFormat="1" applyFont="1" applyBorder="1"/>
    <xf numFmtId="3" fontId="14" fillId="3" borderId="2" xfId="0" applyNumberFormat="1" applyFont="1" applyFill="1" applyBorder="1" applyAlignment="1">
      <alignment horizontal="right"/>
    </xf>
    <xf numFmtId="3" fontId="14" fillId="3" borderId="27" xfId="0" applyNumberFormat="1" applyFont="1" applyFill="1" applyBorder="1"/>
    <xf numFmtId="1" fontId="14" fillId="0" borderId="28" xfId="0" applyNumberFormat="1" applyFont="1" applyBorder="1"/>
    <xf numFmtId="3" fontId="14" fillId="3" borderId="41" xfId="0" applyNumberFormat="1" applyFont="1" applyFill="1" applyBorder="1" applyAlignment="1">
      <alignment horizontal="right"/>
    </xf>
    <xf numFmtId="3" fontId="14" fillId="3" borderId="28" xfId="0" applyNumberFormat="1" applyFont="1" applyFill="1" applyBorder="1"/>
    <xf numFmtId="167" fontId="14" fillId="0" borderId="45" xfId="0" applyNumberFormat="1" applyFont="1" applyBorder="1" applyAlignment="1">
      <alignment horizontal="center"/>
    </xf>
    <xf numFmtId="1" fontId="14" fillId="0" borderId="14" xfId="0" applyNumberFormat="1" applyFont="1" applyBorder="1" applyAlignment="1">
      <alignment horizontal="center"/>
    </xf>
    <xf numFmtId="167" fontId="14" fillId="3" borderId="11" xfId="0" applyNumberFormat="1" applyFont="1" applyFill="1" applyBorder="1" applyAlignment="1">
      <alignment horizontal="center"/>
    </xf>
    <xf numFmtId="1" fontId="14" fillId="3" borderId="14" xfId="0" applyNumberFormat="1" applyFont="1" applyFill="1" applyBorder="1" applyAlignment="1">
      <alignment horizontal="center"/>
    </xf>
    <xf numFmtId="3" fontId="32" fillId="2" borderId="5" xfId="0" applyNumberFormat="1" applyFont="1" applyFill="1" applyBorder="1" applyAlignment="1"/>
    <xf numFmtId="3" fontId="32" fillId="1" borderId="0" xfId="0" applyNumberFormat="1" applyFont="1" applyFill="1" applyAlignment="1"/>
    <xf numFmtId="167" fontId="14" fillId="3" borderId="58" xfId="0" applyNumberFormat="1" applyFont="1" applyFill="1" applyBorder="1"/>
    <xf numFmtId="3" fontId="32" fillId="2" borderId="21" xfId="0" applyNumberFormat="1" applyFont="1" applyFill="1" applyBorder="1" applyAlignment="1"/>
    <xf numFmtId="3" fontId="32" fillId="2" borderId="23" xfId="0" applyNumberFormat="1" applyFont="1" applyFill="1" applyBorder="1" applyAlignment="1"/>
    <xf numFmtId="3" fontId="29" fillId="0" borderId="89" xfId="0" applyNumberFormat="1" applyFont="1" applyBorder="1" applyAlignment="1"/>
    <xf numFmtId="3" fontId="32" fillId="0" borderId="29" xfId="0" applyNumberFormat="1" applyFont="1" applyBorder="1" applyAlignment="1"/>
    <xf numFmtId="3" fontId="32" fillId="2" borderId="26" xfId="0" applyNumberFormat="1" applyFont="1" applyFill="1" applyBorder="1" applyAlignment="1"/>
    <xf numFmtId="3" fontId="32" fillId="2" borderId="29" xfId="0" applyNumberFormat="1" applyFont="1" applyFill="1" applyBorder="1" applyAlignment="1"/>
    <xf numFmtId="167" fontId="14" fillId="0" borderId="0" xfId="0" applyNumberFormat="1" applyFont="1" applyBorder="1"/>
    <xf numFmtId="1" fontId="14" fillId="0" borderId="0" xfId="0" applyNumberFormat="1" applyFont="1" applyBorder="1"/>
    <xf numFmtId="3" fontId="29" fillId="0" borderId="2" xfId="0" applyNumberFormat="1" applyFont="1" applyBorder="1" applyAlignment="1"/>
    <xf numFmtId="3" fontId="29" fillId="1" borderId="64" xfId="0" applyNumberFormat="1" applyFont="1" applyFill="1" applyBorder="1" applyAlignment="1"/>
    <xf numFmtId="3" fontId="29" fillId="1" borderId="2" xfId="0" applyNumberFormat="1" applyFont="1" applyFill="1" applyBorder="1" applyAlignment="1"/>
    <xf numFmtId="3" fontId="29" fillId="0" borderId="0" xfId="0" applyNumberFormat="1" applyFont="1" applyFill="1" applyBorder="1" applyAlignment="1"/>
    <xf numFmtId="3" fontId="29" fillId="0" borderId="4" xfId="0" applyNumberFormat="1" applyFont="1" applyBorder="1" applyAlignment="1"/>
    <xf numFmtId="3" fontId="29" fillId="2" borderId="1" xfId="0" applyNumberFormat="1" applyFont="1" applyFill="1" applyBorder="1" applyAlignment="1"/>
    <xf numFmtId="3" fontId="29" fillId="2" borderId="4" xfId="0" applyNumberFormat="1" applyFont="1" applyFill="1" applyBorder="1" applyAlignment="1"/>
    <xf numFmtId="3" fontId="29" fillId="1" borderId="0" xfId="0" applyNumberFormat="1" applyFont="1" applyFill="1" applyBorder="1" applyAlignment="1"/>
    <xf numFmtId="3" fontId="29" fillId="0" borderId="0" xfId="0" applyNumberFormat="1" applyFont="1" applyBorder="1" applyAlignment="1">
      <alignment horizontal="centerContinuous"/>
    </xf>
    <xf numFmtId="3" fontId="29" fillId="0" borderId="0" xfId="0" applyNumberFormat="1" applyFont="1" applyFill="1" applyBorder="1" applyAlignment="1">
      <alignment horizontal="centerContinuous"/>
    </xf>
    <xf numFmtId="3" fontId="29" fillId="0" borderId="5" xfId="0" applyNumberFormat="1" applyFont="1" applyBorder="1" applyAlignment="1">
      <alignment horizontal="centerContinuous"/>
    </xf>
    <xf numFmtId="3" fontId="29" fillId="0" borderId="23" xfId="0" applyNumberFormat="1" applyFont="1" applyBorder="1" applyAlignment="1">
      <alignment horizontal="centerContinuous"/>
    </xf>
    <xf numFmtId="3" fontId="29" fillId="2" borderId="5" xfId="0" applyNumberFormat="1" applyFont="1" applyFill="1" applyBorder="1" applyAlignment="1">
      <alignment horizontal="centerContinuous"/>
    </xf>
    <xf numFmtId="3" fontId="29" fillId="2" borderId="23" xfId="0" applyNumberFormat="1" applyFont="1" applyFill="1" applyBorder="1" applyAlignment="1">
      <alignment horizontal="centerContinuous"/>
    </xf>
    <xf numFmtId="3" fontId="29" fillId="0" borderId="33" xfId="0" applyNumberFormat="1" applyFont="1" applyBorder="1" applyAlignment="1"/>
    <xf numFmtId="3" fontId="29" fillId="0" borderId="41" xfId="0" applyNumberFormat="1" applyFont="1" applyBorder="1" applyAlignment="1"/>
    <xf numFmtId="3" fontId="29" fillId="1" borderId="66" xfId="0" applyNumberFormat="1" applyFont="1" applyFill="1" applyBorder="1" applyAlignment="1"/>
    <xf numFmtId="3" fontId="29" fillId="1" borderId="41" xfId="0" applyNumberFormat="1" applyFont="1" applyFill="1" applyBorder="1" applyAlignment="1"/>
    <xf numFmtId="3" fontId="29" fillId="0" borderId="25" xfId="0" applyNumberFormat="1" applyFont="1" applyBorder="1" applyAlignment="1">
      <alignment horizontal="centerContinuous"/>
    </xf>
    <xf numFmtId="3" fontId="29" fillId="0" borderId="29" xfId="0" applyNumberFormat="1" applyFont="1" applyBorder="1" applyAlignment="1">
      <alignment horizontal="centerContinuous"/>
    </xf>
    <xf numFmtId="3" fontId="29" fillId="2" borderId="25" xfId="0" applyNumberFormat="1" applyFont="1" applyFill="1" applyBorder="1" applyAlignment="1">
      <alignment horizontal="centerContinuous"/>
    </xf>
    <xf numFmtId="3" fontId="29" fillId="2" borderId="29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/>
    <xf numFmtId="3" fontId="32" fillId="1" borderId="65" xfId="0" applyNumberFormat="1" applyFont="1" applyFill="1" applyBorder="1" applyAlignment="1"/>
    <xf numFmtId="3" fontId="32" fillId="0" borderId="0" xfId="0" applyNumberFormat="1" applyFont="1" applyBorder="1" applyAlignment="1">
      <alignment horizontal="centerContinuous"/>
    </xf>
    <xf numFmtId="3" fontId="32" fillId="0" borderId="0" xfId="0" applyNumberFormat="1" applyFont="1" applyFill="1" applyBorder="1" applyAlignment="1">
      <alignment horizontal="centerContinuous"/>
    </xf>
    <xf numFmtId="3" fontId="32" fillId="0" borderId="41" xfId="0" applyNumberFormat="1" applyFont="1" applyBorder="1" applyAlignment="1"/>
    <xf numFmtId="3" fontId="32" fillId="1" borderId="41" xfId="0" applyNumberFormat="1" applyFont="1" applyFill="1" applyBorder="1" applyAlignment="1"/>
    <xf numFmtId="166" fontId="32" fillId="0" borderId="0" xfId="0" applyNumberFormat="1" applyFont="1" applyBorder="1" applyAlignment="1">
      <alignment horizontal="centerContinuous"/>
    </xf>
    <xf numFmtId="166" fontId="32" fillId="0" borderId="0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>
      <alignment horizontal="centerContinuous"/>
    </xf>
    <xf numFmtId="3" fontId="32" fillId="0" borderId="63" xfId="0" applyNumberFormat="1" applyFont="1" applyBorder="1" applyAlignment="1">
      <alignment horizontal="centerContinuous"/>
    </xf>
    <xf numFmtId="3" fontId="32" fillId="2" borderId="54" xfId="0" applyNumberFormat="1" applyFont="1" applyFill="1" applyBorder="1" applyAlignment="1">
      <alignment horizontal="centerContinuous"/>
    </xf>
    <xf numFmtId="3" fontId="32" fillId="2" borderId="63" xfId="0" applyNumberFormat="1" applyFont="1" applyFill="1" applyBorder="1" applyAlignment="1">
      <alignment horizontal="centerContinuous"/>
    </xf>
    <xf numFmtId="166" fontId="32" fillId="0" borderId="25" xfId="0" applyNumberFormat="1" applyFont="1" applyBorder="1" applyAlignment="1">
      <alignment horizontal="centerContinuous"/>
    </xf>
    <xf numFmtId="3" fontId="32" fillId="0" borderId="29" xfId="0" applyNumberFormat="1" applyFont="1" applyBorder="1" applyAlignment="1">
      <alignment horizontal="centerContinuous"/>
    </xf>
    <xf numFmtId="166" fontId="32" fillId="2" borderId="25" xfId="0" applyNumberFormat="1" applyFont="1" applyFill="1" applyBorder="1" applyAlignment="1">
      <alignment horizontal="centerContinuous"/>
    </xf>
    <xf numFmtId="3" fontId="32" fillId="2" borderId="29" xfId="0" applyNumberFormat="1" applyFont="1" applyFill="1" applyBorder="1" applyAlignment="1">
      <alignment horizontal="centerContinuous"/>
    </xf>
    <xf numFmtId="3" fontId="31" fillId="0" borderId="0" xfId="0" applyNumberFormat="1" applyFont="1"/>
    <xf numFmtId="3" fontId="33" fillId="0" borderId="94" xfId="0" applyNumberFormat="1" applyFont="1" applyBorder="1" applyAlignment="1">
      <alignment horizontal="right"/>
    </xf>
    <xf numFmtId="3" fontId="33" fillId="0" borderId="11" xfId="0" applyNumberFormat="1" applyFont="1" applyBorder="1" applyAlignment="1">
      <alignment horizontal="center"/>
    </xf>
    <xf numFmtId="3" fontId="33" fillId="0" borderId="94" xfId="0" applyNumberFormat="1" applyFont="1" applyBorder="1" applyAlignment="1">
      <alignment horizontal="left"/>
    </xf>
    <xf numFmtId="3" fontId="33" fillId="0" borderId="94" xfId="0" applyNumberFormat="1" applyFont="1" applyBorder="1" applyAlignment="1"/>
    <xf numFmtId="3" fontId="33" fillId="2" borderId="65" xfId="0" applyNumberFormat="1" applyFont="1" applyFill="1" applyBorder="1" applyAlignment="1"/>
    <xf numFmtId="1" fontId="33" fillId="2" borderId="94" xfId="0" applyNumberFormat="1" applyFont="1" applyFill="1" applyBorder="1" applyAlignment="1">
      <alignment horizontal="centerContinuous"/>
    </xf>
    <xf numFmtId="3" fontId="33" fillId="2" borderId="63" xfId="0" applyNumberFormat="1" applyFont="1" applyFill="1" applyBorder="1" applyAlignment="1"/>
    <xf numFmtId="167" fontId="14" fillId="0" borderId="40" xfId="0" applyNumberFormat="1" applyFont="1" applyBorder="1" applyAlignment="1"/>
    <xf numFmtId="167" fontId="14" fillId="0" borderId="40" xfId="0" applyNumberFormat="1" applyFont="1" applyBorder="1" applyAlignment="1">
      <alignment horizontal="left"/>
    </xf>
    <xf numFmtId="1" fontId="14" fillId="0" borderId="19" xfId="0" applyNumberFormat="1" applyFont="1" applyBorder="1"/>
    <xf numFmtId="1" fontId="14" fillId="3" borderId="10" xfId="0" applyNumberFormat="1" applyFont="1" applyFill="1" applyBorder="1"/>
    <xf numFmtId="167" fontId="14" fillId="0" borderId="11" xfId="0" applyNumberFormat="1" applyFont="1" applyBorder="1" applyAlignment="1">
      <alignment horizontal="center"/>
    </xf>
    <xf numFmtId="167" fontId="14" fillId="0" borderId="14" xfId="0" applyNumberFormat="1" applyFont="1" applyBorder="1" applyAlignment="1">
      <alignment horizontal="center"/>
    </xf>
    <xf numFmtId="167" fontId="14" fillId="0" borderId="18" xfId="0" applyNumberFormat="1" applyFont="1" applyBorder="1"/>
    <xf numFmtId="167" fontId="14" fillId="0" borderId="22" xfId="0" applyNumberFormat="1" applyFont="1" applyBorder="1" applyAlignment="1">
      <alignment horizontal="center"/>
    </xf>
    <xf numFmtId="167" fontId="14" fillId="3" borderId="74" xfId="0" applyNumberFormat="1" applyFont="1" applyFill="1" applyBorder="1"/>
    <xf numFmtId="1" fontId="14" fillId="3" borderId="80" xfId="0" applyNumberFormat="1" applyFont="1" applyFill="1" applyBorder="1"/>
    <xf numFmtId="1" fontId="14" fillId="0" borderId="72" xfId="0" applyNumberFormat="1" applyFont="1" applyBorder="1"/>
    <xf numFmtId="1" fontId="14" fillId="3" borderId="27" xfId="0" applyNumberFormat="1" applyFont="1" applyFill="1" applyBorder="1"/>
    <xf numFmtId="3" fontId="14" fillId="0" borderId="2" xfId="0" applyNumberFormat="1" applyFont="1" applyBorder="1"/>
    <xf numFmtId="3" fontId="14" fillId="2" borderId="2" xfId="0" applyNumberFormat="1" applyFont="1" applyFill="1" applyBorder="1"/>
    <xf numFmtId="1" fontId="14" fillId="2" borderId="27" xfId="0" applyNumberFormat="1" applyFont="1" applyFill="1" applyBorder="1"/>
    <xf numFmtId="1" fontId="14" fillId="3" borderId="28" xfId="0" applyNumberFormat="1" applyFont="1" applyFill="1" applyBorder="1"/>
    <xf numFmtId="3" fontId="14" fillId="0" borderId="41" xfId="0" applyNumberFormat="1" applyFont="1" applyBorder="1"/>
    <xf numFmtId="3" fontId="14" fillId="2" borderId="41" xfId="0" applyNumberFormat="1" applyFont="1" applyFill="1" applyBorder="1"/>
    <xf numFmtId="1" fontId="14" fillId="2" borderId="28" xfId="0" applyNumberFormat="1" applyFont="1" applyFill="1" applyBorder="1"/>
    <xf numFmtId="167" fontId="14" fillId="0" borderId="1" xfId="0" applyNumberFormat="1" applyFont="1" applyBorder="1"/>
    <xf numFmtId="167" fontId="14" fillId="3" borderId="2" xfId="0" applyNumberFormat="1" applyFont="1" applyFill="1" applyBorder="1"/>
    <xf numFmtId="167" fontId="14" fillId="0" borderId="2" xfId="0" applyNumberFormat="1" applyFont="1" applyBorder="1"/>
    <xf numFmtId="167" fontId="14" fillId="0" borderId="27" xfId="0" applyNumberFormat="1" applyFont="1" applyBorder="1"/>
    <xf numFmtId="167" fontId="14" fillId="2" borderId="2" xfId="0" applyNumberFormat="1" applyFont="1" applyFill="1" applyBorder="1"/>
    <xf numFmtId="167" fontId="14" fillId="0" borderId="25" xfId="0" applyNumberFormat="1" applyFont="1" applyBorder="1"/>
    <xf numFmtId="167" fontId="14" fillId="3" borderId="41" xfId="0" applyNumberFormat="1" applyFont="1" applyFill="1" applyBorder="1"/>
    <xf numFmtId="167" fontId="14" fillId="0" borderId="41" xfId="0" applyNumberFormat="1" applyFont="1" applyBorder="1"/>
    <xf numFmtId="167" fontId="14" fillId="0" borderId="28" xfId="0" applyNumberFormat="1" applyFont="1" applyBorder="1"/>
    <xf numFmtId="167" fontId="14" fillId="2" borderId="41" xfId="0" applyNumberFormat="1" applyFont="1" applyFill="1" applyBorder="1"/>
    <xf numFmtId="1" fontId="14" fillId="0" borderId="74" xfId="0" applyNumberFormat="1" applyFont="1" applyBorder="1"/>
    <xf numFmtId="167" fontId="14" fillId="3" borderId="76" xfId="0" applyNumberFormat="1" applyFont="1" applyFill="1" applyBorder="1"/>
    <xf numFmtId="1" fontId="14" fillId="3" borderId="74" xfId="0" applyNumberFormat="1" applyFont="1" applyFill="1" applyBorder="1"/>
    <xf numFmtId="167" fontId="14" fillId="0" borderId="76" xfId="0" applyNumberFormat="1" applyFont="1" applyBorder="1"/>
    <xf numFmtId="167" fontId="14" fillId="0" borderId="74" xfId="0" applyNumberFormat="1" applyFont="1" applyBorder="1"/>
    <xf numFmtId="167" fontId="14" fillId="2" borderId="76" xfId="0" applyNumberFormat="1" applyFont="1" applyFill="1" applyBorder="1"/>
    <xf numFmtId="1" fontId="14" fillId="2" borderId="74" xfId="0" applyNumberFormat="1" applyFont="1" applyFill="1" applyBorder="1"/>
    <xf numFmtId="1" fontId="0" fillId="3" borderId="4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1" fontId="0" fillId="3" borderId="15" xfId="0" applyNumberFormat="1" applyFill="1" applyBorder="1" applyAlignment="1">
      <alignment horizontal="right"/>
    </xf>
    <xf numFmtId="1" fontId="0" fillId="2" borderId="27" xfId="0" applyNumberFormat="1" applyFill="1" applyBorder="1" applyAlignment="1">
      <alignment horizontal="right"/>
    </xf>
    <xf numFmtId="1" fontId="0" fillId="2" borderId="28" xfId="0" applyNumberFormat="1" applyFill="1" applyBorder="1" applyAlignment="1">
      <alignment horizontal="right"/>
    </xf>
    <xf numFmtId="1" fontId="0" fillId="2" borderId="73" xfId="0" applyNumberFormat="1" applyFill="1" applyBorder="1" applyAlignment="1">
      <alignment horizontal="right"/>
    </xf>
    <xf numFmtId="167" fontId="19" fillId="0" borderId="44" xfId="0" applyNumberFormat="1" applyFont="1" applyBorder="1" applyAlignment="1">
      <alignment horizontal="left"/>
    </xf>
    <xf numFmtId="167" fontId="19" fillId="0" borderId="19" xfId="0" applyNumberFormat="1" applyFont="1" applyBorder="1"/>
    <xf numFmtId="167" fontId="19" fillId="0" borderId="40" xfId="0" applyNumberFormat="1" applyFont="1" applyBorder="1" applyAlignment="1">
      <alignment horizontal="center"/>
    </xf>
    <xf numFmtId="1" fontId="19" fillId="0" borderId="19" xfId="0" applyNumberFormat="1" applyFont="1" applyBorder="1"/>
    <xf numFmtId="167" fontId="19" fillId="0" borderId="40" xfId="0" applyNumberFormat="1" applyFont="1" applyBorder="1" applyAlignment="1">
      <alignment horizontal="left"/>
    </xf>
    <xf numFmtId="167" fontId="19" fillId="0" borderId="8" xfId="0" applyNumberFormat="1" applyFont="1" applyBorder="1"/>
    <xf numFmtId="167" fontId="19" fillId="0" borderId="32" xfId="0" applyNumberFormat="1" applyFont="1" applyBorder="1"/>
    <xf numFmtId="167" fontId="19" fillId="0" borderId="7" xfId="0" applyNumberFormat="1" applyFont="1" applyBorder="1" applyAlignment="1">
      <alignment horizontal="left"/>
    </xf>
    <xf numFmtId="1" fontId="19" fillId="0" borderId="32" xfId="0" applyNumberFormat="1" applyFont="1" applyBorder="1"/>
    <xf numFmtId="167" fontId="19" fillId="0" borderId="8" xfId="0" applyNumberFormat="1" applyFont="1" applyBorder="1" applyAlignment="1">
      <alignment horizontal="left"/>
    </xf>
    <xf numFmtId="167" fontId="19" fillId="0" borderId="7" xfId="0" applyNumberFormat="1" applyFont="1" applyBorder="1" applyAlignment="1">
      <alignment horizontal="center"/>
    </xf>
    <xf numFmtId="1" fontId="0" fillId="0" borderId="10" xfId="0" applyNumberFormat="1" applyBorder="1"/>
    <xf numFmtId="167" fontId="0" fillId="0" borderId="101" xfId="0" applyNumberFormat="1" applyBorder="1"/>
    <xf numFmtId="0" fontId="0" fillId="0" borderId="0" xfId="0" applyBorder="1" applyAlignment="1">
      <alignment horizontal="right"/>
    </xf>
    <xf numFmtId="0" fontId="19" fillId="0" borderId="18" xfId="0" applyFont="1" applyBorder="1"/>
    <xf numFmtId="37" fontId="4" fillId="2" borderId="26" xfId="0" applyNumberFormat="1" applyFont="1" applyFill="1" applyBorder="1" applyAlignment="1"/>
    <xf numFmtId="37" fontId="5" fillId="2" borderId="33" xfId="0" applyNumberFormat="1" applyFont="1" applyFill="1" applyBorder="1" applyAlignment="1"/>
    <xf numFmtId="37" fontId="4" fillId="2" borderId="34" xfId="0" applyNumberFormat="1" applyFont="1" applyFill="1" applyBorder="1" applyAlignment="1"/>
    <xf numFmtId="37" fontId="4" fillId="2" borderId="34" xfId="1" applyNumberFormat="1" applyFont="1" applyFill="1" applyBorder="1" applyAlignment="1"/>
    <xf numFmtId="37" fontId="8" fillId="2" borderId="13" xfId="0" applyNumberFormat="1" applyFont="1" applyFill="1" applyBorder="1" applyAlignment="1"/>
    <xf numFmtId="1" fontId="14" fillId="0" borderId="57" xfId="0" applyNumberFormat="1" applyFont="1" applyBorder="1"/>
    <xf numFmtId="1" fontId="14" fillId="3" borderId="0" xfId="0" applyNumberFormat="1" applyFont="1" applyFill="1" applyAlignment="1">
      <alignment horizontal="right"/>
    </xf>
    <xf numFmtId="1" fontId="14" fillId="3" borderId="58" xfId="0" applyNumberFormat="1" applyFont="1" applyFill="1" applyBorder="1" applyAlignment="1">
      <alignment horizontal="right"/>
    </xf>
    <xf numFmtId="1" fontId="14" fillId="3" borderId="0" xfId="0" applyNumberFormat="1" applyFont="1" applyFill="1" applyBorder="1" applyAlignment="1">
      <alignment horizontal="right"/>
    </xf>
    <xf numFmtId="1" fontId="14" fillId="3" borderId="0" xfId="0" applyNumberFormat="1" applyFont="1" applyFill="1"/>
    <xf numFmtId="1" fontId="14" fillId="3" borderId="58" xfId="0" applyNumberFormat="1" applyFont="1" applyFill="1" applyBorder="1"/>
    <xf numFmtId="1" fontId="0" fillId="0" borderId="0" xfId="0" applyNumberFormat="1" applyBorder="1" applyAlignment="1">
      <alignment horizontal="right"/>
    </xf>
    <xf numFmtId="1" fontId="14" fillId="0" borderId="0" xfId="0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7" fontId="13" fillId="0" borderId="0" xfId="0" applyNumberFormat="1" applyFont="1" applyBorder="1"/>
    <xf numFmtId="3" fontId="14" fillId="0" borderId="4" xfId="0" applyNumberFormat="1" applyFont="1" applyBorder="1" applyAlignment="1">
      <alignment horizontal="right"/>
    </xf>
    <xf numFmtId="3" fontId="14" fillId="0" borderId="29" xfId="0" applyNumberFormat="1" applyFont="1" applyBorder="1" applyAlignment="1">
      <alignment horizontal="right"/>
    </xf>
    <xf numFmtId="1" fontId="12" fillId="0" borderId="75" xfId="0" applyNumberFormat="1" applyFont="1" applyFill="1" applyBorder="1"/>
    <xf numFmtId="1" fontId="0" fillId="0" borderId="75" xfId="0" applyNumberFormat="1" applyFill="1" applyBorder="1" applyAlignment="1">
      <alignment horizontal="center"/>
    </xf>
    <xf numFmtId="1" fontId="0" fillId="0" borderId="75" xfId="0" applyNumberFormat="1" applyFill="1" applyBorder="1"/>
    <xf numFmtId="1" fontId="0" fillId="0" borderId="75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67" fontId="19" fillId="0" borderId="18" xfId="0" applyNumberFormat="1" applyFont="1" applyBorder="1"/>
    <xf numFmtId="1" fontId="0" fillId="0" borderId="2" xfId="0" applyNumberFormat="1" applyBorder="1"/>
    <xf numFmtId="1" fontId="0" fillId="0" borderId="75" xfId="0" applyNumberFormat="1" applyBorder="1"/>
    <xf numFmtId="167" fontId="13" fillId="0" borderId="0" xfId="0" applyNumberFormat="1" applyFont="1" applyBorder="1" applyAlignment="1"/>
    <xf numFmtId="167" fontId="19" fillId="0" borderId="0" xfId="0" applyNumberFormat="1" applyFont="1" applyBorder="1"/>
    <xf numFmtId="167" fontId="1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9" fillId="0" borderId="0" xfId="0" applyFont="1" applyBorder="1"/>
    <xf numFmtId="0" fontId="19" fillId="0" borderId="22" xfId="0" applyFont="1" applyBorder="1"/>
    <xf numFmtId="0" fontId="19" fillId="0" borderId="21" xfId="0" applyFont="1" applyBorder="1"/>
    <xf numFmtId="0" fontId="10" fillId="0" borderId="18" xfId="0" applyFont="1" applyBorder="1" applyAlignment="1"/>
    <xf numFmtId="0" fontId="10" fillId="0" borderId="102" xfId="0" applyFont="1" applyBorder="1" applyAlignment="1"/>
    <xf numFmtId="168" fontId="10" fillId="0" borderId="103" xfId="0" applyNumberFormat="1" applyFont="1" applyBorder="1" applyAlignment="1"/>
    <xf numFmtId="168" fontId="10" fillId="0" borderId="22" xfId="0" applyNumberFormat="1" applyFont="1" applyBorder="1" applyAlignment="1"/>
    <xf numFmtId="168" fontId="10" fillId="0" borderId="18" xfId="0" applyNumberFormat="1" applyFont="1" applyBorder="1" applyAlignment="1"/>
    <xf numFmtId="164" fontId="10" fillId="0" borderId="0" xfId="0" applyNumberFormat="1" applyFont="1" applyAlignment="1"/>
    <xf numFmtId="166" fontId="8" fillId="0" borderId="52" xfId="0" applyNumberFormat="1" applyFont="1" applyBorder="1" applyAlignment="1">
      <alignment horizontal="right"/>
    </xf>
    <xf numFmtId="167" fontId="0" fillId="0" borderId="15" xfId="0" applyNumberFormat="1" applyBorder="1" applyAlignment="1">
      <alignment horizontal="center"/>
    </xf>
    <xf numFmtId="167" fontId="0" fillId="0" borderId="79" xfId="0" applyNumberFormat="1" applyBorder="1"/>
    <xf numFmtId="1" fontId="0" fillId="0" borderId="79" xfId="0" applyNumberFormat="1" applyBorder="1"/>
    <xf numFmtId="1" fontId="0" fillId="0" borderId="80" xfId="0" applyNumberFormat="1" applyBorder="1"/>
    <xf numFmtId="167" fontId="0" fillId="0" borderId="9" xfId="0" applyNumberFormat="1" applyBorder="1"/>
    <xf numFmtId="3" fontId="0" fillId="0" borderId="4" xfId="0" applyNumberFormat="1" applyBorder="1"/>
    <xf numFmtId="3" fontId="0" fillId="0" borderId="29" xfId="0" applyNumberFormat="1" applyBorder="1"/>
    <xf numFmtId="170" fontId="17" fillId="0" borderId="77" xfId="0" applyNumberFormat="1" applyFont="1" applyBorder="1"/>
    <xf numFmtId="170" fontId="17" fillId="0" borderId="8" xfId="0" applyNumberFormat="1" applyFont="1" applyBorder="1"/>
    <xf numFmtId="37" fontId="4" fillId="2" borderId="26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68" fontId="0" fillId="0" borderId="0" xfId="0" applyNumberFormat="1" applyBorder="1" applyAlignment="1">
      <alignment horizontal="right"/>
    </xf>
    <xf numFmtId="2" fontId="0" fillId="0" borderId="0" xfId="0" applyNumberFormat="1" applyBorder="1"/>
    <xf numFmtId="1" fontId="13" fillId="0" borderId="0" xfId="0" applyNumberFormat="1" applyFont="1" applyBorder="1"/>
    <xf numFmtId="0" fontId="12" fillId="0" borderId="24" xfId="0" applyFont="1" applyBorder="1"/>
    <xf numFmtId="3" fontId="0" fillId="2" borderId="1" xfId="0" applyNumberFormat="1" applyFill="1" applyBorder="1"/>
    <xf numFmtId="3" fontId="0" fillId="2" borderId="25" xfId="0" applyNumberFormat="1" applyFill="1" applyBorder="1"/>
    <xf numFmtId="3" fontId="0" fillId="2" borderId="28" xfId="0" applyNumberFormat="1" applyFill="1" applyBorder="1"/>
    <xf numFmtId="167" fontId="19" fillId="0" borderId="0" xfId="0" applyNumberFormat="1" applyFont="1" applyBorder="1" applyAlignment="1">
      <alignment horizontal="left"/>
    </xf>
    <xf numFmtId="167" fontId="12" fillId="0" borderId="72" xfId="0" applyNumberFormat="1" applyFont="1" applyBorder="1"/>
    <xf numFmtId="172" fontId="0" fillId="0" borderId="0" xfId="0" applyNumberFormat="1" applyBorder="1"/>
    <xf numFmtId="0" fontId="19" fillId="0" borderId="5" xfId="0" applyFont="1" applyBorder="1"/>
    <xf numFmtId="173" fontId="0" fillId="0" borderId="0" xfId="1" applyNumberFormat="1" applyFont="1"/>
    <xf numFmtId="167" fontId="0" fillId="0" borderId="34" xfId="0" applyNumberFormat="1" applyBorder="1"/>
    <xf numFmtId="167" fontId="14" fillId="0" borderId="75" xfId="0" applyNumberFormat="1" applyFont="1" applyBorder="1"/>
    <xf numFmtId="1" fontId="0" fillId="2" borderId="18" xfId="0" applyNumberFormat="1" applyFill="1" applyBorder="1"/>
    <xf numFmtId="1" fontId="0" fillId="2" borderId="73" xfId="0" applyNumberFormat="1" applyFill="1" applyBorder="1"/>
    <xf numFmtId="1" fontId="0" fillId="2" borderId="72" xfId="0" applyNumberFormat="1" applyFill="1" applyBorder="1"/>
    <xf numFmtId="1" fontId="14" fillId="2" borderId="18" xfId="0" applyNumberFormat="1" applyFont="1" applyFill="1" applyBorder="1"/>
    <xf numFmtId="1" fontId="14" fillId="2" borderId="73" xfId="0" applyNumberFormat="1" applyFont="1" applyFill="1" applyBorder="1"/>
    <xf numFmtId="168" fontId="14" fillId="0" borderId="0" xfId="0" applyNumberFormat="1" applyFont="1"/>
    <xf numFmtId="167" fontId="0" fillId="2" borderId="18" xfId="0" applyNumberFormat="1" applyFill="1" applyBorder="1"/>
    <xf numFmtId="0" fontId="1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7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0" fillId="0" borderId="0" xfId="0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6" fillId="0" borderId="0" xfId="0" applyFont="1" applyFill="1" applyBorder="1"/>
    <xf numFmtId="167" fontId="12" fillId="0" borderId="0" xfId="0" applyNumberFormat="1" applyFont="1" applyFill="1" applyBorder="1"/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left"/>
    </xf>
    <xf numFmtId="167" fontId="17" fillId="0" borderId="0" xfId="0" applyNumberFormat="1" applyFont="1" applyFill="1" applyBorder="1"/>
    <xf numFmtId="167" fontId="0" fillId="0" borderId="0" xfId="0" applyNumberFormat="1" applyFill="1" applyBorder="1" applyAlignment="1">
      <alignment horizontal="center"/>
    </xf>
    <xf numFmtId="2" fontId="12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167" fontId="0" fillId="0" borderId="20" xfId="0" applyNumberFormat="1" applyBorder="1"/>
    <xf numFmtId="0" fontId="13" fillId="0" borderId="0" xfId="0" applyFont="1" applyBorder="1" applyAlignment="1">
      <alignment horizontal="center"/>
    </xf>
    <xf numFmtId="0" fontId="35" fillId="0" borderId="21" xfId="0" applyFont="1" applyBorder="1" applyAlignment="1"/>
    <xf numFmtId="0" fontId="19" fillId="0" borderId="0" xfId="0" applyFont="1" applyFill="1" applyBorder="1"/>
    <xf numFmtId="167" fontId="0" fillId="2" borderId="57" xfId="0" applyNumberFormat="1" applyFill="1" applyBorder="1"/>
    <xf numFmtId="37" fontId="10" fillId="0" borderId="18" xfId="0" applyNumberFormat="1" applyFont="1" applyBorder="1" applyAlignment="1"/>
    <xf numFmtId="3" fontId="10" fillId="0" borderId="18" xfId="0" applyNumberFormat="1" applyFont="1" applyBorder="1" applyAlignment="1"/>
    <xf numFmtId="0" fontId="11" fillId="0" borderId="0" xfId="0" applyFont="1" applyBorder="1" applyAlignment="1">
      <alignment horizontal="center"/>
    </xf>
    <xf numFmtId="166" fontId="8" fillId="0" borderId="0" xfId="0" applyNumberFormat="1" applyFont="1" applyBorder="1" applyAlignment="1"/>
    <xf numFmtId="166" fontId="20" fillId="0" borderId="0" xfId="0" applyNumberFormat="1" applyFont="1" applyBorder="1" applyAlignment="1"/>
    <xf numFmtId="166" fontId="8" fillId="0" borderId="0" xfId="0" applyNumberFormat="1" applyFont="1" applyBorder="1" applyAlignment="1">
      <alignment horizontal="right"/>
    </xf>
    <xf numFmtId="168" fontId="10" fillId="0" borderId="0" xfId="0" applyNumberFormat="1" applyFont="1" applyBorder="1" applyAlignment="1"/>
    <xf numFmtId="164" fontId="10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/>
    <xf numFmtId="1" fontId="11" fillId="0" borderId="92" xfId="0" applyNumberFormat="1" applyFont="1" applyBorder="1" applyAlignment="1">
      <alignment horizontal="center"/>
    </xf>
    <xf numFmtId="3" fontId="8" fillId="0" borderId="92" xfId="0" applyNumberFormat="1" applyFont="1" applyBorder="1" applyAlignment="1"/>
    <xf numFmtId="166" fontId="8" fillId="0" borderId="92" xfId="0" applyNumberFormat="1" applyFont="1" applyBorder="1" applyAlignment="1"/>
    <xf numFmtId="3" fontId="29" fillId="1" borderId="4" xfId="0" applyNumberFormat="1" applyFont="1" applyFill="1" applyBorder="1" applyAlignment="1"/>
    <xf numFmtId="3" fontId="29" fillId="1" borderId="23" xfId="0" applyNumberFormat="1" applyFont="1" applyFill="1" applyBorder="1" applyAlignment="1"/>
    <xf numFmtId="3" fontId="32" fillId="1" borderId="63" xfId="0" applyNumberFormat="1" applyFont="1" applyFill="1" applyBorder="1" applyAlignment="1"/>
    <xf numFmtId="3" fontId="32" fillId="1" borderId="29" xfId="0" applyNumberFormat="1" applyFont="1" applyFill="1" applyBorder="1" applyAlignment="1"/>
    <xf numFmtId="167" fontId="0" fillId="0" borderId="13" xfId="0" applyNumberFormat="1" applyBorder="1"/>
    <xf numFmtId="167" fontId="15" fillId="0" borderId="0" xfId="0" applyNumberFormat="1" applyFont="1" applyBorder="1"/>
    <xf numFmtId="167" fontId="15" fillId="0" borderId="0" xfId="0" applyNumberFormat="1" applyFont="1" applyBorder="1" applyAlignment="1">
      <alignment horizontal="left"/>
    </xf>
    <xf numFmtId="167" fontId="14" fillId="0" borderId="0" xfId="0" applyNumberFormat="1" applyFont="1" applyBorder="1" applyAlignment="1"/>
    <xf numFmtId="0" fontId="36" fillId="0" borderId="19" xfId="0" applyFont="1" applyBorder="1"/>
    <xf numFmtId="0" fontId="36" fillId="0" borderId="32" xfId="0" applyFont="1" applyBorder="1"/>
    <xf numFmtId="167" fontId="0" fillId="0" borderId="5" xfId="0" applyNumberFormat="1" applyBorder="1" applyAlignment="1">
      <alignment horizontal="left"/>
    </xf>
    <xf numFmtId="167" fontId="0" fillId="0" borderId="33" xfId="0" applyNumberFormat="1" applyBorder="1" applyAlignment="1">
      <alignment horizontal="left"/>
    </xf>
    <xf numFmtId="0" fontId="13" fillId="0" borderId="44" xfId="0" applyFont="1" applyBorder="1" applyAlignment="1"/>
    <xf numFmtId="173" fontId="19" fillId="0" borderId="0" xfId="1" applyNumberFormat="1" applyFont="1"/>
    <xf numFmtId="167" fontId="19" fillId="0" borderId="21" xfId="0" applyNumberFormat="1" applyFont="1" applyBorder="1"/>
    <xf numFmtId="173" fontId="14" fillId="0" borderId="0" xfId="1" applyNumberFormat="1" applyFont="1"/>
    <xf numFmtId="1" fontId="14" fillId="0" borderId="75" xfId="0" applyNumberFormat="1" applyFont="1" applyBorder="1"/>
    <xf numFmtId="0" fontId="37" fillId="0" borderId="21" xfId="0" applyFont="1" applyBorder="1"/>
    <xf numFmtId="0" fontId="0" fillId="0" borderId="5" xfId="0" applyBorder="1"/>
    <xf numFmtId="0" fontId="13" fillId="0" borderId="22" xfId="0" quotePrefix="1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167" fontId="38" fillId="0" borderId="0" xfId="0" applyNumberFormat="1" applyFont="1"/>
    <xf numFmtId="0" fontId="19" fillId="0" borderId="31" xfId="0" applyFont="1" applyBorder="1"/>
    <xf numFmtId="170" fontId="17" fillId="0" borderId="0" xfId="0" applyNumberFormat="1" applyFont="1" applyBorder="1" applyAlignment="1">
      <alignment horizontal="center"/>
    </xf>
    <xf numFmtId="168" fontId="10" fillId="0" borderId="0" xfId="0" applyNumberFormat="1" applyFont="1" applyAlignment="1"/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37" fontId="8" fillId="0" borderId="75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11" fillId="0" borderId="84" xfId="0" applyNumberFormat="1" applyFont="1" applyBorder="1" applyAlignment="1"/>
    <xf numFmtId="37" fontId="11" fillId="0" borderId="5" xfId="0" applyNumberFormat="1" applyFont="1" applyBorder="1" applyAlignment="1">
      <alignment horizontal="centerContinuous"/>
    </xf>
    <xf numFmtId="37" fontId="11" fillId="0" borderId="0" xfId="0" applyNumberFormat="1" applyFont="1" applyBorder="1" applyAlignment="1">
      <alignment horizontal="centerContinuous"/>
    </xf>
    <xf numFmtId="166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5" xfId="0" applyNumberFormat="1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1" fontId="0" fillId="0" borderId="4" xfId="0" applyNumberFormat="1" applyBorder="1"/>
    <xf numFmtId="1" fontId="0" fillId="0" borderId="29" xfId="0" applyNumberFormat="1" applyBorder="1"/>
    <xf numFmtId="0" fontId="13" fillId="0" borderId="0" xfId="0" applyFont="1" applyBorder="1" applyAlignment="1"/>
    <xf numFmtId="37" fontId="5" fillId="0" borderId="2" xfId="0" applyNumberFormat="1" applyFont="1" applyBorder="1" applyAlignment="1"/>
    <xf numFmtId="0" fontId="5" fillId="0" borderId="41" xfId="0" applyFont="1" applyBorder="1" applyAlignment="1"/>
    <xf numFmtId="37" fontId="5" fillId="0" borderId="30" xfId="0" applyNumberFormat="1" applyFont="1" applyBorder="1" applyAlignment="1"/>
    <xf numFmtId="164" fontId="5" fillId="0" borderId="31" xfId="0" applyNumberFormat="1" applyFont="1" applyBorder="1" applyAlignment="1"/>
    <xf numFmtId="164" fontId="5" fillId="0" borderId="33" xfId="0" applyNumberFormat="1" applyFont="1" applyBorder="1" applyAlignment="1"/>
    <xf numFmtId="37" fontId="5" fillId="0" borderId="30" xfId="0" applyNumberFormat="1" applyFont="1" applyBorder="1" applyAlignment="1">
      <alignment wrapText="1"/>
    </xf>
    <xf numFmtId="3" fontId="5" fillId="0" borderId="31" xfId="0" applyNumberFormat="1" applyFont="1" applyBorder="1" applyAlignment="1"/>
    <xf numFmtId="3" fontId="5" fillId="0" borderId="0" xfId="0" applyNumberFormat="1" applyFont="1" applyBorder="1" applyAlignment="1"/>
    <xf numFmtId="173" fontId="0" fillId="0" borderId="0" xfId="1" applyNumberFormat="1" applyFont="1" applyBorder="1"/>
    <xf numFmtId="0" fontId="40" fillId="0" borderId="0" xfId="0" applyFont="1"/>
    <xf numFmtId="0" fontId="10" fillId="0" borderId="0" xfId="0" applyFont="1"/>
    <xf numFmtId="0" fontId="41" fillId="0" borderId="0" xfId="0" applyFont="1"/>
    <xf numFmtId="1" fontId="0" fillId="0" borderId="76" xfId="0" applyNumberFormat="1" applyBorder="1"/>
    <xf numFmtId="1" fontId="0" fillId="0" borderId="46" xfId="0" applyNumberFormat="1" applyBorder="1" applyAlignment="1">
      <alignment horizontal="right"/>
    </xf>
    <xf numFmtId="1" fontId="0" fillId="0" borderId="95" xfId="0" applyNumberFormat="1" applyBorder="1"/>
    <xf numFmtId="0" fontId="12" fillId="0" borderId="37" xfId="0" applyFont="1" applyBorder="1" applyAlignment="1">
      <alignment horizontal="center"/>
    </xf>
    <xf numFmtId="167" fontId="0" fillId="0" borderId="75" xfId="0" applyNumberFormat="1" applyBorder="1" applyAlignment="1">
      <alignment horizontal="left"/>
    </xf>
    <xf numFmtId="167" fontId="0" fillId="0" borderId="75" xfId="0" applyNumberFormat="1" applyBorder="1" applyAlignment="1">
      <alignment horizontal="right"/>
    </xf>
    <xf numFmtId="37" fontId="4" fillId="0" borderId="75" xfId="0" applyNumberFormat="1" applyFont="1" applyBorder="1" applyAlignment="1">
      <alignment horizontal="centerContinuous"/>
    </xf>
    <xf numFmtId="3" fontId="4" fillId="0" borderId="0" xfId="0" applyNumberFormat="1" applyFont="1" applyBorder="1" applyAlignment="1">
      <alignment horizontal="centerContinuous"/>
    </xf>
    <xf numFmtId="37" fontId="4" fillId="0" borderId="0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left"/>
    </xf>
    <xf numFmtId="164" fontId="5" fillId="0" borderId="1" xfId="0" applyNumberFormat="1" applyFont="1" applyBorder="1" applyAlignment="1"/>
    <xf numFmtId="37" fontId="5" fillId="2" borderId="30" xfId="0" applyNumberFormat="1" applyFont="1" applyFill="1" applyBorder="1" applyAlignment="1"/>
    <xf numFmtId="37" fontId="5" fillId="2" borderId="4" xfId="0" applyNumberFormat="1" applyFont="1" applyFill="1" applyBorder="1" applyAlignment="1"/>
    <xf numFmtId="164" fontId="5" fillId="2" borderId="31" xfId="0" applyNumberFormat="1" applyFont="1" applyFill="1" applyBorder="1" applyAlignment="1"/>
    <xf numFmtId="0" fontId="5" fillId="2" borderId="23" xfId="0" applyFont="1" applyFill="1" applyBorder="1" applyAlignment="1"/>
    <xf numFmtId="3" fontId="5" fillId="2" borderId="31" xfId="0" applyNumberFormat="1" applyFont="1" applyFill="1" applyBorder="1" applyAlignment="1"/>
    <xf numFmtId="1" fontId="5" fillId="2" borderId="23" xfId="0" applyNumberFormat="1" applyFont="1" applyFill="1" applyBorder="1" applyAlignment="1"/>
    <xf numFmtId="164" fontId="5" fillId="2" borderId="33" xfId="0" applyNumberFormat="1" applyFont="1" applyFill="1" applyBorder="1" applyAlignment="1"/>
    <xf numFmtId="0" fontId="5" fillId="2" borderId="29" xfId="0" applyFont="1" applyFill="1" applyBorder="1" applyAlignment="1"/>
    <xf numFmtId="37" fontId="5" fillId="2" borderId="2" xfId="0" applyNumberFormat="1" applyFont="1" applyFill="1" applyBorder="1" applyAlignment="1"/>
    <xf numFmtId="0" fontId="5" fillId="2" borderId="0" xfId="0" applyFont="1" applyFill="1" applyBorder="1" applyAlignment="1"/>
    <xf numFmtId="3" fontId="5" fillId="2" borderId="0" xfId="0" applyNumberFormat="1" applyFont="1" applyFill="1" applyBorder="1" applyAlignment="1"/>
    <xf numFmtId="0" fontId="5" fillId="2" borderId="41" xfId="0" applyFont="1" applyFill="1" applyBorder="1" applyAlignment="1"/>
    <xf numFmtId="167" fontId="14" fillId="0" borderId="44" xfId="0" applyNumberFormat="1" applyFont="1" applyBorder="1"/>
    <xf numFmtId="1" fontId="0" fillId="3" borderId="2" xfId="0" applyNumberFormat="1" applyFill="1" applyBorder="1"/>
    <xf numFmtId="0" fontId="12" fillId="0" borderId="36" xfId="0" applyFont="1" applyBorder="1" applyAlignment="1">
      <alignment horizontal="right"/>
    </xf>
    <xf numFmtId="167" fontId="12" fillId="0" borderId="37" xfId="0" applyNumberFormat="1" applyFont="1" applyBorder="1" applyAlignment="1">
      <alignment horizontal="left"/>
    </xf>
    <xf numFmtId="3" fontId="0" fillId="0" borderId="5" xfId="0" applyNumberFormat="1" applyBorder="1"/>
    <xf numFmtId="167" fontId="0" fillId="0" borderId="14" xfId="0" applyNumberFormat="1" applyBorder="1" applyAlignment="1"/>
    <xf numFmtId="168" fontId="0" fillId="0" borderId="58" xfId="0" applyNumberFormat="1" applyBorder="1" applyAlignment="1">
      <alignment horizontal="right"/>
    </xf>
    <xf numFmtId="168" fontId="0" fillId="0" borderId="0" xfId="0" applyNumberFormat="1" applyAlignment="1"/>
    <xf numFmtId="168" fontId="0" fillId="0" borderId="57" xfId="0" applyNumberFormat="1" applyBorder="1" applyAlignment="1"/>
    <xf numFmtId="168" fontId="0" fillId="0" borderId="0" xfId="0" applyNumberFormat="1" applyBorder="1" applyAlignment="1"/>
    <xf numFmtId="171" fontId="0" fillId="0" borderId="18" xfId="0" applyNumberFormat="1" applyBorder="1"/>
    <xf numFmtId="0" fontId="19" fillId="0" borderId="18" xfId="0" applyFont="1" applyFill="1" applyBorder="1" applyAlignment="1" applyProtection="1">
      <alignment horizontal="left"/>
    </xf>
    <xf numFmtId="174" fontId="19" fillId="0" borderId="18" xfId="0" applyNumberFormat="1" applyFont="1" applyFill="1" applyBorder="1" applyAlignment="1" applyProtection="1">
      <alignment horizontal="left"/>
    </xf>
    <xf numFmtId="172" fontId="0" fillId="0" borderId="31" xfId="0" applyNumberFormat="1" applyBorder="1"/>
    <xf numFmtId="167" fontId="0" fillId="0" borderId="31" xfId="0" applyNumberFormat="1" applyBorder="1"/>
    <xf numFmtId="43" fontId="19" fillId="0" borderId="21" xfId="1" applyFont="1" applyBorder="1"/>
    <xf numFmtId="0" fontId="19" fillId="0" borderId="0" xfId="0" applyFont="1"/>
    <xf numFmtId="0" fontId="19" fillId="4" borderId="18" xfId="3" applyFont="1" applyFill="1" applyBorder="1"/>
    <xf numFmtId="0" fontId="19" fillId="4" borderId="22" xfId="0" applyFont="1" applyFill="1" applyBorder="1"/>
    <xf numFmtId="0" fontId="19" fillId="4" borderId="18" xfId="0" applyFont="1" applyFill="1" applyBorder="1"/>
    <xf numFmtId="0" fontId="19" fillId="4" borderId="0" xfId="0" applyFont="1" applyFill="1" applyAlignment="1" applyProtection="1">
      <alignment horizontal="left"/>
    </xf>
    <xf numFmtId="0" fontId="10" fillId="0" borderId="23" xfId="0" applyFont="1" applyBorder="1" applyAlignment="1"/>
    <xf numFmtId="0" fontId="10" fillId="0" borderId="79" xfId="0" applyFont="1" applyBorder="1" applyAlignment="1"/>
    <xf numFmtId="167" fontId="14" fillId="0" borderId="16" xfId="0" applyNumberFormat="1" applyFont="1" applyBorder="1"/>
    <xf numFmtId="167" fontId="14" fillId="0" borderId="19" xfId="0" applyNumberFormat="1" applyFont="1" applyBorder="1"/>
    <xf numFmtId="167" fontId="14" fillId="0" borderId="44" xfId="0" applyNumberFormat="1" applyFont="1" applyBorder="1" applyAlignment="1">
      <alignment horizontal="center"/>
    </xf>
    <xf numFmtId="167" fontId="14" fillId="0" borderId="40" xfId="0" applyNumberFormat="1" applyFont="1" applyBorder="1" applyAlignment="1">
      <alignment horizontal="center"/>
    </xf>
    <xf numFmtId="167" fontId="14" fillId="0" borderId="8" xfId="0" applyNumberFormat="1" applyFont="1" applyBorder="1"/>
    <xf numFmtId="167" fontId="14" fillId="0" borderId="32" xfId="0" applyNumberFormat="1" applyFont="1" applyBorder="1"/>
    <xf numFmtId="167" fontId="14" fillId="0" borderId="8" xfId="0" applyNumberFormat="1" applyFont="1" applyBorder="1" applyAlignment="1">
      <alignment horizontal="left"/>
    </xf>
    <xf numFmtId="1" fontId="14" fillId="0" borderId="32" xfId="0" applyNumberFormat="1" applyFont="1" applyBorder="1"/>
    <xf numFmtId="167" fontId="14" fillId="0" borderId="7" xfId="0" applyNumberFormat="1" applyFont="1" applyBorder="1" applyAlignment="1">
      <alignment horizontal="left"/>
    </xf>
    <xf numFmtId="167" fontId="14" fillId="0" borderId="75" xfId="0" applyNumberFormat="1" applyFont="1" applyBorder="1" applyAlignment="1">
      <alignment horizontal="center"/>
    </xf>
    <xf numFmtId="167" fontId="14" fillId="0" borderId="75" xfId="0" applyNumberFormat="1" applyFont="1" applyBorder="1" applyAlignment="1">
      <alignment horizontal="left"/>
    </xf>
    <xf numFmtId="167" fontId="14" fillId="0" borderId="7" xfId="0" applyNumberFormat="1" applyFont="1" applyBorder="1" applyAlignment="1">
      <alignment horizontal="center"/>
    </xf>
    <xf numFmtId="167" fontId="13" fillId="0" borderId="16" xfId="0" applyNumberFormat="1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167" fontId="19" fillId="0" borderId="19" xfId="0" applyNumberFormat="1" applyFont="1" applyBorder="1" applyAlignment="1">
      <alignment horizontal="left"/>
    </xf>
    <xf numFmtId="1" fontId="19" fillId="0" borderId="19" xfId="0" applyNumberFormat="1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167" fontId="19" fillId="0" borderId="32" xfId="0" applyNumberFormat="1" applyFont="1" applyBorder="1" applyAlignment="1">
      <alignment horizontal="left"/>
    </xf>
    <xf numFmtId="1" fontId="19" fillId="0" borderId="32" xfId="0" applyNumberFormat="1" applyFont="1" applyBorder="1" applyAlignment="1">
      <alignment horizontal="left"/>
    </xf>
    <xf numFmtId="167" fontId="17" fillId="0" borderId="78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Border="1" applyAlignment="1">
      <alignment horizontal="left"/>
    </xf>
    <xf numFmtId="167" fontId="17" fillId="0" borderId="0" xfId="0" applyNumberFormat="1" applyFont="1" applyBorder="1"/>
    <xf numFmtId="1" fontId="12" fillId="0" borderId="78" xfId="0" applyNumberFormat="1" applyFont="1" applyBorder="1" applyAlignment="1">
      <alignment horizontal="center"/>
    </xf>
    <xf numFmtId="2" fontId="12" fillId="0" borderId="78" xfId="0" applyNumberFormat="1" applyFont="1" applyBorder="1" applyAlignment="1">
      <alignment horizontal="center"/>
    </xf>
    <xf numFmtId="0" fontId="0" fillId="0" borderId="18" xfId="0" applyFill="1" applyBorder="1"/>
    <xf numFmtId="0" fontId="19" fillId="0" borderId="75" xfId="0" applyFont="1" applyBorder="1" applyAlignment="1">
      <alignment horizontal="left"/>
    </xf>
    <xf numFmtId="0" fontId="19" fillId="0" borderId="5" xfId="0" applyFont="1" applyFill="1" applyBorder="1" applyAlignment="1" applyProtection="1">
      <alignment horizontal="left"/>
    </xf>
    <xf numFmtId="167" fontId="0" fillId="0" borderId="0" xfId="0" applyNumberFormat="1" applyFill="1"/>
    <xf numFmtId="0" fontId="43" fillId="0" borderId="0" xfId="0" applyFont="1"/>
    <xf numFmtId="0" fontId="44" fillId="0" borderId="0" xfId="0" applyFont="1" applyAlignment="1"/>
    <xf numFmtId="167" fontId="45" fillId="0" borderId="40" xfId="0" applyNumberFormat="1" applyFont="1" applyBorder="1" applyAlignment="1">
      <alignment horizontal="left"/>
    </xf>
    <xf numFmtId="167" fontId="45" fillId="0" borderId="7" xfId="0" applyNumberFormat="1" applyFont="1" applyBorder="1" applyAlignment="1">
      <alignment horizontal="left"/>
    </xf>
    <xf numFmtId="0" fontId="46" fillId="0" borderId="40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6" fillId="0" borderId="19" xfId="0" applyFont="1" applyBorder="1" applyAlignment="1">
      <alignment horizontal="left"/>
    </xf>
    <xf numFmtId="0" fontId="46" fillId="0" borderId="32" xfId="0" applyFont="1" applyBorder="1" applyAlignment="1">
      <alignment horizontal="left"/>
    </xf>
    <xf numFmtId="0" fontId="45" fillId="0" borderId="40" xfId="0" applyFont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32" xfId="0" applyFont="1" applyBorder="1" applyAlignment="1">
      <alignment horizontal="left"/>
    </xf>
    <xf numFmtId="0" fontId="47" fillId="0" borderId="40" xfId="0" applyFont="1" applyBorder="1" applyAlignment="1">
      <alignment horizontal="left"/>
    </xf>
    <xf numFmtId="0" fontId="47" fillId="0" borderId="7" xfId="0" applyFont="1" applyBorder="1" applyAlignment="1">
      <alignment horizontal="left"/>
    </xf>
    <xf numFmtId="0" fontId="48" fillId="0" borderId="40" xfId="0" applyFont="1" applyBorder="1" applyAlignment="1">
      <alignment horizontal="left"/>
    </xf>
    <xf numFmtId="0" fontId="48" fillId="0" borderId="7" xfId="0" applyFont="1" applyBorder="1" applyAlignment="1">
      <alignment horizontal="left"/>
    </xf>
    <xf numFmtId="0" fontId="45" fillId="0" borderId="44" xfId="0" applyFont="1" applyBorder="1" applyAlignment="1">
      <alignment horizontal="left"/>
    </xf>
    <xf numFmtId="0" fontId="45" fillId="0" borderId="8" xfId="0" applyFont="1" applyBorder="1" applyAlignment="1">
      <alignment horizontal="left"/>
    </xf>
    <xf numFmtId="1" fontId="45" fillId="0" borderId="19" xfId="0" applyNumberFormat="1" applyFont="1" applyBorder="1" applyAlignment="1">
      <alignment horizontal="left"/>
    </xf>
    <xf numFmtId="1" fontId="45" fillId="0" borderId="32" xfId="0" applyNumberFormat="1" applyFont="1" applyBorder="1" applyAlignment="1">
      <alignment horizontal="left"/>
    </xf>
    <xf numFmtId="0" fontId="38" fillId="0" borderId="40" xfId="0" applyFont="1" applyBorder="1" applyAlignment="1">
      <alignment horizontal="left"/>
    </xf>
    <xf numFmtId="0" fontId="38" fillId="0" borderId="7" xfId="0" applyFont="1" applyBorder="1" applyAlignment="1">
      <alignment horizontal="left"/>
    </xf>
    <xf numFmtId="167" fontId="45" fillId="0" borderId="19" xfId="0" applyNumberFormat="1" applyFont="1" applyBorder="1" applyAlignment="1">
      <alignment horizontal="left"/>
    </xf>
    <xf numFmtId="167" fontId="45" fillId="0" borderId="32" xfId="0" applyNumberFormat="1" applyFont="1" applyBorder="1" applyAlignment="1">
      <alignment horizontal="left"/>
    </xf>
    <xf numFmtId="167" fontId="45" fillId="0" borderId="44" xfId="0" applyNumberFormat="1" applyFont="1" applyBorder="1" applyAlignment="1">
      <alignment horizontal="left"/>
    </xf>
    <xf numFmtId="167" fontId="46" fillId="0" borderId="40" xfId="0" applyNumberFormat="1" applyFont="1" applyBorder="1" applyAlignment="1">
      <alignment horizontal="left"/>
    </xf>
    <xf numFmtId="167" fontId="46" fillId="0" borderId="7" xfId="0" applyNumberFormat="1" applyFont="1" applyBorder="1" applyAlignment="1">
      <alignment horizontal="left"/>
    </xf>
    <xf numFmtId="0" fontId="46" fillId="0" borderId="0" xfId="0" applyFont="1" applyAlignment="1">
      <alignment horizontal="left"/>
    </xf>
    <xf numFmtId="0" fontId="46" fillId="0" borderId="0" xfId="0" applyFont="1"/>
    <xf numFmtId="0" fontId="46" fillId="0" borderId="44" xfId="0" applyFont="1" applyBorder="1" applyAlignment="1">
      <alignment horizontal="left"/>
    </xf>
    <xf numFmtId="0" fontId="46" fillId="0" borderId="19" xfId="0" applyFont="1" applyBorder="1"/>
    <xf numFmtId="0" fontId="48" fillId="0" borderId="8" xfId="0" applyFont="1" applyBorder="1"/>
    <xf numFmtId="0" fontId="46" fillId="0" borderId="32" xfId="0" applyFont="1" applyBorder="1"/>
    <xf numFmtId="167" fontId="47" fillId="0" borderId="44" xfId="0" applyNumberFormat="1" applyFont="1" applyBorder="1" applyAlignment="1">
      <alignment horizontal="left"/>
    </xf>
    <xf numFmtId="167" fontId="47" fillId="0" borderId="8" xfId="0" applyNumberFormat="1" applyFont="1" applyBorder="1" applyAlignment="1">
      <alignment horizontal="left"/>
    </xf>
    <xf numFmtId="167" fontId="47" fillId="0" borderId="7" xfId="0" applyNumberFormat="1" applyFont="1" applyBorder="1" applyAlignment="1">
      <alignment horizontal="left"/>
    </xf>
    <xf numFmtId="0" fontId="48" fillId="0" borderId="8" xfId="0" applyFont="1" applyBorder="1" applyAlignment="1">
      <alignment horizontal="left"/>
    </xf>
    <xf numFmtId="167" fontId="46" fillId="0" borderId="44" xfId="0" applyNumberFormat="1" applyFont="1" applyBorder="1" applyAlignment="1">
      <alignment horizontal="left"/>
    </xf>
    <xf numFmtId="167" fontId="46" fillId="0" borderId="8" xfId="0" applyNumberFormat="1" applyFont="1" applyBorder="1" applyAlignment="1">
      <alignment horizontal="left"/>
    </xf>
    <xf numFmtId="167" fontId="48" fillId="0" borderId="44" xfId="0" applyNumberFormat="1" applyFont="1" applyBorder="1" applyAlignment="1">
      <alignment horizontal="left"/>
    </xf>
    <xf numFmtId="167" fontId="48" fillId="0" borderId="8" xfId="0" applyNumberFormat="1" applyFont="1" applyBorder="1"/>
    <xf numFmtId="167" fontId="46" fillId="0" borderId="19" xfId="0" applyNumberFormat="1" applyFont="1" applyBorder="1" applyAlignment="1">
      <alignment horizontal="left"/>
    </xf>
    <xf numFmtId="167" fontId="46" fillId="0" borderId="32" xfId="0" applyNumberFormat="1" applyFont="1" applyBorder="1" applyAlignment="1">
      <alignment horizontal="left"/>
    </xf>
    <xf numFmtId="167" fontId="45" fillId="0" borderId="8" xfId="0" applyNumberFormat="1" applyFont="1" applyBorder="1"/>
    <xf numFmtId="167" fontId="48" fillId="0" borderId="7" xfId="0" applyNumberFormat="1" applyFont="1" applyBorder="1" applyAlignment="1">
      <alignment horizontal="left"/>
    </xf>
    <xf numFmtId="0" fontId="38" fillId="0" borderId="19" xfId="0" applyFont="1" applyBorder="1"/>
    <xf numFmtId="0" fontId="38" fillId="0" borderId="32" xfId="0" applyFont="1" applyBorder="1"/>
    <xf numFmtId="0" fontId="16" fillId="0" borderId="0" xfId="0" applyFont="1" applyBorder="1"/>
    <xf numFmtId="0" fontId="12" fillId="0" borderId="2" xfId="0" applyFont="1" applyBorder="1"/>
    <xf numFmtId="0" fontId="45" fillId="0" borderId="0" xfId="0" applyFont="1" applyBorder="1" applyAlignment="1">
      <alignment horizontal="left"/>
    </xf>
    <xf numFmtId="168" fontId="0" fillId="0" borderId="2" xfId="0" applyNumberFormat="1" applyBorder="1" applyAlignment="1"/>
    <xf numFmtId="0" fontId="19" fillId="0" borderId="0" xfId="0" applyFont="1" applyBorder="1" applyAlignment="1">
      <alignment horizontal="left"/>
    </xf>
    <xf numFmtId="1" fontId="0" fillId="0" borderId="58" xfId="0" applyNumberFormat="1" applyBorder="1" applyAlignment="1">
      <alignment horizontal="right"/>
    </xf>
    <xf numFmtId="1" fontId="13" fillId="0" borderId="0" xfId="0" applyNumberFormat="1" applyFont="1" applyBorder="1" applyAlignment="1">
      <alignment horizontal="left"/>
    </xf>
    <xf numFmtId="167" fontId="12" fillId="0" borderId="2" xfId="0" applyNumberFormat="1" applyFont="1" applyBorder="1"/>
    <xf numFmtId="167" fontId="16" fillId="0" borderId="0" xfId="0" applyNumberFormat="1" applyFont="1" applyBorder="1"/>
    <xf numFmtId="1" fontId="0" fillId="0" borderId="46" xfId="0" applyNumberFormat="1" applyBorder="1"/>
    <xf numFmtId="1" fontId="12" fillId="0" borderId="0" xfId="0" applyNumberFormat="1" applyFont="1" applyBorder="1"/>
    <xf numFmtId="1" fontId="0" fillId="0" borderId="101" xfId="0" applyNumberFormat="1" applyBorder="1"/>
    <xf numFmtId="1" fontId="0" fillId="0" borderId="104" xfId="0" applyNumberFormat="1" applyBorder="1"/>
    <xf numFmtId="3" fontId="0" fillId="0" borderId="0" xfId="0" applyNumberFormat="1" applyBorder="1" applyAlignment="1"/>
    <xf numFmtId="167" fontId="0" fillId="0" borderId="101" xfId="0" applyNumberFormat="1" applyBorder="1" applyAlignment="1">
      <alignment horizontal="right"/>
    </xf>
    <xf numFmtId="3" fontId="0" fillId="2" borderId="4" xfId="0" applyNumberFormat="1" applyFill="1" applyBorder="1"/>
    <xf numFmtId="167" fontId="0" fillId="0" borderId="26" xfId="0" applyNumberFormat="1" applyBorder="1" applyAlignment="1">
      <alignment horizontal="left"/>
    </xf>
    <xf numFmtId="1" fontId="0" fillId="3" borderId="60" xfId="0" applyNumberFormat="1" applyFill="1" applyBorder="1"/>
    <xf numFmtId="167" fontId="0" fillId="3" borderId="73" xfId="0" applyNumberFormat="1" applyFill="1" applyBorder="1"/>
    <xf numFmtId="1" fontId="13" fillId="0" borderId="36" xfId="0" applyNumberFormat="1" applyFont="1" applyBorder="1" applyAlignment="1">
      <alignment horizontal="left"/>
    </xf>
    <xf numFmtId="167" fontId="17" fillId="3" borderId="37" xfId="0" applyNumberFormat="1" applyFont="1" applyFill="1" applyBorder="1" applyAlignment="1">
      <alignment horizontal="right"/>
    </xf>
    <xf numFmtId="1" fontId="13" fillId="3" borderId="38" xfId="0" applyNumberFormat="1" applyFont="1" applyFill="1" applyBorder="1" applyAlignment="1">
      <alignment horizontal="left"/>
    </xf>
    <xf numFmtId="3" fontId="33" fillId="0" borderId="35" xfId="0" applyNumberFormat="1" applyFont="1" applyBorder="1" applyAlignment="1">
      <alignment horizontal="right"/>
    </xf>
    <xf numFmtId="3" fontId="29" fillId="0" borderId="41" xfId="0" applyNumberFormat="1" applyFont="1" applyFill="1" applyBorder="1" applyAlignment="1"/>
    <xf numFmtId="167" fontId="12" fillId="0" borderId="2" xfId="0" applyNumberFormat="1" applyFont="1" applyBorder="1" applyAlignment="1">
      <alignment horizontal="left"/>
    </xf>
    <xf numFmtId="3" fontId="31" fillId="0" borderId="57" xfId="0" applyNumberFormat="1" applyFont="1" applyBorder="1" applyAlignment="1"/>
    <xf numFmtId="167" fontId="0" fillId="0" borderId="26" xfId="0" applyNumberFormat="1" applyBorder="1"/>
    <xf numFmtId="1" fontId="0" fillId="2" borderId="105" xfId="0" applyNumberFormat="1" applyFill="1" applyBorder="1"/>
    <xf numFmtId="1" fontId="0" fillId="2" borderId="14" xfId="0" applyNumberFormat="1" applyFill="1" applyBorder="1"/>
    <xf numFmtId="1" fontId="0" fillId="2" borderId="95" xfId="0" applyNumberFormat="1" applyFill="1" applyBorder="1"/>
    <xf numFmtId="167" fontId="12" fillId="0" borderId="0" xfId="0" applyNumberFormat="1" applyFont="1" applyBorder="1" applyAlignment="1">
      <alignment horizontal="left"/>
    </xf>
    <xf numFmtId="1" fontId="46" fillId="0" borderId="19" xfId="0" applyNumberFormat="1" applyFont="1" applyBorder="1" applyAlignment="1">
      <alignment horizontal="left"/>
    </xf>
    <xf numFmtId="1" fontId="46" fillId="0" borderId="32" xfId="0" applyNumberFormat="1" applyFont="1" applyBorder="1" applyAlignment="1">
      <alignment horizontal="left"/>
    </xf>
    <xf numFmtId="167" fontId="0" fillId="0" borderId="73" xfId="0" applyNumberFormat="1" applyBorder="1"/>
    <xf numFmtId="1" fontId="0" fillId="2" borderId="2" xfId="0" applyNumberFormat="1" applyFill="1" applyBorder="1"/>
    <xf numFmtId="167" fontId="0" fillId="0" borderId="3" xfId="0" applyNumberFormat="1" applyBorder="1"/>
    <xf numFmtId="167" fontId="0" fillId="0" borderId="77" xfId="0" applyNumberFormat="1" applyBorder="1"/>
    <xf numFmtId="0" fontId="0" fillId="0" borderId="14" xfId="0" applyFill="1" applyBorder="1"/>
    <xf numFmtId="1" fontId="14" fillId="0" borderId="1" xfId="0" applyNumberFormat="1" applyFont="1" applyBorder="1"/>
    <xf numFmtId="3" fontId="32" fillId="2" borderId="0" xfId="0" applyNumberFormat="1" applyFont="1" applyFill="1" applyBorder="1" applyAlignment="1"/>
    <xf numFmtId="3" fontId="32" fillId="0" borderId="106" xfId="0" applyNumberFormat="1" applyFont="1" applyBorder="1" applyAlignment="1"/>
    <xf numFmtId="3" fontId="32" fillId="0" borderId="46" xfId="0" applyNumberFormat="1" applyFont="1" applyBorder="1" applyAlignment="1"/>
    <xf numFmtId="3" fontId="32" fillId="0" borderId="59" xfId="0" applyNumberFormat="1" applyFont="1" applyBorder="1" applyAlignment="1"/>
    <xf numFmtId="3" fontId="32" fillId="0" borderId="107" xfId="0" applyNumberFormat="1" applyFont="1" applyBorder="1" applyAlignment="1"/>
    <xf numFmtId="3" fontId="32" fillId="1" borderId="107" xfId="0" applyNumberFormat="1" applyFont="1" applyFill="1" applyBorder="1" applyAlignment="1"/>
    <xf numFmtId="3" fontId="32" fillId="0" borderId="57" xfId="0" applyNumberFormat="1" applyFont="1" applyBorder="1" applyAlignment="1"/>
    <xf numFmtId="3" fontId="32" fillId="2" borderId="107" xfId="0" applyNumberFormat="1" applyFont="1" applyFill="1" applyBorder="1" applyAlignment="1"/>
    <xf numFmtId="3" fontId="32" fillId="2" borderId="108" xfId="0" applyNumberFormat="1" applyFont="1" applyFill="1" applyBorder="1" applyAlignment="1"/>
    <xf numFmtId="3" fontId="32" fillId="0" borderId="109" xfId="0" applyNumberFormat="1" applyFont="1" applyBorder="1" applyAlignment="1"/>
    <xf numFmtId="3" fontId="32" fillId="0" borderId="110" xfId="0" applyNumberFormat="1" applyFont="1" applyBorder="1" applyAlignment="1"/>
    <xf numFmtId="3" fontId="32" fillId="0" borderId="111" xfId="0" applyNumberFormat="1" applyFont="1" applyBorder="1" applyAlignment="1"/>
    <xf numFmtId="3" fontId="32" fillId="0" borderId="18" xfId="0" applyNumberFormat="1" applyFont="1" applyBorder="1" applyAlignment="1"/>
    <xf numFmtId="3" fontId="32" fillId="2" borderId="76" xfId="0" applyNumberFormat="1" applyFont="1" applyFill="1" applyBorder="1" applyAlignment="1"/>
    <xf numFmtId="3" fontId="32" fillId="2" borderId="112" xfId="0" applyNumberFormat="1" applyFont="1" applyFill="1" applyBorder="1" applyAlignment="1"/>
    <xf numFmtId="168" fontId="14" fillId="0" borderId="0" xfId="0" applyNumberFormat="1" applyFont="1" applyBorder="1"/>
    <xf numFmtId="0" fontId="19" fillId="0" borderId="21" xfId="0" applyFont="1" applyFill="1" applyBorder="1"/>
    <xf numFmtId="175" fontId="19" fillId="0" borderId="0" xfId="1" quotePrefix="1" applyNumberFormat="1" applyFont="1" applyAlignment="1">
      <alignment horizontal="left"/>
    </xf>
    <xf numFmtId="175" fontId="19" fillId="0" borderId="0" xfId="1" applyNumberFormat="1" applyFont="1"/>
    <xf numFmtId="0" fontId="19" fillId="0" borderId="21" xfId="0" applyFont="1" applyBorder="1" applyAlignment="1"/>
    <xf numFmtId="0" fontId="19" fillId="0" borderId="21" xfId="2" applyFont="1" applyBorder="1"/>
    <xf numFmtId="0" fontId="52" fillId="0" borderId="0" xfId="0" applyFont="1" applyFill="1" applyAlignment="1" applyProtection="1">
      <alignment horizontal="left"/>
    </xf>
    <xf numFmtId="174" fontId="52" fillId="0" borderId="0" xfId="0" applyNumberFormat="1" applyFont="1" applyFill="1" applyBorder="1" applyAlignment="1" applyProtection="1">
      <alignment horizontal="left"/>
    </xf>
    <xf numFmtId="173" fontId="19" fillId="0" borderId="18" xfId="1" applyNumberFormat="1" applyFont="1" applyBorder="1"/>
    <xf numFmtId="165" fontId="19" fillId="0" borderId="22" xfId="1" applyNumberFormat="1" applyFont="1" applyBorder="1"/>
    <xf numFmtId="0" fontId="19" fillId="0" borderId="75" xfId="0" applyFont="1" applyBorder="1"/>
    <xf numFmtId="170" fontId="17" fillId="0" borderId="0" xfId="0" applyNumberFormat="1" applyFont="1" applyBorder="1"/>
    <xf numFmtId="164" fontId="4" fillId="0" borderId="68" xfId="0" quotePrefix="1" applyNumberFormat="1" applyFont="1" applyBorder="1" applyAlignment="1">
      <alignment horizontal="centerContinuous"/>
    </xf>
    <xf numFmtId="164" fontId="4" fillId="3" borderId="11" xfId="0" quotePrefix="1" applyNumberFormat="1" applyFont="1" applyFill="1" applyBorder="1" applyAlignment="1">
      <alignment horizontal="centerContinuous"/>
    </xf>
    <xf numFmtId="167" fontId="0" fillId="2" borderId="0" xfId="0" applyNumberFormat="1" applyFill="1"/>
    <xf numFmtId="1" fontId="53" fillId="0" borderId="19" xfId="0" applyNumberFormat="1" applyFont="1" applyBorder="1" applyAlignment="1">
      <alignment horizontal="left"/>
    </xf>
    <xf numFmtId="1" fontId="53" fillId="0" borderId="32" xfId="0" applyNumberFormat="1" applyFont="1" applyBorder="1" applyAlignment="1">
      <alignment horizontal="left"/>
    </xf>
    <xf numFmtId="0" fontId="53" fillId="0" borderId="19" xfId="0" applyFont="1" applyBorder="1" applyAlignment="1">
      <alignment horizontal="left"/>
    </xf>
    <xf numFmtId="0" fontId="53" fillId="0" borderId="32" xfId="0" applyFont="1" applyBorder="1" applyAlignment="1">
      <alignment horizontal="left"/>
    </xf>
    <xf numFmtId="167" fontId="53" fillId="0" borderId="19" xfId="0" applyNumberFormat="1" applyFont="1" applyBorder="1" applyAlignment="1">
      <alignment horizontal="left"/>
    </xf>
    <xf numFmtId="167" fontId="53" fillId="0" borderId="32" xfId="0" applyNumberFormat="1" applyFont="1" applyBorder="1" applyAlignment="1">
      <alignment horizontal="left"/>
    </xf>
    <xf numFmtId="167" fontId="54" fillId="0" borderId="19" xfId="0" applyNumberFormat="1" applyFont="1" applyBorder="1" applyAlignment="1">
      <alignment horizontal="left"/>
    </xf>
    <xf numFmtId="167" fontId="54" fillId="0" borderId="32" xfId="0" applyNumberFormat="1" applyFont="1" applyBorder="1" applyAlignment="1">
      <alignment horizontal="left"/>
    </xf>
    <xf numFmtId="1" fontId="54" fillId="0" borderId="19" xfId="0" applyNumberFormat="1" applyFont="1" applyBorder="1" applyAlignment="1">
      <alignment horizontal="left"/>
    </xf>
    <xf numFmtId="1" fontId="54" fillId="0" borderId="32" xfId="0" applyNumberFormat="1" applyFont="1" applyBorder="1" applyAlignment="1">
      <alignment horizontal="left"/>
    </xf>
    <xf numFmtId="1" fontId="13" fillId="0" borderId="40" xfId="0" applyNumberFormat="1" applyFont="1" applyBorder="1" applyAlignment="1">
      <alignment horizontal="left"/>
    </xf>
    <xf numFmtId="1" fontId="13" fillId="0" borderId="7" xfId="0" applyNumberFormat="1" applyFont="1" applyBorder="1" applyAlignment="1">
      <alignment horizontal="left"/>
    </xf>
    <xf numFmtId="167" fontId="55" fillId="0" borderId="40" xfId="0" applyNumberFormat="1" applyFont="1" applyBorder="1" applyAlignment="1">
      <alignment horizontal="left"/>
    </xf>
    <xf numFmtId="167" fontId="55" fillId="0" borderId="7" xfId="0" applyNumberFormat="1" applyFont="1" applyBorder="1" applyAlignment="1">
      <alignment horizontal="left"/>
    </xf>
    <xf numFmtId="0" fontId="55" fillId="0" borderId="40" xfId="0" applyFont="1" applyBorder="1" applyAlignment="1">
      <alignment horizontal="left"/>
    </xf>
    <xf numFmtId="0" fontId="55" fillId="0" borderId="7" xfId="0" applyFont="1" applyBorder="1" applyAlignment="1">
      <alignment horizontal="left"/>
    </xf>
    <xf numFmtId="0" fontId="55" fillId="0" borderId="0" xfId="0" applyFont="1" applyAlignment="1">
      <alignment horizontal="left"/>
    </xf>
    <xf numFmtId="167" fontId="45" fillId="0" borderId="8" xfId="0" applyNumberFormat="1" applyFont="1" applyBorder="1" applyAlignment="1">
      <alignment horizontal="left"/>
    </xf>
    <xf numFmtId="173" fontId="0" fillId="0" borderId="18" xfId="1" applyNumberFormat="1" applyFont="1" applyBorder="1"/>
    <xf numFmtId="173" fontId="0" fillId="0" borderId="73" xfId="1" applyNumberFormat="1" applyFont="1" applyBorder="1"/>
    <xf numFmtId="173" fontId="0" fillId="0" borderId="27" xfId="1" applyNumberFormat="1" applyFont="1" applyBorder="1"/>
    <xf numFmtId="167" fontId="0" fillId="0" borderId="73" xfId="1" applyNumberFormat="1" applyFont="1" applyBorder="1"/>
    <xf numFmtId="167" fontId="0" fillId="0" borderId="27" xfId="0" applyNumberFormat="1" applyBorder="1"/>
    <xf numFmtId="0" fontId="0" fillId="0" borderId="18" xfId="0" applyBorder="1" applyAlignment="1">
      <alignment horizontal="center"/>
    </xf>
    <xf numFmtId="0" fontId="0" fillId="0" borderId="57" xfId="0" applyBorder="1"/>
    <xf numFmtId="0" fontId="13" fillId="0" borderId="17" xfId="0" applyFont="1" applyBorder="1" applyAlignment="1">
      <alignment horizontal="left"/>
    </xf>
    <xf numFmtId="0" fontId="13" fillId="0" borderId="104" xfId="0" applyFont="1" applyBorder="1"/>
    <xf numFmtId="0" fontId="0" fillId="0" borderId="72" xfId="0" applyBorder="1"/>
    <xf numFmtId="0" fontId="0" fillId="0" borderId="73" xfId="0" applyBorder="1"/>
    <xf numFmtId="0" fontId="14" fillId="0" borderId="1" xfId="0" applyFont="1" applyBorder="1"/>
    <xf numFmtId="0" fontId="14" fillId="0" borderId="72" xfId="0" applyFont="1" applyBorder="1"/>
    <xf numFmtId="0" fontId="0" fillId="0" borderId="1" xfId="0" applyBorder="1" applyAlignment="1">
      <alignment horizontal="right"/>
    </xf>
    <xf numFmtId="43" fontId="0" fillId="0" borderId="57" xfId="1" applyFont="1" applyBorder="1"/>
    <xf numFmtId="0" fontId="0" fillId="0" borderId="6" xfId="0" applyBorder="1" applyAlignment="1">
      <alignment horizontal="right"/>
    </xf>
    <xf numFmtId="0" fontId="0" fillId="0" borderId="58" xfId="0" applyBorder="1"/>
    <xf numFmtId="0" fontId="19" fillId="0" borderId="0" xfId="0" applyFont="1" applyAlignment="1">
      <alignment horizontal="left"/>
    </xf>
    <xf numFmtId="173" fontId="0" fillId="0" borderId="18" xfId="1" applyNumberFormat="1" applyFont="1" applyBorder="1" applyAlignment="1">
      <alignment horizontal="center"/>
    </xf>
    <xf numFmtId="173" fontId="0" fillId="0" borderId="72" xfId="1" applyNumberFormat="1" applyFont="1" applyBorder="1" applyAlignment="1">
      <alignment horizontal="center"/>
    </xf>
    <xf numFmtId="1" fontId="0" fillId="0" borderId="17" xfId="0" applyNumberFormat="1" applyBorder="1"/>
    <xf numFmtId="3" fontId="0" fillId="0" borderId="34" xfId="0" applyNumberFormat="1" applyBorder="1"/>
    <xf numFmtId="0" fontId="0" fillId="0" borderId="95" xfId="0" applyBorder="1"/>
    <xf numFmtId="167" fontId="0" fillId="0" borderId="105" xfId="0" applyNumberFormat="1" applyBorder="1"/>
    <xf numFmtId="3" fontId="0" fillId="0" borderId="30" xfId="0" applyNumberFormat="1" applyBorder="1"/>
    <xf numFmtId="3" fontId="0" fillId="0" borderId="33" xfId="0" applyNumberFormat="1" applyBorder="1"/>
    <xf numFmtId="3" fontId="0" fillId="0" borderId="46" xfId="0" applyNumberFormat="1" applyBorder="1"/>
    <xf numFmtId="1" fontId="0" fillId="0" borderId="18" xfId="0" applyNumberFormat="1" applyBorder="1" applyAlignment="1">
      <alignment horizontal="center"/>
    </xf>
    <xf numFmtId="0" fontId="39" fillId="0" borderId="31" xfId="0" applyFont="1" applyBorder="1" applyAlignment="1"/>
    <xf numFmtId="0" fontId="51" fillId="0" borderId="31" xfId="0" applyFont="1" applyBorder="1" applyAlignment="1"/>
    <xf numFmtId="0" fontId="50" fillId="0" borderId="31" xfId="0" applyFont="1" applyBorder="1" applyAlignment="1"/>
    <xf numFmtId="0" fontId="49" fillId="0" borderId="31" xfId="0" applyFont="1" applyBorder="1" applyAlignment="1"/>
    <xf numFmtId="0" fontId="5" fillId="0" borderId="33" xfId="0" applyFont="1" applyBorder="1" applyAlignment="1"/>
    <xf numFmtId="164" fontId="5" fillId="0" borderId="0" xfId="0" applyNumberFormat="1" applyFont="1" applyBorder="1" applyAlignment="1"/>
    <xf numFmtId="164" fontId="5" fillId="0" borderId="41" xfId="0" applyNumberFormat="1" applyFont="1" applyBorder="1" applyAlignment="1"/>
    <xf numFmtId="1" fontId="5" fillId="0" borderId="31" xfId="0" applyNumberFormat="1" applyFont="1" applyBorder="1" applyAlignment="1"/>
    <xf numFmtId="1" fontId="5" fillId="0" borderId="33" xfId="0" applyNumberFormat="1" applyFont="1" applyBorder="1" applyAlignment="1"/>
    <xf numFmtId="0" fontId="56" fillId="0" borderId="40" xfId="0" applyFont="1" applyBorder="1" applyAlignment="1">
      <alignment horizontal="left"/>
    </xf>
    <xf numFmtId="0" fontId="56" fillId="0" borderId="7" xfId="0" applyFont="1" applyBorder="1" applyAlignment="1">
      <alignment horizontal="left"/>
    </xf>
    <xf numFmtId="167" fontId="46" fillId="0" borderId="75" xfId="0" applyNumberFormat="1" applyFont="1" applyBorder="1" applyAlignment="1">
      <alignment horizontal="left"/>
    </xf>
    <xf numFmtId="0" fontId="46" fillId="0" borderId="8" xfId="0" applyFont="1" applyBorder="1" applyAlignment="1">
      <alignment horizontal="left"/>
    </xf>
    <xf numFmtId="0" fontId="45" fillId="0" borderId="8" xfId="0" applyFont="1" applyBorder="1"/>
    <xf numFmtId="167" fontId="19" fillId="0" borderId="22" xfId="0" applyNumberFormat="1" applyFont="1" applyBorder="1" applyAlignment="1">
      <alignment horizontal="left"/>
    </xf>
    <xf numFmtId="167" fontId="0" fillId="0" borderId="75" xfId="0" applyNumberFormat="1" applyFont="1" applyFill="1" applyBorder="1"/>
    <xf numFmtId="1" fontId="0" fillId="0" borderId="58" xfId="0" applyNumberFormat="1" applyBorder="1"/>
    <xf numFmtId="176" fontId="0" fillId="0" borderId="0" xfId="0" applyNumberFormat="1"/>
    <xf numFmtId="1" fontId="0" fillId="0" borderId="22" xfId="0" applyNumberFormat="1" applyBorder="1"/>
    <xf numFmtId="3" fontId="19" fillId="0" borderId="18" xfId="0" applyNumberFormat="1" applyFont="1" applyBorder="1" applyAlignment="1">
      <alignment horizontal="left"/>
    </xf>
    <xf numFmtId="165" fontId="0" fillId="0" borderId="73" xfId="1" applyNumberFormat="1" applyFont="1" applyBorder="1" applyAlignment="1">
      <alignment horizontal="center"/>
    </xf>
    <xf numFmtId="3" fontId="31" fillId="0" borderId="0" xfId="0" quotePrefix="1" applyNumberFormat="1" applyFont="1" applyAlignment="1"/>
    <xf numFmtId="1" fontId="14" fillId="0" borderId="22" xfId="0" applyNumberFormat="1" applyFont="1" applyBorder="1"/>
    <xf numFmtId="3" fontId="0" fillId="0" borderId="24" xfId="0" applyNumberFormat="1" applyBorder="1"/>
    <xf numFmtId="0" fontId="55" fillId="0" borderId="44" xfId="0" applyFont="1" applyBorder="1" applyAlignment="1">
      <alignment horizontal="left"/>
    </xf>
    <xf numFmtId="0" fontId="55" fillId="0" borderId="8" xfId="0" applyFont="1" applyBorder="1"/>
    <xf numFmtId="177" fontId="5" fillId="0" borderId="0" xfId="0" applyNumberFormat="1" applyFont="1" applyAlignment="1"/>
    <xf numFmtId="167" fontId="0" fillId="0" borderId="4" xfId="0" applyNumberFormat="1" applyBorder="1"/>
    <xf numFmtId="167" fontId="0" fillId="0" borderId="34" xfId="0" applyNumberFormat="1" applyBorder="1" applyAlignment="1">
      <alignment horizontal="right"/>
    </xf>
    <xf numFmtId="0" fontId="0" fillId="0" borderId="31" xfId="0" applyBorder="1"/>
    <xf numFmtId="0" fontId="0" fillId="0" borderId="33" xfId="0" applyBorder="1"/>
    <xf numFmtId="167" fontId="12" fillId="0" borderId="57" xfId="0" applyNumberFormat="1" applyFont="1" applyBorder="1"/>
    <xf numFmtId="167" fontId="16" fillId="0" borderId="57" xfId="0" applyNumberFormat="1" applyFont="1" applyBorder="1"/>
    <xf numFmtId="170" fontId="13" fillId="0" borderId="0" xfId="0" applyNumberFormat="1" applyFont="1" applyBorder="1"/>
    <xf numFmtId="0" fontId="13" fillId="0" borderId="40" xfId="0" applyFont="1" applyBorder="1"/>
    <xf numFmtId="167" fontId="0" fillId="0" borderId="33" xfId="0" applyNumberFormat="1" applyBorder="1"/>
    <xf numFmtId="0" fontId="12" fillId="0" borderId="0" xfId="0" applyFont="1" applyBorder="1" applyAlignment="1">
      <alignment horizontal="left"/>
    </xf>
    <xf numFmtId="0" fontId="12" fillId="0" borderId="57" xfId="0" applyFont="1" applyBorder="1"/>
    <xf numFmtId="0" fontId="12" fillId="0" borderId="18" xfId="0" applyFont="1" applyBorder="1"/>
    <xf numFmtId="0" fontId="12" fillId="0" borderId="17" xfId="0" applyFont="1" applyBorder="1" applyAlignment="1">
      <alignment horizontal="left"/>
    </xf>
    <xf numFmtId="0" fontId="13" fillId="0" borderId="104" xfId="0" applyFont="1" applyBorder="1" applyAlignment="1">
      <alignment horizontal="left"/>
    </xf>
    <xf numFmtId="0" fontId="0" fillId="0" borderId="14" xfId="0" applyBorder="1"/>
    <xf numFmtId="0" fontId="0" fillId="0" borderId="104" xfId="0" applyBorder="1" applyAlignment="1">
      <alignment horizontal="right"/>
    </xf>
    <xf numFmtId="167" fontId="12" fillId="0" borderId="73" xfId="0" applyNumberFormat="1" applyFont="1" applyBorder="1"/>
    <xf numFmtId="1" fontId="0" fillId="0" borderId="77" xfId="0" applyNumberFormat="1" applyBorder="1"/>
    <xf numFmtId="173" fontId="0" fillId="0" borderId="0" xfId="0" applyNumberFormat="1"/>
    <xf numFmtId="43" fontId="0" fillId="0" borderId="0" xfId="0" applyNumberFormat="1"/>
    <xf numFmtId="173" fontId="0" fillId="0" borderId="0" xfId="0" applyNumberFormat="1" applyFill="1"/>
    <xf numFmtId="176" fontId="0" fillId="0" borderId="0" xfId="0" applyNumberFormat="1" applyAlignment="1">
      <alignment horizontal="right"/>
    </xf>
    <xf numFmtId="176" fontId="0" fillId="0" borderId="0" xfId="0" applyNumberFormat="1" applyFill="1" applyAlignment="1">
      <alignment horizontal="right"/>
    </xf>
    <xf numFmtId="169" fontId="0" fillId="0" borderId="0" xfId="0" applyNumberFormat="1"/>
    <xf numFmtId="169" fontId="0" fillId="0" borderId="0" xfId="0" applyNumberFormat="1" applyFill="1" applyBorder="1"/>
    <xf numFmtId="0" fontId="0" fillId="0" borderId="40" xfId="0" applyBorder="1"/>
    <xf numFmtId="2" fontId="0" fillId="0" borderId="77" xfId="0" applyNumberFormat="1" applyBorder="1"/>
    <xf numFmtId="168" fontId="14" fillId="0" borderId="31" xfId="0" applyNumberFormat="1" applyFont="1" applyBorder="1"/>
    <xf numFmtId="167" fontId="14" fillId="0" borderId="31" xfId="0" applyNumberFormat="1" applyFont="1" applyBorder="1"/>
    <xf numFmtId="178" fontId="0" fillId="0" borderId="0" xfId="0" applyNumberFormat="1" applyAlignment="1">
      <alignment horizontal="right"/>
    </xf>
    <xf numFmtId="173" fontId="0" fillId="0" borderId="0" xfId="1" applyNumberFormat="1" applyFont="1" applyBorder="1" applyAlignment="1">
      <alignment horizontal="center"/>
    </xf>
    <xf numFmtId="173" fontId="0" fillId="0" borderId="57" xfId="1" applyNumberFormat="1" applyFont="1" applyBorder="1"/>
    <xf numFmtId="170" fontId="16" fillId="0" borderId="0" xfId="0" applyNumberFormat="1" applyFont="1" applyAlignment="1">
      <alignment horizontal="center"/>
    </xf>
    <xf numFmtId="0" fontId="0" fillId="0" borderId="0" xfId="0" applyFont="1" applyAlignment="1"/>
    <xf numFmtId="170" fontId="19" fillId="0" borderId="0" xfId="0" applyNumberFormat="1" applyFont="1" applyAlignment="1">
      <alignment horizontal="center"/>
    </xf>
    <xf numFmtId="170" fontId="28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_Book21" xfId="2" xr:uid="{00000000-0005-0000-0000-000002000000}"/>
    <cellStyle name="Normal_Book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c980e590-95a1-4e2c-b941-cfaaa626dd1f/30SEP2003aut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C076/30Jun99aut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C076/30June2001autstat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10">
          <cell r="C10">
            <v>1681.5950000000003</v>
          </cell>
        </row>
        <row r="12">
          <cell r="C12">
            <v>1215.4650000000001</v>
          </cell>
        </row>
        <row r="15">
          <cell r="C15">
            <v>466.13000000000011</v>
          </cell>
        </row>
      </sheetData>
      <sheetData sheetId="1">
        <row r="10">
          <cell r="C10">
            <v>173.55099999999999</v>
          </cell>
        </row>
        <row r="12">
          <cell r="C12">
            <v>63.635999999999996</v>
          </cell>
        </row>
        <row r="15">
          <cell r="C15">
            <v>109.91499999999999</v>
          </cell>
        </row>
        <row r="21">
          <cell r="C21">
            <v>120.49</v>
          </cell>
        </row>
        <row r="23">
          <cell r="C23">
            <v>188.4</v>
          </cell>
        </row>
        <row r="26">
          <cell r="C26">
            <v>-67.910000000000011</v>
          </cell>
        </row>
        <row r="32">
          <cell r="C32">
            <v>289.56</v>
          </cell>
        </row>
        <row r="34">
          <cell r="C34">
            <v>197.3</v>
          </cell>
        </row>
        <row r="37">
          <cell r="C37">
            <v>92.259999999999991</v>
          </cell>
        </row>
        <row r="44">
          <cell r="C44">
            <v>465.89399999999989</v>
          </cell>
        </row>
        <row r="46">
          <cell r="C46">
            <v>224.95800000000003</v>
          </cell>
        </row>
        <row r="49">
          <cell r="C49">
            <v>240.93599999999986</v>
          </cell>
        </row>
      </sheetData>
      <sheetData sheetId="2">
        <row r="10">
          <cell r="C10">
            <v>219.40000000000003</v>
          </cell>
        </row>
        <row r="12">
          <cell r="C12">
            <v>171.5</v>
          </cell>
        </row>
        <row r="15">
          <cell r="C15">
            <v>47.900000000000034</v>
          </cell>
        </row>
        <row r="32">
          <cell r="C32">
            <v>224.40799999999999</v>
          </cell>
        </row>
        <row r="34">
          <cell r="C34">
            <v>454.24599999999998</v>
          </cell>
        </row>
        <row r="37">
          <cell r="C37">
            <v>-229.83799999999999</v>
          </cell>
        </row>
        <row r="56">
          <cell r="C56">
            <v>251.48599999999999</v>
          </cell>
        </row>
        <row r="58">
          <cell r="C58">
            <v>230.3</v>
          </cell>
        </row>
        <row r="61">
          <cell r="C61">
            <v>21.185999999999979</v>
          </cell>
        </row>
        <row r="70">
          <cell r="C70">
            <v>600.1579999999999</v>
          </cell>
        </row>
        <row r="72">
          <cell r="C72">
            <v>307.42800000000005</v>
          </cell>
        </row>
        <row r="75">
          <cell r="C75">
            <v>292.72999999999985</v>
          </cell>
        </row>
      </sheetData>
      <sheetData sheetId="3">
        <row r="7">
          <cell r="C7">
            <v>1526.5409999999999</v>
          </cell>
        </row>
        <row r="9">
          <cell r="C9">
            <v>681.07200000000012</v>
          </cell>
        </row>
        <row r="12">
          <cell r="C12">
            <v>845.46899999999982</v>
          </cell>
        </row>
        <row r="54">
          <cell r="C54">
            <v>1147.713</v>
          </cell>
        </row>
        <row r="56">
          <cell r="C56">
            <v>700.52299999999991</v>
          </cell>
        </row>
        <row r="59">
          <cell r="C59">
            <v>447.19000000000005</v>
          </cell>
        </row>
        <row r="88">
          <cell r="C88">
            <v>572.5</v>
          </cell>
        </row>
        <row r="90">
          <cell r="C90">
            <v>278.5</v>
          </cell>
        </row>
        <row r="93">
          <cell r="C93">
            <v>294</v>
          </cell>
        </row>
      </sheetData>
      <sheetData sheetId="4">
        <row r="10">
          <cell r="C10">
            <v>1581.4483600000001</v>
          </cell>
        </row>
        <row r="12">
          <cell r="C12">
            <v>1896.9862000000003</v>
          </cell>
        </row>
        <row r="15">
          <cell r="C15">
            <v>-315.53784000000019</v>
          </cell>
        </row>
        <row r="38">
          <cell r="C38">
            <v>1142.664</v>
          </cell>
        </row>
        <row r="40">
          <cell r="C40">
            <v>491.22100000000006</v>
          </cell>
        </row>
        <row r="43">
          <cell r="C43">
            <v>651.44299999999998</v>
          </cell>
        </row>
        <row r="63">
          <cell r="C63">
            <v>33807.705999999998</v>
          </cell>
        </row>
        <row r="65">
          <cell r="C65">
            <v>26083.967000000001</v>
          </cell>
        </row>
        <row r="68">
          <cell r="C68">
            <v>7723.7389999999978</v>
          </cell>
        </row>
        <row r="85">
          <cell r="C85">
            <v>4306.8409999999985</v>
          </cell>
        </row>
        <row r="87">
          <cell r="C87">
            <v>3136.3340000000003</v>
          </cell>
        </row>
        <row r="90">
          <cell r="C90">
            <v>1170.5069999999982</v>
          </cell>
        </row>
      </sheetData>
      <sheetData sheetId="5">
        <row r="8">
          <cell r="C8">
            <v>1886.7617999999998</v>
          </cell>
        </row>
        <row r="10">
          <cell r="C10">
            <v>2119.8443000000002</v>
          </cell>
        </row>
        <row r="13">
          <cell r="C13">
            <v>-233.08250000000044</v>
          </cell>
        </row>
      </sheetData>
      <sheetData sheetId="6">
        <row r="10">
          <cell r="C10">
            <v>21.88</v>
          </cell>
        </row>
        <row r="12">
          <cell r="C12">
            <v>17</v>
          </cell>
        </row>
        <row r="15">
          <cell r="C15">
            <v>4.879999999999999</v>
          </cell>
        </row>
        <row r="23">
          <cell r="C23">
            <v>5.3930000000000007</v>
          </cell>
        </row>
        <row r="25">
          <cell r="C25">
            <v>32.688000000000002</v>
          </cell>
        </row>
        <row r="28">
          <cell r="C28">
            <v>-27.295000000000002</v>
          </cell>
        </row>
        <row r="38">
          <cell r="C38">
            <v>31.360000000000003</v>
          </cell>
        </row>
        <row r="40">
          <cell r="C40">
            <v>35.299999999999997</v>
          </cell>
        </row>
        <row r="43">
          <cell r="C43">
            <v>-3.9399999999999942</v>
          </cell>
        </row>
        <row r="52">
          <cell r="C52">
            <v>22.2</v>
          </cell>
        </row>
        <row r="54">
          <cell r="C54">
            <v>62.5</v>
          </cell>
        </row>
        <row r="57">
          <cell r="C57">
            <v>-40.299999999999997</v>
          </cell>
        </row>
        <row r="63">
          <cell r="C63">
            <v>0</v>
          </cell>
          <cell r="H63">
            <v>71</v>
          </cell>
        </row>
        <row r="65">
          <cell r="C65">
            <v>0</v>
          </cell>
          <cell r="H65">
            <v>94.7</v>
          </cell>
        </row>
        <row r="68">
          <cell r="C68">
            <v>0</v>
          </cell>
          <cell r="H68">
            <v>-23.700000000000003</v>
          </cell>
        </row>
      </sheetData>
      <sheetData sheetId="7">
        <row r="10">
          <cell r="C10">
            <v>615.67899999999997</v>
          </cell>
        </row>
        <row r="12">
          <cell r="C12">
            <v>903.68200000000002</v>
          </cell>
        </row>
        <row r="15">
          <cell r="C15">
            <v>-288.00300000000004</v>
          </cell>
        </row>
        <row r="34">
          <cell r="K34">
            <v>61.8</v>
          </cell>
        </row>
        <row r="36">
          <cell r="K36">
            <v>39.799999999999997</v>
          </cell>
        </row>
        <row r="39">
          <cell r="K39">
            <v>22</v>
          </cell>
        </row>
        <row r="48">
          <cell r="C48">
            <v>78.839799999999997</v>
          </cell>
        </row>
        <row r="50">
          <cell r="C50">
            <v>122.34830000000001</v>
          </cell>
        </row>
        <row r="53">
          <cell r="C53">
            <v>-43.508500000000012</v>
          </cell>
        </row>
        <row r="64">
          <cell r="C64">
            <v>83.4</v>
          </cell>
        </row>
        <row r="66">
          <cell r="C66">
            <v>95.2</v>
          </cell>
        </row>
        <row r="69">
          <cell r="C69">
            <v>-11.799999999999997</v>
          </cell>
        </row>
        <row r="76">
          <cell r="C76">
            <v>176.375</v>
          </cell>
        </row>
        <row r="78">
          <cell r="C78">
            <v>261.30700000000002</v>
          </cell>
        </row>
        <row r="81">
          <cell r="C81">
            <v>-84.932000000000016</v>
          </cell>
        </row>
      </sheetData>
      <sheetData sheetId="8">
        <row r="28">
          <cell r="AW28">
            <v>1577.7499999999998</v>
          </cell>
        </row>
        <row r="30">
          <cell r="AW30">
            <v>1508.47</v>
          </cell>
        </row>
        <row r="33">
          <cell r="AW33">
            <v>8277.1193999999978</v>
          </cell>
        </row>
        <row r="35">
          <cell r="AW35">
            <v>7245.5860000000002</v>
          </cell>
        </row>
        <row r="38">
          <cell r="AW38">
            <v>1045.6760000000002</v>
          </cell>
        </row>
        <row r="40">
          <cell r="AW40">
            <v>880.79699999999991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7"/>
      <sheetName val="18"/>
      <sheetName val="19"/>
      <sheetName val="20"/>
      <sheetName val="20a"/>
      <sheetName val="20b"/>
      <sheetName val="20c"/>
      <sheetName val="20d"/>
      <sheetName val="21"/>
      <sheetName val="21B"/>
      <sheetName val="22"/>
      <sheetName val="23"/>
      <sheetName val="24"/>
      <sheetName val="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3">
          <cell r="C13">
            <v>242.78999999999996</v>
          </cell>
        </row>
        <row r="15">
          <cell r="C15">
            <v>0</v>
          </cell>
        </row>
        <row r="17">
          <cell r="C17">
            <v>18.850000000000001</v>
          </cell>
        </row>
        <row r="19">
          <cell r="C19">
            <v>1210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MI TEC CON"/>
      <sheetName val="FIN MIN GO VA"/>
      <sheetName val="GR SM LA EM OTH"/>
      <sheetName val="FOF"/>
      <sheetName val="AA"/>
      <sheetName val="FIX INT"/>
      <sheetName val="WW"/>
      <sheetName val="FOR"/>
      <sheetName val="SUMMARY"/>
      <sheetName val="SUM EX MM"/>
      <sheetName val="SUM IN FOF"/>
      <sheetName val="SOURCE"/>
    </sheetNames>
    <sheetDataSet>
      <sheetData sheetId="0">
        <row r="6">
          <cell r="C6" t="str">
            <v xml:space="preserve">TOTAL </v>
          </cell>
          <cell r="E6" t="str">
            <v>ABSA GROWTH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tabSelected="1" topLeftCell="A3" workbookViewId="0" xr3:uid="{AEA406A1-0E4B-5B11-9CD5-51D6E497D94C}">
      <selection activeCell="B23" sqref="B23"/>
    </sheetView>
  </sheetViews>
  <sheetFormatPr defaultRowHeight="12.75"/>
  <cols>
    <col min="1" max="1" width="3.7109375" style="8" customWidth="1"/>
    <col min="2" max="2" width="35.7109375" style="8" customWidth="1"/>
    <col min="3" max="3" width="12.7109375" style="82" customWidth="1"/>
    <col min="4" max="4" width="5.7109375" style="8" customWidth="1"/>
    <col min="5" max="5" width="12.7109375" style="82" customWidth="1"/>
    <col min="6" max="6" width="5.7109375" style="8" customWidth="1"/>
    <col min="7" max="7" width="11.42578125" style="82" customWidth="1"/>
    <col min="8" max="8" width="5.7109375" style="8" customWidth="1"/>
    <col min="9" max="9" width="10.7109375" style="82" customWidth="1"/>
    <col min="10" max="10" width="5.7109375" style="8" customWidth="1"/>
    <col min="11" max="11" width="11.5703125" style="82" customWidth="1"/>
    <col min="12" max="12" width="5.7109375" style="8" customWidth="1"/>
    <col min="13" max="13" width="10.7109375" style="82" customWidth="1"/>
    <col min="14" max="14" width="6.5703125" style="8" bestFit="1" customWidth="1"/>
    <col min="15" max="15" width="11" style="82" customWidth="1"/>
    <col min="16" max="16" width="6.85546875" style="8" customWidth="1"/>
    <col min="17" max="17" width="10.7109375" style="82" customWidth="1"/>
    <col min="18" max="18" width="5.7109375" style="8" customWidth="1"/>
    <col min="19" max="19" width="12.7109375" style="80" customWidth="1"/>
    <col min="20" max="20" width="5.7109375" style="8" customWidth="1"/>
    <col min="21" max="21" width="12.7109375" style="80" customWidth="1"/>
    <col min="22" max="22" width="5.7109375" style="8" customWidth="1"/>
    <col min="23" max="23" width="10.7109375" style="80" customWidth="1"/>
    <col min="24" max="24" width="5.7109375" style="8" customWidth="1"/>
    <col min="25" max="25" width="10.7109375" style="80" customWidth="1"/>
    <col min="26" max="26" width="5.7109375" style="8" customWidth="1"/>
    <col min="27" max="27" width="9.7109375" style="8" customWidth="1"/>
    <col min="28" max="16384" width="9.140625" style="8"/>
  </cols>
  <sheetData>
    <row r="1" spans="1:27" ht="12.75" customHeight="1">
      <c r="A1" s="1"/>
      <c r="B1" s="2" t="s">
        <v>0</v>
      </c>
      <c r="C1" s="3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  <c r="Q1" s="3"/>
      <c r="R1" s="4"/>
      <c r="S1" s="5"/>
      <c r="T1" s="4"/>
      <c r="U1" s="5"/>
      <c r="V1" s="2" t="s">
        <v>1</v>
      </c>
      <c r="W1" s="6"/>
      <c r="X1" s="7"/>
      <c r="Y1" s="6"/>
      <c r="Z1" s="1"/>
      <c r="AA1" s="4"/>
    </row>
    <row r="2" spans="1:27" ht="12.75" customHeight="1">
      <c r="A2" s="4"/>
      <c r="B2" s="2"/>
      <c r="C2" s="3"/>
      <c r="D2" s="1"/>
      <c r="E2" s="3"/>
      <c r="F2" s="1"/>
      <c r="G2" s="3"/>
      <c r="H2" s="1"/>
      <c r="I2" s="3"/>
      <c r="J2" s="1"/>
      <c r="K2" s="3"/>
      <c r="L2" s="1"/>
      <c r="M2" s="3"/>
      <c r="N2" s="1"/>
      <c r="O2" s="3"/>
      <c r="P2" s="1"/>
      <c r="Q2" s="3"/>
      <c r="R2" s="1"/>
      <c r="S2" s="5"/>
      <c r="T2" s="1"/>
      <c r="U2" s="5"/>
      <c r="V2" s="2"/>
      <c r="W2" s="6"/>
      <c r="X2" s="7"/>
      <c r="Y2" s="6"/>
      <c r="Z2" s="1"/>
      <c r="AA2" s="4"/>
    </row>
    <row r="3" spans="1:27" ht="12.75" customHeight="1" thickBot="1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2"/>
      <c r="T3" s="10"/>
      <c r="U3" s="12"/>
      <c r="V3" s="10"/>
      <c r="W3" s="12"/>
      <c r="X3" s="10"/>
      <c r="Y3" s="12"/>
      <c r="Z3" s="10"/>
      <c r="AA3" s="10" t="s">
        <v>2</v>
      </c>
    </row>
    <row r="4" spans="1:27" ht="12.75" customHeight="1">
      <c r="A4" s="9"/>
      <c r="B4" s="13"/>
      <c r="C4" s="14" t="s">
        <v>3</v>
      </c>
      <c r="D4" s="15"/>
      <c r="E4" s="16"/>
      <c r="F4" s="15"/>
      <c r="G4" s="17" t="s">
        <v>4</v>
      </c>
      <c r="H4" s="15"/>
      <c r="I4" s="16"/>
      <c r="J4" s="15"/>
      <c r="K4" s="17" t="s">
        <v>5</v>
      </c>
      <c r="L4" s="15"/>
      <c r="M4" s="16"/>
      <c r="N4" s="15"/>
      <c r="O4" s="17" t="s">
        <v>6</v>
      </c>
      <c r="P4" s="15"/>
      <c r="Q4" s="16"/>
      <c r="R4" s="15"/>
      <c r="S4" s="18" t="s">
        <v>7</v>
      </c>
      <c r="T4" s="15"/>
      <c r="U4" s="19"/>
      <c r="V4" s="15"/>
      <c r="W4" s="18" t="s">
        <v>8</v>
      </c>
      <c r="X4" s="15"/>
      <c r="Y4" s="19"/>
      <c r="Z4" s="20"/>
      <c r="AA4" s="10"/>
    </row>
    <row r="5" spans="1:27" ht="12.75" customHeight="1">
      <c r="A5" s="9"/>
      <c r="B5" s="21"/>
      <c r="C5" s="22"/>
      <c r="D5" s="23"/>
      <c r="E5" s="24"/>
      <c r="F5" s="23"/>
      <c r="G5" s="25"/>
      <c r="H5" s="23"/>
      <c r="I5" s="24"/>
      <c r="J5" s="23"/>
      <c r="K5" s="25"/>
      <c r="L5" s="23"/>
      <c r="M5" s="24"/>
      <c r="N5" s="23"/>
      <c r="O5" s="25"/>
      <c r="P5" s="23"/>
      <c r="Q5" s="24"/>
      <c r="R5" s="23"/>
      <c r="S5" s="26"/>
      <c r="T5" s="23"/>
      <c r="U5" s="27"/>
      <c r="V5" s="23"/>
      <c r="W5" s="26"/>
      <c r="X5" s="23"/>
      <c r="Y5" s="27"/>
      <c r="Z5" s="28"/>
      <c r="AA5" s="10"/>
    </row>
    <row r="6" spans="1:27" ht="12.75" customHeight="1">
      <c r="A6" s="9"/>
      <c r="B6" s="21"/>
      <c r="C6" s="1383" t="s">
        <v>9</v>
      </c>
      <c r="D6" s="29"/>
      <c r="E6" s="1384" t="s">
        <v>10</v>
      </c>
      <c r="F6" s="30"/>
      <c r="G6" s="31" t="str">
        <f>$C$6</f>
        <v>30/09/2003</v>
      </c>
      <c r="H6" s="29"/>
      <c r="I6" s="32" t="str">
        <f>$E$6</f>
        <v>30/06/2003</v>
      </c>
      <c r="J6" s="33"/>
      <c r="K6" s="31" t="str">
        <f>$C$6</f>
        <v>30/09/2003</v>
      </c>
      <c r="L6" s="29"/>
      <c r="M6" s="32" t="str">
        <f>$E$6</f>
        <v>30/06/2003</v>
      </c>
      <c r="N6" s="33"/>
      <c r="O6" s="31" t="str">
        <f>$C$6</f>
        <v>30/09/2003</v>
      </c>
      <c r="P6" s="29"/>
      <c r="Q6" s="32" t="str">
        <f>$E$6</f>
        <v>30/06/2003</v>
      </c>
      <c r="R6" s="33"/>
      <c r="S6" s="34" t="str">
        <f>$C$6</f>
        <v>30/09/2003</v>
      </c>
      <c r="T6" s="29"/>
      <c r="U6" s="32" t="str">
        <f>$E$6</f>
        <v>30/06/2003</v>
      </c>
      <c r="V6" s="33"/>
      <c r="W6" s="34" t="str">
        <f>$C$6</f>
        <v>30/09/2003</v>
      </c>
      <c r="X6" s="29"/>
      <c r="Y6" s="32" t="str">
        <f>$E$6</f>
        <v>30/06/2003</v>
      </c>
      <c r="Z6" s="35"/>
      <c r="AA6" s="10"/>
    </row>
    <row r="7" spans="1:27" ht="12.75" customHeight="1">
      <c r="A7" s="9"/>
      <c r="B7" s="21" t="s">
        <v>2</v>
      </c>
      <c r="C7" s="36" t="s">
        <v>11</v>
      </c>
      <c r="D7" s="37" t="s">
        <v>12</v>
      </c>
      <c r="E7" s="38" t="s">
        <v>11</v>
      </c>
      <c r="F7" s="39" t="s">
        <v>12</v>
      </c>
      <c r="G7" s="40" t="s">
        <v>11</v>
      </c>
      <c r="H7" s="37" t="s">
        <v>12</v>
      </c>
      <c r="I7" s="38" t="s">
        <v>11</v>
      </c>
      <c r="J7" s="39" t="s">
        <v>12</v>
      </c>
      <c r="K7" s="40" t="s">
        <v>11</v>
      </c>
      <c r="L7" s="37" t="s">
        <v>12</v>
      </c>
      <c r="M7" s="38" t="s">
        <v>11</v>
      </c>
      <c r="N7" s="39" t="s">
        <v>12</v>
      </c>
      <c r="O7" s="40" t="s">
        <v>11</v>
      </c>
      <c r="P7" s="37" t="s">
        <v>12</v>
      </c>
      <c r="Q7" s="38" t="s">
        <v>11</v>
      </c>
      <c r="R7" s="39" t="s">
        <v>12</v>
      </c>
      <c r="S7" s="41"/>
      <c r="T7" s="37" t="s">
        <v>12</v>
      </c>
      <c r="U7" s="42"/>
      <c r="V7" s="39" t="s">
        <v>12</v>
      </c>
      <c r="W7" s="41"/>
      <c r="X7" s="37" t="s">
        <v>12</v>
      </c>
      <c r="Y7" s="42"/>
      <c r="Z7" s="43" t="s">
        <v>12</v>
      </c>
      <c r="AA7" s="10"/>
    </row>
    <row r="8" spans="1:27" ht="12.75" customHeight="1">
      <c r="A8" s="9"/>
      <c r="B8" s="44"/>
      <c r="C8" s="45"/>
      <c r="D8" s="46"/>
      <c r="E8" s="47"/>
      <c r="F8" s="48"/>
      <c r="G8" s="49"/>
      <c r="H8" s="49"/>
      <c r="I8" s="50"/>
      <c r="J8" s="50"/>
      <c r="K8" s="49"/>
      <c r="L8" s="49"/>
      <c r="M8" s="50"/>
      <c r="N8" s="50"/>
      <c r="O8" s="49"/>
      <c r="P8" s="49"/>
      <c r="Q8" s="50"/>
      <c r="R8" s="50"/>
      <c r="S8" s="49"/>
      <c r="T8" s="49"/>
      <c r="U8" s="50"/>
      <c r="V8" s="50"/>
      <c r="W8" s="49"/>
      <c r="X8" s="49"/>
      <c r="Y8" s="50"/>
      <c r="Z8" s="51"/>
      <c r="AA8" s="10"/>
    </row>
    <row r="9" spans="1:27" ht="12.75" customHeight="1">
      <c r="A9" s="9"/>
      <c r="B9" s="44" t="s">
        <v>13</v>
      </c>
      <c r="C9" s="52"/>
      <c r="D9" s="53"/>
      <c r="E9" s="54"/>
      <c r="F9" s="54"/>
      <c r="G9" s="53"/>
      <c r="H9" s="53"/>
      <c r="I9" s="55"/>
      <c r="J9" s="55"/>
      <c r="K9" s="53"/>
      <c r="L9" s="53"/>
      <c r="M9" s="55"/>
      <c r="N9" s="55"/>
      <c r="O9" s="53"/>
      <c r="P9" s="53"/>
      <c r="Q9" s="55"/>
      <c r="R9" s="55"/>
      <c r="S9" s="53"/>
      <c r="T9" s="53"/>
      <c r="U9" s="55"/>
      <c r="V9" s="55"/>
      <c r="W9" s="53"/>
      <c r="X9" s="53"/>
      <c r="Y9" s="55"/>
      <c r="Z9" s="56"/>
      <c r="AA9" s="10"/>
    </row>
    <row r="10" spans="1:27" ht="12.75" customHeight="1">
      <c r="A10" s="9"/>
      <c r="B10" s="44"/>
      <c r="C10" s="52">
        <f>Summ2!C16</f>
        <v>184771.05818654672</v>
      </c>
      <c r="D10" s="53">
        <f>C10/$C$25*100</f>
        <v>90.589544298096484</v>
      </c>
      <c r="E10" s="54">
        <v>171695.5877517311</v>
      </c>
      <c r="F10" s="54">
        <v>89.445851303251416</v>
      </c>
      <c r="G10" s="53">
        <f>Summ2!G16</f>
        <v>48111.95536</v>
      </c>
      <c r="H10" s="53">
        <f>G10/$G$25*100</f>
        <v>97.630013001638233</v>
      </c>
      <c r="I10" s="55">
        <v>41596.448782000007</v>
      </c>
      <c r="J10" s="55">
        <v>96.298682600113992</v>
      </c>
      <c r="K10" s="53">
        <f>Summ2!K16</f>
        <v>36321.836199999998</v>
      </c>
      <c r="L10" s="53">
        <f>K10/$K$25*100</f>
        <v>95.618097563779585</v>
      </c>
      <c r="M10" s="55">
        <v>30226.067783000006</v>
      </c>
      <c r="N10" s="55">
        <v>91.998125899684567</v>
      </c>
      <c r="O10" s="57">
        <f>Summ2!O16</f>
        <v>11790.119159999995</v>
      </c>
      <c r="P10" s="58">
        <f>O10/$O$25*100</f>
        <v>104.39719831353283</v>
      </c>
      <c r="Q10" s="59">
        <v>11370.380999000003</v>
      </c>
      <c r="R10" s="59">
        <v>109.96339415255764</v>
      </c>
      <c r="S10" s="53">
        <f>Summ2!S16</f>
        <v>2169698</v>
      </c>
      <c r="T10" s="53">
        <f>S10/$S$25*100</f>
        <v>89.285448273279485</v>
      </c>
      <c r="U10" s="55">
        <v>1896646</v>
      </c>
      <c r="V10" s="55">
        <v>89.735630275081348</v>
      </c>
      <c r="W10" s="53">
        <f>Summ3!W59</f>
        <v>382</v>
      </c>
      <c r="X10" s="53">
        <f>W10/$W$25*100</f>
        <v>79.253112033195023</v>
      </c>
      <c r="Y10" s="55">
        <v>377</v>
      </c>
      <c r="Z10" s="56">
        <v>79.368421052631575</v>
      </c>
      <c r="AA10" s="10"/>
    </row>
    <row r="11" spans="1:27" ht="12.75" customHeight="1">
      <c r="A11" s="9"/>
      <c r="B11" s="44"/>
      <c r="C11" s="52"/>
      <c r="D11" s="53"/>
      <c r="E11" s="54"/>
      <c r="F11" s="54"/>
      <c r="G11" s="53"/>
      <c r="H11" s="53"/>
      <c r="I11" s="55"/>
      <c r="J11" s="55"/>
      <c r="K11" s="53"/>
      <c r="L11" s="53"/>
      <c r="M11" s="55"/>
      <c r="N11" s="55"/>
      <c r="O11" s="53"/>
      <c r="P11" s="53"/>
      <c r="Q11" s="55"/>
      <c r="R11" s="55"/>
      <c r="S11" s="53"/>
      <c r="T11" s="53"/>
      <c r="U11" s="55"/>
      <c r="V11" s="55"/>
      <c r="W11" s="53"/>
      <c r="X11" s="53"/>
      <c r="Y11" s="55"/>
      <c r="Z11" s="56"/>
      <c r="AA11" s="10"/>
    </row>
    <row r="12" spans="1:27" ht="12.75" customHeight="1">
      <c r="A12" s="9"/>
      <c r="B12" s="44" t="s">
        <v>14</v>
      </c>
      <c r="C12" s="52"/>
      <c r="D12" s="53"/>
      <c r="E12" s="54"/>
      <c r="F12" s="54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6"/>
      <c r="AA12" s="10"/>
    </row>
    <row r="13" spans="1:27" ht="12.75" customHeight="1">
      <c r="A13" s="9"/>
      <c r="B13" s="44"/>
      <c r="C13" s="52">
        <f>Summ2!C26</f>
        <v>2253.6027519099998</v>
      </c>
      <c r="D13" s="53">
        <f>C13/$C$25*100</f>
        <v>1.1048962339023263</v>
      </c>
      <c r="E13" s="54">
        <v>2181.9459890000003</v>
      </c>
      <c r="F13" s="54">
        <v>1.1366979142529079</v>
      </c>
      <c r="G13" s="53">
        <f>Summ2!G26</f>
        <v>58.633000000000003</v>
      </c>
      <c r="H13" s="53">
        <f>G13/$G$25*100</f>
        <v>0.11897958645605657</v>
      </c>
      <c r="I13" s="55">
        <v>62.15</v>
      </c>
      <c r="J13" s="55">
        <v>0.14388158842509055</v>
      </c>
      <c r="K13" s="53">
        <f>Summ2!K26</f>
        <v>84.988</v>
      </c>
      <c r="L13" s="53">
        <f>K13/$K$25*100</f>
        <v>0.22373293109422976</v>
      </c>
      <c r="M13" s="55">
        <v>78.61099999999999</v>
      </c>
      <c r="N13" s="55">
        <v>0.2392658127752767</v>
      </c>
      <c r="O13" s="53">
        <f>Summ2!O26</f>
        <v>-26.354999999999997</v>
      </c>
      <c r="P13" s="53">
        <f>O13/$O$25*100</f>
        <v>-0.23336389770238405</v>
      </c>
      <c r="Q13" s="55">
        <v>-16.461000000000002</v>
      </c>
      <c r="R13" s="55">
        <v>-0.15919496728424898</v>
      </c>
      <c r="S13" s="53">
        <f>Summ2!S26</f>
        <v>32726</v>
      </c>
      <c r="T13" s="53">
        <f>S13/$S$25*100</f>
        <v>1.3467107312590714</v>
      </c>
      <c r="U13" s="55">
        <v>36780</v>
      </c>
      <c r="V13" s="55">
        <v>1.7401647337022783</v>
      </c>
      <c r="W13" s="53">
        <f>Summ4!W22</f>
        <v>26</v>
      </c>
      <c r="X13" s="53">
        <f>W13/$W$25*100</f>
        <v>5.394190871369295</v>
      </c>
      <c r="Y13" s="55">
        <v>25</v>
      </c>
      <c r="Z13" s="56">
        <v>5.2631578947368416</v>
      </c>
      <c r="AA13" s="10"/>
    </row>
    <row r="14" spans="1:27" ht="12.75" customHeight="1">
      <c r="A14" s="9"/>
      <c r="B14" s="44"/>
      <c r="C14" s="52"/>
      <c r="D14" s="53"/>
      <c r="E14" s="54"/>
      <c r="F14" s="54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56"/>
      <c r="AA14" s="10"/>
    </row>
    <row r="15" spans="1:27" ht="12.75" customHeight="1">
      <c r="A15" s="9"/>
      <c r="B15" s="44" t="s">
        <v>15</v>
      </c>
      <c r="C15" s="60"/>
      <c r="D15" s="53"/>
      <c r="E15" s="54"/>
      <c r="F15" s="54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56"/>
      <c r="AA15" s="10"/>
    </row>
    <row r="16" spans="1:27" ht="12.75" customHeight="1">
      <c r="A16" s="9"/>
      <c r="B16" s="44"/>
      <c r="C16" s="52">
        <f>Summ2!C35</f>
        <v>15179.576411721988</v>
      </c>
      <c r="D16" s="53">
        <f>C16/$C$25*100</f>
        <v>7.4422418926004292</v>
      </c>
      <c r="E16" s="54">
        <v>16159.013000999999</v>
      </c>
      <c r="F16" s="54">
        <v>8.4181352183884517</v>
      </c>
      <c r="G16" s="53">
        <f>Summ2!G35</f>
        <v>1016.0937999999999</v>
      </c>
      <c r="H16" s="53">
        <f>G16/$G$25*100</f>
        <v>2.061883583043048</v>
      </c>
      <c r="I16" s="55">
        <v>1383.5430000000001</v>
      </c>
      <c r="J16" s="55">
        <v>3.2029986242061965</v>
      </c>
      <c r="K16" s="53">
        <f>Summ2!K35</f>
        <v>1422.3373000000001</v>
      </c>
      <c r="L16" s="53">
        <f>K16/$K$25*100</f>
        <v>3.7443367667629879</v>
      </c>
      <c r="M16" s="55">
        <v>2263.0120000000002</v>
      </c>
      <c r="N16" s="55">
        <v>6.8878580033354693</v>
      </c>
      <c r="O16" s="53">
        <f>Summ2!O35</f>
        <v>-406.2435000000001</v>
      </c>
      <c r="P16" s="53">
        <f>O16/$O$25*100</f>
        <v>-3.5971377945838925</v>
      </c>
      <c r="Q16" s="55">
        <v>-879.46899999999994</v>
      </c>
      <c r="R16" s="55">
        <v>-8.5053786940350609</v>
      </c>
      <c r="S16" s="53">
        <f>Summ2!S35</f>
        <v>216436</v>
      </c>
      <c r="T16" s="53">
        <f>S16/$S$25*100</f>
        <v>8.9065783728774779</v>
      </c>
      <c r="U16" s="55">
        <v>167766</v>
      </c>
      <c r="V16" s="55">
        <v>7.9374789753751074</v>
      </c>
      <c r="W16" s="53">
        <f>Summ4!W41</f>
        <v>59</v>
      </c>
      <c r="X16" s="53">
        <f>W16/$W$25*100</f>
        <v>12.240663900414937</v>
      </c>
      <c r="Y16" s="55">
        <v>58</v>
      </c>
      <c r="Z16" s="56">
        <v>12.210526315789473</v>
      </c>
      <c r="AA16" s="10"/>
    </row>
    <row r="17" spans="1:27" ht="12.75" customHeight="1">
      <c r="A17" s="9"/>
      <c r="B17" s="44"/>
      <c r="C17" s="52"/>
      <c r="D17" s="53"/>
      <c r="E17" s="54"/>
      <c r="F17" s="54"/>
      <c r="G17" s="53"/>
      <c r="H17" s="53"/>
      <c r="I17" s="55"/>
      <c r="J17" s="55"/>
      <c r="K17" s="53"/>
      <c r="L17" s="53"/>
      <c r="M17" s="55"/>
      <c r="N17" s="55"/>
      <c r="O17" s="53"/>
      <c r="P17" s="53"/>
      <c r="Q17" s="55"/>
      <c r="R17" s="55"/>
      <c r="S17" s="53"/>
      <c r="T17" s="53"/>
      <c r="U17" s="55"/>
      <c r="V17" s="55"/>
      <c r="W17" s="53"/>
      <c r="X17" s="53"/>
      <c r="Y17" s="55"/>
      <c r="Z17" s="56"/>
      <c r="AA17" s="10"/>
    </row>
    <row r="18" spans="1:27" ht="12.75" customHeight="1">
      <c r="A18" s="9"/>
      <c r="B18" s="44" t="s">
        <v>16</v>
      </c>
      <c r="C18" s="52"/>
      <c r="D18" s="53"/>
      <c r="E18" s="54"/>
      <c r="F18" s="54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6"/>
      <c r="AA18" s="10"/>
    </row>
    <row r="19" spans="1:27" ht="12.75" customHeight="1">
      <c r="A19" s="9"/>
      <c r="B19" s="44"/>
      <c r="C19" s="52">
        <f>Summ2!C45</f>
        <v>1760.8665900000001</v>
      </c>
      <c r="D19" s="53">
        <f>C19/$C$25*100</f>
        <v>0.86331757540076459</v>
      </c>
      <c r="E19" s="54">
        <v>1918.2340000000002</v>
      </c>
      <c r="F19" s="54">
        <v>0.99931556410721611</v>
      </c>
      <c r="G19" s="53">
        <f>Summ2!G45</f>
        <v>93.2</v>
      </c>
      <c r="H19" s="53">
        <f>G19/$G$25*100</f>
        <v>0.18912382886266221</v>
      </c>
      <c r="I19" s="55">
        <v>153.1</v>
      </c>
      <c r="J19" s="55">
        <v>0.35443718725472839</v>
      </c>
      <c r="K19" s="53">
        <f>Summ2!K45</f>
        <v>157.19999999999999</v>
      </c>
      <c r="L19" s="53">
        <f>K19/$K$25*100</f>
        <v>0.41383273836321499</v>
      </c>
      <c r="M19" s="55">
        <v>287.39999999999998</v>
      </c>
      <c r="N19" s="55">
        <v>0.87475028420468548</v>
      </c>
      <c r="O19" s="53">
        <f>Summ2!O45</f>
        <v>-64</v>
      </c>
      <c r="P19" s="53">
        <f>O19/$O$25*100</f>
        <v>-0.56669662124654074</v>
      </c>
      <c r="Q19" s="55">
        <v>-134.30000000000001</v>
      </c>
      <c r="R19" s="55">
        <v>-1.2988204912383594</v>
      </c>
      <c r="S19" s="53">
        <f>Summ2!S45</f>
        <v>11209</v>
      </c>
      <c r="T19" s="53">
        <f>S19/$S$25*100</f>
        <v>0.46126262258396777</v>
      </c>
      <c r="U19" s="55">
        <v>12401</v>
      </c>
      <c r="V19" s="55">
        <v>0.58672601584127126</v>
      </c>
      <c r="W19" s="53">
        <f>Summ4!W54</f>
        <v>15</v>
      </c>
      <c r="X19" s="53">
        <f>W19/$W$25*100</f>
        <v>3.1120331950207469</v>
      </c>
      <c r="Y19" s="55">
        <v>15</v>
      </c>
      <c r="Z19" s="56">
        <v>3.1578947368421053</v>
      </c>
      <c r="AA19" s="10"/>
    </row>
    <row r="20" spans="1:27" ht="12.75" customHeight="1">
      <c r="A20" s="9"/>
      <c r="B20" s="44"/>
      <c r="C20" s="52"/>
      <c r="D20" s="53"/>
      <c r="E20" s="54"/>
      <c r="F20" s="54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6"/>
      <c r="AA20" s="10"/>
    </row>
    <row r="21" spans="1:27" ht="12.75" customHeight="1">
      <c r="A21" s="9"/>
      <c r="B21" s="44" t="s">
        <v>17</v>
      </c>
      <c r="C21" s="52">
        <f>Summ4!C58</f>
        <v>23322.404626751984</v>
      </c>
      <c r="D21" s="53"/>
      <c r="E21" s="54">
        <v>22939.927009999996</v>
      </c>
      <c r="F21" s="54"/>
      <c r="G21" s="53">
        <f>Summ4!G58</f>
        <v>1886.7617999999998</v>
      </c>
      <c r="H21" s="53"/>
      <c r="I21" s="55">
        <v>1620.4869999999999</v>
      </c>
      <c r="J21" s="55"/>
      <c r="K21" s="53">
        <f>Summ4!K58</f>
        <v>2119.8443000000002</v>
      </c>
      <c r="L21" s="53"/>
      <c r="M21" s="55">
        <v>1715.2249999999999</v>
      </c>
      <c r="N21" s="55"/>
      <c r="O21" s="53">
        <f>Summ4!O58</f>
        <v>-233.08250000000044</v>
      </c>
      <c r="P21" s="53"/>
      <c r="Q21" s="55">
        <v>-94.738000000000284</v>
      </c>
      <c r="R21" s="55"/>
      <c r="S21" s="53">
        <f>Summ4!S58</f>
        <v>147046</v>
      </c>
      <c r="T21" s="53"/>
      <c r="U21" s="55">
        <v>125181.3</v>
      </c>
      <c r="V21" s="55"/>
      <c r="W21" s="53">
        <f>Summ4!W58</f>
        <v>133</v>
      </c>
      <c r="X21" s="53"/>
      <c r="Y21" s="55">
        <v>133</v>
      </c>
      <c r="Z21" s="56"/>
      <c r="AA21" s="10"/>
    </row>
    <row r="22" spans="1:27" ht="12.75" customHeight="1">
      <c r="A22" s="9"/>
      <c r="B22" s="44"/>
      <c r="C22" s="52"/>
      <c r="D22" s="53"/>
      <c r="E22" s="54"/>
      <c r="F22" s="54"/>
      <c r="G22" s="53"/>
      <c r="H22" s="53"/>
      <c r="I22" s="55"/>
      <c r="J22" s="55"/>
      <c r="K22" s="53"/>
      <c r="L22" s="53"/>
      <c r="M22" s="55"/>
      <c r="N22" s="55"/>
      <c r="O22" s="53"/>
      <c r="P22" s="53"/>
      <c r="Q22" s="55"/>
      <c r="R22" s="55"/>
      <c r="S22" s="53"/>
      <c r="T22" s="53"/>
      <c r="U22" s="55"/>
      <c r="V22" s="55"/>
      <c r="W22" s="53"/>
      <c r="X22" s="53"/>
      <c r="Y22" s="55"/>
      <c r="Z22" s="56"/>
      <c r="AA22" s="10"/>
    </row>
    <row r="23" spans="1:27" ht="12.75" customHeight="1" thickBot="1">
      <c r="A23" s="9"/>
      <c r="B23" s="44"/>
      <c r="C23" s="52"/>
      <c r="D23" s="53"/>
      <c r="E23" s="54"/>
      <c r="F23" s="54"/>
      <c r="G23" s="53"/>
      <c r="H23" s="53"/>
      <c r="I23" s="55"/>
      <c r="J23" s="55"/>
      <c r="K23" s="53"/>
      <c r="L23" s="53"/>
      <c r="M23" s="55"/>
      <c r="N23" s="55"/>
      <c r="O23" s="53"/>
      <c r="P23" s="53"/>
      <c r="Q23" s="55"/>
      <c r="R23" s="55"/>
      <c r="S23" s="53"/>
      <c r="T23" s="53"/>
      <c r="U23" s="55"/>
      <c r="V23" s="55"/>
      <c r="W23" s="53"/>
      <c r="X23" s="53"/>
      <c r="Y23" s="55"/>
      <c r="Z23" s="56"/>
      <c r="AA23" s="10"/>
    </row>
    <row r="24" spans="1:27" ht="12.75" customHeight="1">
      <c r="A24" s="9"/>
      <c r="B24" s="61"/>
      <c r="C24" s="62"/>
      <c r="D24" s="68"/>
      <c r="E24" s="69"/>
      <c r="F24" s="69"/>
      <c r="G24" s="68"/>
      <c r="H24" s="68"/>
      <c r="I24" s="70"/>
      <c r="J24" s="70"/>
      <c r="K24" s="68"/>
      <c r="L24" s="68"/>
      <c r="M24" s="70"/>
      <c r="N24" s="70"/>
      <c r="O24" s="68"/>
      <c r="P24" s="68"/>
      <c r="Q24" s="70"/>
      <c r="R24" s="70"/>
      <c r="S24" s="68"/>
      <c r="T24" s="68"/>
      <c r="U24" s="70"/>
      <c r="V24" s="70"/>
      <c r="W24" s="68"/>
      <c r="X24" s="68"/>
      <c r="Y24" s="70"/>
      <c r="Z24" s="71"/>
      <c r="AA24" s="10"/>
    </row>
    <row r="25" spans="1:27" ht="12.75" customHeight="1">
      <c r="A25" s="9"/>
      <c r="B25" s="72" t="s">
        <v>18</v>
      </c>
      <c r="C25" s="63">
        <f>SUM(C10:C19)</f>
        <v>203965.1039401787</v>
      </c>
      <c r="D25" s="64">
        <f>SUM(D10:D19)</f>
        <v>100.00000000000001</v>
      </c>
      <c r="E25" s="65">
        <v>191954.78074173111</v>
      </c>
      <c r="F25" s="65">
        <v>100</v>
      </c>
      <c r="G25" s="73">
        <f>SUM(G10:G20)</f>
        <v>49279.882160000001</v>
      </c>
      <c r="H25" s="73">
        <f>SUM(H10:H22)</f>
        <v>100</v>
      </c>
      <c r="I25" s="65">
        <v>43195.241782000005</v>
      </c>
      <c r="J25" s="65">
        <v>100</v>
      </c>
      <c r="K25" s="73">
        <f>SUM(K10:K19)</f>
        <v>37986.361499999992</v>
      </c>
      <c r="L25" s="73">
        <f>SUM(L10:L20)</f>
        <v>100.00000000000001</v>
      </c>
      <c r="M25" s="65">
        <v>32855.090783000007</v>
      </c>
      <c r="N25" s="65">
        <v>100</v>
      </c>
      <c r="O25" s="73">
        <f>SUM(O10:O20)</f>
        <v>11293.520659999995</v>
      </c>
      <c r="P25" s="73">
        <f>SUM(P10:P19)</f>
        <v>100.00000000000001</v>
      </c>
      <c r="Q25" s="65">
        <v>10340.150999000005</v>
      </c>
      <c r="R25" s="65">
        <v>100</v>
      </c>
      <c r="S25" s="73">
        <f>SUM(S10:S20)</f>
        <v>2430069</v>
      </c>
      <c r="T25" s="73">
        <f>SUM(T10:T19)</f>
        <v>100</v>
      </c>
      <c r="U25" s="65">
        <v>2113593</v>
      </c>
      <c r="V25" s="65">
        <v>100</v>
      </c>
      <c r="W25" s="73">
        <f>SUM(W10:W19)</f>
        <v>482</v>
      </c>
      <c r="X25" s="73">
        <f>SUM(X10:X23)</f>
        <v>99.999999999999986</v>
      </c>
      <c r="Y25" s="65">
        <v>475</v>
      </c>
      <c r="Z25" s="65">
        <v>100</v>
      </c>
      <c r="AA25" s="10"/>
    </row>
    <row r="26" spans="1:27" ht="12.75" customHeight="1" thickBot="1">
      <c r="A26" s="9"/>
      <c r="B26" s="66"/>
      <c r="C26" s="67"/>
      <c r="D26" s="75"/>
      <c r="E26" s="76"/>
      <c r="F26" s="76"/>
      <c r="G26" s="75"/>
      <c r="H26" s="75"/>
      <c r="I26" s="77"/>
      <c r="J26" s="77"/>
      <c r="K26" s="75"/>
      <c r="L26" s="75"/>
      <c r="M26" s="77"/>
      <c r="N26" s="77"/>
      <c r="O26" s="75"/>
      <c r="P26" s="75"/>
      <c r="Q26" s="77"/>
      <c r="R26" s="77"/>
      <c r="S26" s="75"/>
      <c r="T26" s="75"/>
      <c r="U26" s="77"/>
      <c r="V26" s="77"/>
      <c r="W26" s="75"/>
      <c r="X26" s="75"/>
      <c r="Y26" s="77"/>
      <c r="Z26" s="78"/>
      <c r="AA26" s="10"/>
    </row>
    <row r="27" spans="1:27" ht="12.75" customHeight="1">
      <c r="A27" s="7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79"/>
    </row>
    <row r="28" spans="1:27" ht="12.75" customHeight="1">
      <c r="C28" s="80" t="s">
        <v>2</v>
      </c>
      <c r="D28" s="80"/>
      <c r="E28" s="1458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T28" s="80"/>
      <c r="V28" s="80"/>
      <c r="X28" s="80"/>
      <c r="Z28" s="80"/>
    </row>
    <row r="29" spans="1:27" ht="12.75" customHeight="1" thickBot="1">
      <c r="B29" s="8" t="s">
        <v>19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T29" s="80"/>
      <c r="V29" s="80"/>
      <c r="X29" s="80"/>
      <c r="Z29" s="80"/>
    </row>
    <row r="30" spans="1:27" ht="12.75" customHeight="1" thickBot="1">
      <c r="A30" s="9"/>
      <c r="B30" s="13"/>
      <c r="C30" s="14" t="s">
        <v>3</v>
      </c>
      <c r="D30" s="15"/>
      <c r="E30" s="16"/>
      <c r="F30" s="15"/>
      <c r="G30" s="17" t="s">
        <v>4</v>
      </c>
      <c r="H30" s="15"/>
      <c r="I30" s="16"/>
      <c r="J30" s="15"/>
      <c r="K30" s="17" t="s">
        <v>5</v>
      </c>
      <c r="L30" s="15"/>
      <c r="M30" s="16"/>
      <c r="N30" s="15"/>
      <c r="O30" s="1205"/>
      <c r="P30" s="1204" t="s">
        <v>20</v>
      </c>
      <c r="Q30" s="16"/>
      <c r="R30" s="15"/>
      <c r="S30" s="1201"/>
      <c r="T30" s="1202"/>
      <c r="U30" s="1203"/>
      <c r="V30" s="1202"/>
      <c r="W30" s="1203" t="s">
        <v>21</v>
      </c>
      <c r="X30" s="1202"/>
      <c r="Y30" s="1203"/>
      <c r="Z30" s="110"/>
      <c r="AA30" s="10"/>
    </row>
    <row r="31" spans="1:27" ht="43.5" customHeight="1">
      <c r="B31" s="675"/>
      <c r="C31" s="1183" t="str">
        <f>C6</f>
        <v>30/09/2003</v>
      </c>
      <c r="D31" s="1185" t="s">
        <v>22</v>
      </c>
      <c r="E31" s="1206" t="str">
        <f>E6</f>
        <v>30/06/2003</v>
      </c>
      <c r="F31" s="1214" t="s">
        <v>22</v>
      </c>
      <c r="G31" s="1188" t="str">
        <f>C6</f>
        <v>30/09/2003</v>
      </c>
      <c r="H31" s="1183" t="s">
        <v>22</v>
      </c>
      <c r="I31" s="1206" t="str">
        <f>E6</f>
        <v>30/06/2003</v>
      </c>
      <c r="J31" s="1207" t="s">
        <v>22</v>
      </c>
      <c r="K31" s="1188" t="str">
        <f>C6</f>
        <v>30/09/2003</v>
      </c>
      <c r="L31" s="1183" t="s">
        <v>22</v>
      </c>
      <c r="M31" s="1206" t="str">
        <f>E6</f>
        <v>30/06/2003</v>
      </c>
      <c r="N31" s="1207" t="s">
        <v>22</v>
      </c>
      <c r="O31" s="1185" t="str">
        <f>C6</f>
        <v>30/09/2003</v>
      </c>
      <c r="P31" s="1183" t="s">
        <v>22</v>
      </c>
      <c r="Q31" s="1206" t="str">
        <f>E6</f>
        <v>30/06/2003</v>
      </c>
      <c r="R31" s="1207" t="s">
        <v>22</v>
      </c>
      <c r="T31" s="80"/>
      <c r="V31" s="80"/>
      <c r="X31" s="80"/>
      <c r="Z31" s="80"/>
    </row>
    <row r="32" spans="1:27">
      <c r="B32" s="678"/>
      <c r="C32" s="1437"/>
      <c r="D32" s="678"/>
      <c r="E32" s="1208"/>
      <c r="F32" s="1215"/>
      <c r="G32" s="1186"/>
      <c r="H32" s="133"/>
      <c r="I32" s="1208"/>
      <c r="J32" s="1209"/>
      <c r="K32" s="1186"/>
      <c r="L32" s="133"/>
      <c r="M32" s="1208"/>
      <c r="N32" s="1209"/>
      <c r="O32" s="1186"/>
      <c r="P32" s="133"/>
      <c r="Q32" s="1208"/>
      <c r="R32" s="1209"/>
    </row>
    <row r="33" spans="2:18">
      <c r="B33" s="678" t="s">
        <v>23</v>
      </c>
      <c r="C33" s="1190"/>
      <c r="D33" s="1439"/>
      <c r="E33" s="1210"/>
      <c r="F33" s="1216"/>
      <c r="G33" s="1189"/>
      <c r="H33" s="1190"/>
      <c r="I33" s="1210"/>
      <c r="J33" s="1211"/>
      <c r="K33" s="1189"/>
      <c r="L33" s="1190"/>
      <c r="M33" s="1210"/>
      <c r="N33" s="1211"/>
      <c r="O33" s="1189"/>
      <c r="P33" s="1190"/>
      <c r="Q33" s="1210"/>
      <c r="R33" s="1211"/>
    </row>
    <row r="34" spans="2:18">
      <c r="B34" s="1432" t="s">
        <v>24</v>
      </c>
      <c r="C34" s="1190">
        <f>C44-C41-C35</f>
        <v>151302.80124625869</v>
      </c>
      <c r="D34" s="1439"/>
      <c r="E34" s="1210">
        <v>141393.10141343111</v>
      </c>
      <c r="F34" s="1216"/>
      <c r="G34" s="1189">
        <f>G44-G41-G35</f>
        <v>38379.336760000006</v>
      </c>
      <c r="H34" s="1190"/>
      <c r="I34" s="1210">
        <v>33216.662782000007</v>
      </c>
      <c r="J34" s="1211"/>
      <c r="K34" s="1189">
        <f>K44-K41-K35</f>
        <v>28351.508499999993</v>
      </c>
      <c r="L34" s="1190"/>
      <c r="M34" s="1210">
        <v>25801.061783000005</v>
      </c>
      <c r="N34" s="1211"/>
      <c r="O34" s="1189">
        <f>O44-O41-O35</f>
        <v>10027.828259999997</v>
      </c>
      <c r="P34" s="1190"/>
      <c r="Q34" s="1210">
        <v>7415.6009990000048</v>
      </c>
      <c r="R34" s="1211"/>
    </row>
    <row r="35" spans="2:18">
      <c r="B35" s="1433" t="s">
        <v>25</v>
      </c>
      <c r="C35" s="1190">
        <f>'Equity local'!H12+'Equity local'!R12+'Equity local2'!G12+'Equity local2'!M12+'Equity local2'!O12+'Equity local 3'!K12+'Equity local 3'!U12+'Equity local 3'!W12+'VARIED SPECIALIST2'!G12+'Pru local'!F10+'Pru local'!H10+'Pru local'!J10+'Pru local'!L10+'Pru local'!V10+'Pru local'!AJ10+'Pru loc2'!D10+'Pru loc2'!J10+'Pru loc2'!L10+'Pru loc3'!V10+'Pru loc3'!X10+'Prud loc 4'!R10+'Prud loc 4'!AB10+'Prud loc 4'!AD10+'L Cap local'!F12+'flex loc'!X10+'flex loc'!Z10+'FLEX LOC2'!F10+'FLEX LOC3'!R10+'FLEX LOC3'!AH10+'FLEX LOC3'!AJ10+'FLEX LOC3'!AL10+'FLEX LOC3'!AP10+'Bond loc (2)'!R51+'D Money '!R17+'D Varied'!H10+'D Varied'!J10+'D Varied'!R10+'D Varied'!V10+'D Varied'!H10+'D Varied'!AV10+'WW gen'!N13+WWflex!P10+WWflex!R10+WWflex!V10+WWflex!X10+WWflex!Z10+WWflex!AB10+'FORGEN '!AF46+'FOR2 FLEX'!D10+'FOR2 FLEX'!AB10</f>
        <v>9377.1791127900015</v>
      </c>
      <c r="D35" s="1439"/>
      <c r="E35" s="1210">
        <v>8983.9807069500021</v>
      </c>
      <c r="F35" s="1216"/>
      <c r="G35" s="1189">
        <f>[1]SUMMARY!$AW$38</f>
        <v>1045.6760000000002</v>
      </c>
      <c r="H35" s="1190"/>
      <c r="I35" s="1210">
        <v>1050.2670000000001</v>
      </c>
      <c r="J35" s="1211"/>
      <c r="K35" s="1189">
        <f>[1]SUMMARY!$AW$40</f>
        <v>880.79699999999991</v>
      </c>
      <c r="L35" s="1190"/>
      <c r="M35" s="1210">
        <v>548.22</v>
      </c>
      <c r="N35" s="1211"/>
      <c r="O35" s="1189">
        <f>G35-K35</f>
        <v>164.87900000000025</v>
      </c>
      <c r="P35" s="1190"/>
      <c r="Q35" s="1210">
        <v>502.04700000000014</v>
      </c>
      <c r="R35" s="1211"/>
    </row>
    <row r="36" spans="2:18">
      <c r="B36" s="1434" t="s">
        <v>26</v>
      </c>
      <c r="C36" s="1190">
        <f>C34+C35</f>
        <v>160679.9803590487</v>
      </c>
      <c r="D36" s="1439">
        <f>C36/C44*100</f>
        <v>78.7781719789552</v>
      </c>
      <c r="E36" s="1210">
        <v>150377.08212038112</v>
      </c>
      <c r="F36" s="1216">
        <v>78.339847301176917</v>
      </c>
      <c r="G36" s="1189">
        <f>SUM(G34:G35)</f>
        <v>39425.012760000005</v>
      </c>
      <c r="H36" s="1190">
        <f>G36/G44*100</f>
        <v>80.002246417709372</v>
      </c>
      <c r="I36" s="1210">
        <v>34266.929782000007</v>
      </c>
      <c r="J36" s="1211">
        <v>79.330334472810989</v>
      </c>
      <c r="K36" s="1189">
        <f>SUM(K34:K35)</f>
        <v>29232.305499999991</v>
      </c>
      <c r="L36" s="1190">
        <f>K36/K44*100</f>
        <v>76.954739400350306</v>
      </c>
      <c r="M36" s="1210">
        <v>26349.281783000006</v>
      </c>
      <c r="N36" s="1211">
        <v>80.198475046167701</v>
      </c>
      <c r="O36" s="1189">
        <f>SUM(O34:O35)</f>
        <v>10192.707259999997</v>
      </c>
      <c r="P36" s="1190">
        <f>O36/O44*100</f>
        <v>90.252699462454444</v>
      </c>
      <c r="Q36" s="1210">
        <v>7917.6479990000053</v>
      </c>
      <c r="R36" s="1211">
        <v>76.571879847457936</v>
      </c>
    </row>
    <row r="37" spans="2:18">
      <c r="B37" s="678"/>
      <c r="C37" s="1437"/>
      <c r="D37" s="1439"/>
      <c r="E37" s="1210"/>
      <c r="F37" s="1216"/>
      <c r="G37" s="1189"/>
      <c r="H37" s="1190"/>
      <c r="I37" s="1210"/>
      <c r="J37" s="1211"/>
      <c r="K37" s="1189"/>
      <c r="L37" s="1190"/>
      <c r="M37" s="1210"/>
      <c r="N37" s="1211"/>
      <c r="O37" s="1189"/>
      <c r="P37" s="1190"/>
      <c r="Q37" s="1210"/>
      <c r="R37" s="1211"/>
    </row>
    <row r="38" spans="2:18">
      <c r="B38" s="1435" t="s">
        <v>27</v>
      </c>
      <c r="C38" s="1437"/>
      <c r="D38" s="1439"/>
      <c r="E38" s="1210"/>
      <c r="F38" s="1216"/>
      <c r="G38" s="1189"/>
      <c r="H38" s="1190"/>
      <c r="I38" s="1210"/>
      <c r="J38" s="1211"/>
      <c r="K38" s="1189"/>
      <c r="L38" s="1190"/>
      <c r="M38" s="1210"/>
      <c r="N38" s="1211"/>
      <c r="O38" s="1189"/>
      <c r="P38" s="1190"/>
      <c r="Q38" s="1210"/>
      <c r="R38" s="1211"/>
    </row>
    <row r="39" spans="2:18">
      <c r="B39" s="1432" t="s">
        <v>28</v>
      </c>
      <c r="C39" s="1190">
        <f>'Equity local'!B81+'Pru local'!B56+'Bond loc (2)'!B73+WWflex!B61</f>
        <v>30725.89358113</v>
      </c>
      <c r="D39" s="1439"/>
      <c r="E39" s="1210">
        <v>29086.588621350005</v>
      </c>
      <c r="F39" s="1216"/>
      <c r="G39" s="1189">
        <f>[1]SUMMARY!$AW$33</f>
        <v>8277.1193999999978</v>
      </c>
      <c r="H39" s="1190"/>
      <c r="I39" s="1210">
        <v>6631.6120000000001</v>
      </c>
      <c r="J39" s="1211"/>
      <c r="K39" s="1189">
        <f>[1]SUMMARY!$AW$35</f>
        <v>7245.5860000000002</v>
      </c>
      <c r="L39" s="1190"/>
      <c r="M39" s="1210">
        <v>4843.8090000000002</v>
      </c>
      <c r="N39" s="1211"/>
      <c r="O39" s="1189">
        <f>G39-K39</f>
        <v>1031.5333999999975</v>
      </c>
      <c r="P39" s="1190"/>
      <c r="Q39" s="1210">
        <v>1787.8029999999999</v>
      </c>
      <c r="R39" s="1211"/>
    </row>
    <row r="40" spans="2:18">
      <c r="B40" s="1432" t="s">
        <v>29</v>
      </c>
      <c r="C40" s="1190">
        <f>'Equity local2'!AA77+'Equity local 3'!C77+'Equity local 3'!G77+'Value local'!H77+'L Cap local'!J78+'L Cap local'!R78+Mining!J38+'VARIED SPECIALIST'!J78+'VARIED SPECIALIST'!L78+'Finsec local'!F33+'Finsec local'!L34+'Pru loc2'!X56+'Prud loc 4'!AL56+'Prud loc 4'!Z56+'FLEX LOC2'!J56+'Bond loc (2)'!X19+'Bond loc (2)'!B71+'D Inc '!H71+'D Money '!X69+'D Varied'!AT58+'D Varied'!X59+'D Varied'!Z59+'D Varied'!AD59+FORBOND!H42</f>
        <v>12559.230000000001</v>
      </c>
      <c r="D40" s="1439"/>
      <c r="E40" s="1210">
        <v>12491.11</v>
      </c>
      <c r="F40" s="1216"/>
      <c r="G40" s="1189">
        <f>[1]SUMMARY!$AW$28</f>
        <v>1577.7499999999998</v>
      </c>
      <c r="H40" s="1190"/>
      <c r="I40" s="1210">
        <v>2296.6999999999998</v>
      </c>
      <c r="J40" s="1211"/>
      <c r="K40" s="1189">
        <f>[1]SUMMARY!$AW$30</f>
        <v>1508.47</v>
      </c>
      <c r="L40" s="1190"/>
      <c r="M40" s="1210">
        <v>1662</v>
      </c>
      <c r="N40" s="1211"/>
      <c r="O40" s="1189">
        <f>G40-K40</f>
        <v>69.279999999999745</v>
      </c>
      <c r="P40" s="1190"/>
      <c r="Q40" s="1210">
        <v>634.70000000000005</v>
      </c>
      <c r="R40" s="1211"/>
    </row>
    <row r="41" spans="2:18">
      <c r="B41" s="678" t="s">
        <v>26</v>
      </c>
      <c r="C41" s="1190">
        <f>SUM(C39:C40)</f>
        <v>43285.123581129999</v>
      </c>
      <c r="D41" s="1439">
        <f>C41/C44*100</f>
        <v>21.221828021044804</v>
      </c>
      <c r="E41" s="1210">
        <v>41577.698621350006</v>
      </c>
      <c r="F41" s="1216">
        <v>21.660152698823083</v>
      </c>
      <c r="G41" s="1189">
        <f>SUM(G39:G40)</f>
        <v>9854.8693999999978</v>
      </c>
      <c r="H41" s="1190">
        <f>G41/G44*100</f>
        <v>19.997753582290624</v>
      </c>
      <c r="I41" s="1210">
        <v>8928.3119999999999</v>
      </c>
      <c r="J41" s="1211">
        <v>20.669665527189014</v>
      </c>
      <c r="K41" s="1189">
        <f>SUM(K39:K40)</f>
        <v>8754.0560000000005</v>
      </c>
      <c r="L41" s="1190">
        <f>K41/K44*100</f>
        <v>23.045260599649701</v>
      </c>
      <c r="M41" s="1210">
        <v>6505.8090000000002</v>
      </c>
      <c r="N41" s="1211">
        <v>19.801524953832295</v>
      </c>
      <c r="O41" s="1189">
        <f>SUM(O39:O40)</f>
        <v>1100.8133999999973</v>
      </c>
      <c r="P41" s="1190">
        <f>O41/O44*100</f>
        <v>9.7473005375455504</v>
      </c>
      <c r="Q41" s="1210">
        <v>2422.5029999999997</v>
      </c>
      <c r="R41" s="1211">
        <v>23.428120152542064</v>
      </c>
    </row>
    <row r="42" spans="2:18">
      <c r="B42" s="678"/>
      <c r="C42" s="1190"/>
      <c r="D42" s="1439"/>
      <c r="E42" s="1210"/>
      <c r="F42" s="1216"/>
      <c r="G42" s="1189"/>
      <c r="H42" s="1190"/>
      <c r="I42" s="1210"/>
      <c r="J42" s="1211"/>
      <c r="K42" s="1189"/>
      <c r="L42" s="1190"/>
      <c r="M42" s="1210"/>
      <c r="N42" s="1211"/>
      <c r="O42" s="1189"/>
      <c r="P42" s="1190"/>
      <c r="Q42" s="1210"/>
      <c r="R42" s="1211"/>
    </row>
    <row r="43" spans="2:18">
      <c r="B43" s="678"/>
      <c r="C43" s="1437"/>
      <c r="D43" s="1439"/>
      <c r="E43" s="1210"/>
      <c r="F43" s="1216"/>
      <c r="G43" s="1189"/>
      <c r="H43" s="1190"/>
      <c r="I43" s="1210"/>
      <c r="J43" s="1209"/>
      <c r="K43" s="1189"/>
      <c r="L43" s="1190"/>
      <c r="M43" s="1210"/>
      <c r="N43" s="1211"/>
      <c r="O43" s="1189"/>
      <c r="P43" s="1190"/>
      <c r="Q43" s="1210"/>
      <c r="R43" s="1211"/>
    </row>
    <row r="44" spans="2:18">
      <c r="B44" s="678" t="s">
        <v>30</v>
      </c>
      <c r="C44" s="1190">
        <f>C25</f>
        <v>203965.1039401787</v>
      </c>
      <c r="D44" s="1439">
        <f>SUM(D33:D42)</f>
        <v>100</v>
      </c>
      <c r="E44" s="1210">
        <v>191954.78074173111</v>
      </c>
      <c r="F44" s="1216">
        <v>100</v>
      </c>
      <c r="G44" s="1189">
        <f>G25</f>
        <v>49279.882160000001</v>
      </c>
      <c r="H44" s="1190">
        <f>SUM(H33:H43)</f>
        <v>100</v>
      </c>
      <c r="I44" s="1210">
        <v>43195.241782000005</v>
      </c>
      <c r="J44" s="1211">
        <v>100</v>
      </c>
      <c r="K44" s="1189">
        <f>K25</f>
        <v>37986.361499999992</v>
      </c>
      <c r="L44" s="1190">
        <f>SUM(L33:L43)</f>
        <v>100</v>
      </c>
      <c r="M44" s="1210">
        <v>32855.090783000007</v>
      </c>
      <c r="N44" s="1211">
        <v>100</v>
      </c>
      <c r="O44" s="1189">
        <f>O25</f>
        <v>11293.520659999995</v>
      </c>
      <c r="P44" s="1190">
        <f>SUM(P33:P43)</f>
        <v>100</v>
      </c>
      <c r="Q44" s="1210">
        <v>10340.150999000005</v>
      </c>
      <c r="R44" s="1211">
        <v>100</v>
      </c>
    </row>
    <row r="45" spans="2:18" ht="13.5" thickBot="1">
      <c r="B45" s="1436"/>
      <c r="C45" s="1438"/>
      <c r="D45" s="1440"/>
      <c r="E45" s="1212"/>
      <c r="F45" s="1217"/>
      <c r="G45" s="1187"/>
      <c r="H45" s="1184"/>
      <c r="I45" s="1212"/>
      <c r="J45" s="1213"/>
      <c r="K45" s="1187"/>
      <c r="L45" s="1184"/>
      <c r="M45" s="1212"/>
      <c r="N45" s="1213"/>
      <c r="O45" s="1187"/>
      <c r="P45" s="1184"/>
      <c r="Q45" s="1212"/>
      <c r="R45" s="1213"/>
    </row>
    <row r="47" spans="2:18">
      <c r="B47" s="1194" t="s">
        <v>31</v>
      </c>
    </row>
    <row r="48" spans="2:18">
      <c r="B48" s="1192"/>
    </row>
    <row r="49" spans="2:25" s="183" customFormat="1">
      <c r="B49" s="1193" t="s">
        <v>32</v>
      </c>
      <c r="C49" s="1063"/>
      <c r="E49" s="1063"/>
      <c r="G49" s="1063"/>
      <c r="I49" s="1063"/>
      <c r="K49" s="1063"/>
      <c r="M49" s="1063"/>
      <c r="O49" s="1063"/>
      <c r="Q49" s="1063"/>
      <c r="S49" s="256"/>
      <c r="U49" s="256"/>
      <c r="W49" s="256"/>
      <c r="Y49" s="256"/>
    </row>
    <row r="50" spans="2:25">
      <c r="B50" s="8" t="s">
        <v>33</v>
      </c>
    </row>
    <row r="52" spans="2:25">
      <c r="B52" s="1270" t="s">
        <v>34</v>
      </c>
    </row>
    <row r="53" spans="2:25">
      <c r="B53" s="1193"/>
    </row>
    <row r="54" spans="2:25">
      <c r="B54" s="1193" t="s">
        <v>35</v>
      </c>
    </row>
    <row r="55" spans="2:25">
      <c r="B55" s="8" t="s">
        <v>36</v>
      </c>
    </row>
    <row r="56" spans="2:25">
      <c r="B56" s="8" t="s">
        <v>37</v>
      </c>
    </row>
    <row r="58" spans="2:25">
      <c r="B58" s="1271"/>
    </row>
  </sheetData>
  <sheetProtection password="DC2A" sheet="1" objects="1" scenarios="1"/>
  <phoneticPr fontId="0" type="noConversion"/>
  <pageMargins left="0.75" right="0.75" top="1" bottom="1" header="0.5" footer="0.5"/>
  <pageSetup paperSize="9" scale="50" orientation="landscape" horizontalDpi="300" r:id="rId1"/>
  <headerFooter alignWithMargins="0">
    <oddHeader>&amp;CAssociation of Collective Investments
Quarterly Report</oddHeader>
    <oddFooter>&amp;LNote: The figures for Fund of Funds are shown for information purposes only. Please refer to the Fund of Funds page for detailed portfolio information&amp;RPage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2"/>
  <sheetViews>
    <sheetView workbookViewId="0" xr3:uid="{958C4451-9541-5A59-BF78-D2F731DF1C81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30 SEPTEMBER 2003</v>
      </c>
      <c r="W1" s="1"/>
      <c r="X1" s="1"/>
      <c r="Y1" s="1"/>
      <c r="Z1" s="1"/>
      <c r="AA1" s="4"/>
    </row>
    <row r="2" spans="1:27">
      <c r="A2" s="10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39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30/09/2003</v>
      </c>
      <c r="D6" s="29"/>
      <c r="E6" s="92" t="str">
        <f>Summary!E6</f>
        <v>30/06/2003</v>
      </c>
      <c r="F6" s="33"/>
      <c r="G6" s="92" t="str">
        <f>Summary!C6</f>
        <v>30/09/2003</v>
      </c>
      <c r="H6" s="29"/>
      <c r="I6" s="32" t="str">
        <f>Summary!E6</f>
        <v>30/06/2003</v>
      </c>
      <c r="J6" s="33"/>
      <c r="K6" s="92" t="str">
        <f>Summary!C6</f>
        <v>30/09/2003</v>
      </c>
      <c r="L6" s="29"/>
      <c r="M6" s="32" t="str">
        <f>Summary!E6</f>
        <v>30/06/2003</v>
      </c>
      <c r="N6" s="33"/>
      <c r="O6" s="92" t="str">
        <f>Summary!C6</f>
        <v>30/09/2003</v>
      </c>
      <c r="P6" s="29"/>
      <c r="Q6" s="32" t="str">
        <f>Summary!E6</f>
        <v>30/06/2003</v>
      </c>
      <c r="R6" s="33"/>
      <c r="S6" s="92" t="str">
        <f>Summary!C6</f>
        <v>30/09/2003</v>
      </c>
      <c r="T6" s="29"/>
      <c r="U6" s="32" t="str">
        <f>Summary!E6</f>
        <v>30/06/2003</v>
      </c>
      <c r="V6" s="33"/>
      <c r="W6" s="92" t="str">
        <f>Summary!C6</f>
        <v>30/09/2003</v>
      </c>
      <c r="X6" s="29"/>
      <c r="Y6" s="32" t="str">
        <f>Summary!E6</f>
        <v>30/06/2003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13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40</v>
      </c>
      <c r="C12" s="52">
        <f>EQAA!H15</f>
        <v>48039.621725186626</v>
      </c>
      <c r="D12" s="53">
        <f>C12/$C$50*100</f>
        <v>23.552863110974247</v>
      </c>
      <c r="E12" s="55">
        <v>44642.477818271116</v>
      </c>
      <c r="F12" s="55">
        <v>23.256767893859394</v>
      </c>
      <c r="G12" s="676">
        <f>Summ3!G30</f>
        <v>4026.5419999999995</v>
      </c>
      <c r="H12" s="53">
        <f>G12/$G$50*100</f>
        <v>8.170762233007741</v>
      </c>
      <c r="I12" s="55">
        <v>3352.4769999999999</v>
      </c>
      <c r="J12" s="55">
        <v>7.7612182770487896</v>
      </c>
      <c r="K12" s="53">
        <f>Summ3!K30</f>
        <v>3053.2330000000002</v>
      </c>
      <c r="L12" s="53">
        <f>K12/$K$50*100</f>
        <v>8.0377084812400383</v>
      </c>
      <c r="M12" s="55">
        <v>2885.6919000000003</v>
      </c>
      <c r="N12" s="55">
        <v>8.7830891080450915</v>
      </c>
      <c r="O12" s="53">
        <f>Summ3!O30</f>
        <v>973.30899999999986</v>
      </c>
      <c r="P12" s="58">
        <f>O12/$O$50*100</f>
        <v>8.6182956520132699</v>
      </c>
      <c r="Q12" s="101">
        <v>466.78509999999977</v>
      </c>
      <c r="R12" s="101">
        <v>4.5142967452326621</v>
      </c>
      <c r="S12" s="53">
        <f>EQAA!H46</f>
        <v>1534979</v>
      </c>
      <c r="T12" s="53">
        <f>S12/$S$50*100</f>
        <v>63.166066477947744</v>
      </c>
      <c r="U12" s="55">
        <v>1321126</v>
      </c>
      <c r="V12" s="55">
        <v>62.506168406121709</v>
      </c>
      <c r="W12" s="53">
        <f>Summ3!W30</f>
        <v>164</v>
      </c>
      <c r="X12" s="53">
        <f>W12/$W$50*100</f>
        <v>34.024896265560166</v>
      </c>
      <c r="Y12" s="55">
        <v>163</v>
      </c>
      <c r="Z12" s="56">
        <v>34.315789473684212</v>
      </c>
      <c r="AA12" s="10"/>
    </row>
    <row r="13" spans="1:27">
      <c r="A13" s="9"/>
      <c r="B13" s="98" t="s">
        <v>41</v>
      </c>
      <c r="C13" s="52">
        <f>EQAA!Q11</f>
        <v>19152.047464593874</v>
      </c>
      <c r="D13" s="53">
        <f>C13/$C$50*100</f>
        <v>9.3898647830518165</v>
      </c>
      <c r="E13" s="55">
        <v>18011.006071460004</v>
      </c>
      <c r="F13" s="55">
        <v>9.3829421709966283</v>
      </c>
      <c r="G13" s="676">
        <f>Summ3!G40</f>
        <v>3246.7539999999999</v>
      </c>
      <c r="H13" s="53">
        <f>G13/$G$50*100</f>
        <v>6.5883964362142056</v>
      </c>
      <c r="I13" s="55">
        <v>2755.3957819999996</v>
      </c>
      <c r="J13" s="55">
        <v>6.3789335776983824</v>
      </c>
      <c r="K13" s="53">
        <f>Summ3!K40</f>
        <v>1660.095</v>
      </c>
      <c r="L13" s="53">
        <f>K13/$K$50*100</f>
        <v>4.3702395661137494</v>
      </c>
      <c r="M13" s="55">
        <v>1512.5686529999998</v>
      </c>
      <c r="N13" s="55">
        <v>4.6037573385206967</v>
      </c>
      <c r="O13" s="53">
        <f>Summ3!O40</f>
        <v>1586.6589999999999</v>
      </c>
      <c r="P13" s="58">
        <f>O13/$O$50*100</f>
        <v>14.049285849537736</v>
      </c>
      <c r="Q13" s="101">
        <v>1242.8271290000002</v>
      </c>
      <c r="R13" s="101">
        <v>12.019429204855847</v>
      </c>
      <c r="S13" s="53">
        <f>EQAA!Q41</f>
        <v>86842</v>
      </c>
      <c r="T13" s="53">
        <f>S13/$S$50*100</f>
        <v>3.5736433821426465</v>
      </c>
      <c r="U13" s="55">
        <v>80493</v>
      </c>
      <c r="V13" s="55">
        <v>3.8083491003234777</v>
      </c>
      <c r="W13" s="53">
        <f>Summ3!W40</f>
        <v>121</v>
      </c>
      <c r="X13" s="53">
        <f>W13/$W$50*100</f>
        <v>25.103734439834025</v>
      </c>
      <c r="Y13" s="55">
        <v>119</v>
      </c>
      <c r="Z13" s="56">
        <v>25.05263157894737</v>
      </c>
      <c r="AA13" s="10"/>
    </row>
    <row r="14" spans="1:27">
      <c r="A14" s="9"/>
      <c r="B14" s="98" t="s">
        <v>42</v>
      </c>
      <c r="C14" s="52">
        <f>'FIX Int'!C37+'FIX Int'!G37+'FIX Int'!L37+'FIX Int'!T11+'FIX Int'!P37</f>
        <v>117579.38899676624</v>
      </c>
      <c r="D14" s="53">
        <f>C14/$C$50*100</f>
        <v>57.646816404070435</v>
      </c>
      <c r="E14" s="55">
        <v>109042.10386199999</v>
      </c>
      <c r="F14" s="55">
        <v>56.806141238395405</v>
      </c>
      <c r="G14" s="676">
        <f>Summ3!G52+Summ3!G55</f>
        <v>40838.659359999998</v>
      </c>
      <c r="H14" s="53">
        <f>G14/$G$50*100</f>
        <v>82.870854332416272</v>
      </c>
      <c r="I14" s="55">
        <v>35488.576000000008</v>
      </c>
      <c r="J14" s="55">
        <v>82.158530745366818</v>
      </c>
      <c r="K14" s="53">
        <f>Summ3!K52+Summ3!K55</f>
        <v>31608.5082</v>
      </c>
      <c r="L14" s="53">
        <f>K14/$K$50*100</f>
        <v>83.210149516425801</v>
      </c>
      <c r="M14" s="55">
        <v>25827.807230000006</v>
      </c>
      <c r="N14" s="55">
        <v>78.611279453118783</v>
      </c>
      <c r="O14" s="53">
        <f>Summ3!O52+Summ3!O55</f>
        <v>9230.1511599999958</v>
      </c>
      <c r="P14" s="58">
        <f>O14/$O$50*100</f>
        <v>81.729616811981813</v>
      </c>
      <c r="Q14" s="101">
        <v>9660.7687700000024</v>
      </c>
      <c r="R14" s="101">
        <v>93.429668202469145</v>
      </c>
      <c r="S14" s="53">
        <f>'FIX Int'!C40+'FIX Int'!G40+'FIX Int'!L40+'FIX Int'!T41+'FIX Int'!P40</f>
        <v>547877</v>
      </c>
      <c r="T14" s="53">
        <f>S14/$S$50*100</f>
        <v>22.545738413189088</v>
      </c>
      <c r="U14" s="55">
        <v>495027</v>
      </c>
      <c r="V14" s="55">
        <v>23.421112768636156</v>
      </c>
      <c r="W14" s="53">
        <f>Summ3!W52+Summ3!W55</f>
        <v>97</v>
      </c>
      <c r="X14" s="53">
        <f>W14/$W$50*100</f>
        <v>20.124481327800829</v>
      </c>
      <c r="Y14" s="55">
        <v>95</v>
      </c>
      <c r="Z14" s="56">
        <v>20</v>
      </c>
      <c r="AA14" s="10"/>
    </row>
    <row r="15" spans="1:27">
      <c r="A15" s="9"/>
      <c r="B15" s="98"/>
      <c r="C15" s="52"/>
      <c r="D15" s="53"/>
      <c r="E15" s="55"/>
      <c r="F15" s="55"/>
      <c r="G15" s="672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43</v>
      </c>
      <c r="C16" s="52">
        <f>SUM(C12:C15)</f>
        <v>184771.05818654672</v>
      </c>
      <c r="D16" s="53">
        <f>SUM(D12:D15)</f>
        <v>90.589544298096499</v>
      </c>
      <c r="E16" s="55">
        <v>171695.5877517311</v>
      </c>
      <c r="F16" s="55">
        <v>89.44585130325143</v>
      </c>
      <c r="G16" s="676">
        <f>SUM(G12:G15)</f>
        <v>48111.95536</v>
      </c>
      <c r="H16" s="53">
        <f>SUM(H12:H14)</f>
        <v>97.630013001638218</v>
      </c>
      <c r="I16" s="55">
        <v>41596.448782000007</v>
      </c>
      <c r="J16" s="55">
        <v>96.298682600113992</v>
      </c>
      <c r="K16" s="53">
        <f>SUM(K12:K15)</f>
        <v>36321.836199999998</v>
      </c>
      <c r="L16" s="53">
        <f>SUM(L12:L14)</f>
        <v>95.618097563779585</v>
      </c>
      <c r="M16" s="55">
        <v>30226.067783000006</v>
      </c>
      <c r="N16" s="55">
        <v>91.998125899684567</v>
      </c>
      <c r="O16" s="53">
        <f>SUM(O12:O15)</f>
        <v>11790.119159999995</v>
      </c>
      <c r="P16" s="58">
        <f>SUM(P12:P14)</f>
        <v>104.39719831353281</v>
      </c>
      <c r="Q16" s="55">
        <v>11370.380999000003</v>
      </c>
      <c r="R16" s="101">
        <v>109.96339415255765</v>
      </c>
      <c r="S16" s="53">
        <f>SUM(S12:S15)</f>
        <v>2169698</v>
      </c>
      <c r="T16" s="53">
        <f>SUM(T12:T14)</f>
        <v>89.285448273279471</v>
      </c>
      <c r="U16" s="55">
        <v>1896646</v>
      </c>
      <c r="V16" s="55">
        <v>89.735630275081348</v>
      </c>
      <c r="W16" s="53">
        <f>SUM(W12:W15)</f>
        <v>382</v>
      </c>
      <c r="X16" s="53">
        <f>SUM(X12:X14)</f>
        <v>79.253112033195009</v>
      </c>
      <c r="Y16" s="55">
        <v>377</v>
      </c>
      <c r="Z16" s="56">
        <v>79.368421052631589</v>
      </c>
      <c r="AA16" s="10"/>
    </row>
    <row r="17" spans="1:27">
      <c r="A17" s="9"/>
      <c r="B17" s="98"/>
      <c r="C17" s="52"/>
      <c r="D17" s="53"/>
      <c r="E17" s="55"/>
      <c r="F17" s="55"/>
      <c r="G17" s="672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/>
      <c r="C18" s="52"/>
      <c r="D18" s="53"/>
      <c r="E18" s="55"/>
      <c r="F18" s="55"/>
      <c r="G18" s="672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101"/>
      <c r="S18" s="53"/>
      <c r="T18" s="53"/>
      <c r="U18" s="55"/>
      <c r="V18" s="55"/>
      <c r="W18" s="53"/>
      <c r="X18" s="53"/>
      <c r="Y18" s="55"/>
      <c r="Z18" s="56"/>
      <c r="AA18" s="10"/>
    </row>
    <row r="19" spans="1:27">
      <c r="A19" s="9"/>
      <c r="B19" s="98"/>
      <c r="C19" s="52"/>
      <c r="D19" s="53"/>
      <c r="E19" s="55"/>
      <c r="F19" s="55"/>
      <c r="G19" s="672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>
      <c r="A20" s="9"/>
      <c r="B20" s="98" t="s">
        <v>14</v>
      </c>
      <c r="C20" s="52"/>
      <c r="D20" s="53"/>
      <c r="E20" s="55"/>
      <c r="F20" s="55"/>
      <c r="G20" s="672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98"/>
      <c r="C21" s="52"/>
      <c r="D21" s="53"/>
      <c r="E21" s="55"/>
      <c r="F21" s="55"/>
      <c r="G21" s="672"/>
      <c r="H21" s="53"/>
      <c r="I21" s="55"/>
      <c r="J21" s="55"/>
      <c r="K21" s="53"/>
      <c r="L21" s="53"/>
      <c r="M21" s="55"/>
      <c r="N21" s="55"/>
      <c r="O21" s="53"/>
      <c r="P21" s="58"/>
      <c r="Q21" s="101"/>
      <c r="R21" s="101"/>
      <c r="S21" s="53"/>
      <c r="T21" s="53"/>
      <c r="U21" s="55"/>
      <c r="V21" s="55"/>
      <c r="W21" s="53"/>
      <c r="X21" s="53"/>
      <c r="Y21" s="55"/>
      <c r="Z21" s="56"/>
      <c r="AA21" s="10"/>
    </row>
    <row r="22" spans="1:27">
      <c r="A22" s="9"/>
      <c r="B22" s="98" t="s">
        <v>40</v>
      </c>
      <c r="C22" s="52">
        <f>WWSUM!B13+WWSUM!F13</f>
        <v>728.53076691000001</v>
      </c>
      <c r="D22" s="53">
        <f>C22/$C$50*100</f>
        <v>0.35718402453964487</v>
      </c>
      <c r="E22" s="55">
        <v>725.0965490000001</v>
      </c>
      <c r="F22" s="55">
        <v>0.37774341758937163</v>
      </c>
      <c r="G22" s="676">
        <f>Summ4!G12+Summ4!G14</f>
        <v>27.273</v>
      </c>
      <c r="H22" s="53">
        <f>G22/$G$50*100</f>
        <v>5.5343070649907573E-2</v>
      </c>
      <c r="I22" s="55">
        <v>18.600000000000001</v>
      </c>
      <c r="J22" s="55">
        <v>4.3060298386270068E-2</v>
      </c>
      <c r="K22" s="53">
        <f>Summ4!K12+Summ4!K14</f>
        <v>49.688000000000002</v>
      </c>
      <c r="L22" s="53">
        <f>K22/$K$50*100</f>
        <v>0.13080484162717193</v>
      </c>
      <c r="M22" s="55">
        <v>28.338000000000001</v>
      </c>
      <c r="N22" s="55">
        <v>8.625147374318852E-2</v>
      </c>
      <c r="O22" s="53">
        <f>Summ4!O12+Summ4!O14</f>
        <v>-22.415000000000003</v>
      </c>
      <c r="P22" s="58">
        <f>O22/$O$50*100</f>
        <v>-0.19847663695689394</v>
      </c>
      <c r="Q22" s="101">
        <v>-9.7380000000000031</v>
      </c>
      <c r="R22" s="101">
        <v>-9.4176574413098652E-2</v>
      </c>
      <c r="S22" s="53">
        <f>Summ4!S12+Summ4!S14</f>
        <v>30696</v>
      </c>
      <c r="T22" s="53">
        <f>S22/$S$50*100</f>
        <v>1.2631740086392609</v>
      </c>
      <c r="U22" s="55">
        <v>33910</v>
      </c>
      <c r="V22" s="55">
        <v>1.6043770016270873</v>
      </c>
      <c r="W22" s="53">
        <f>Summ4!W12+Summ4!W14</f>
        <v>13</v>
      </c>
      <c r="X22" s="53">
        <f>W22/$W$50*100</f>
        <v>2.6970954356846475</v>
      </c>
      <c r="Y22" s="55">
        <v>13</v>
      </c>
      <c r="Z22" s="56">
        <v>2.736842105263158</v>
      </c>
      <c r="AA22" s="10"/>
    </row>
    <row r="23" spans="1:27">
      <c r="A23" s="9"/>
      <c r="B23" s="98" t="s">
        <v>41</v>
      </c>
      <c r="C23" s="52">
        <f>WWSUM!M10</f>
        <v>1525.071985</v>
      </c>
      <c r="D23" s="53">
        <f>C23/$C$50*100</f>
        <v>0.74771220936268157</v>
      </c>
      <c r="E23" s="55">
        <v>1456.8494400000002</v>
      </c>
      <c r="F23" s="55">
        <v>0.75895449666353643</v>
      </c>
      <c r="G23" s="676">
        <f>Summ4!G18</f>
        <v>31.360000000000003</v>
      </c>
      <c r="H23" s="53">
        <f>G23/$G$50*100</f>
        <v>6.3636515806149013E-2</v>
      </c>
      <c r="I23" s="55">
        <v>43.55</v>
      </c>
      <c r="J23" s="55">
        <v>0.10082129003882048</v>
      </c>
      <c r="K23" s="53">
        <f>Summ4!K18</f>
        <v>35.299999999999997</v>
      </c>
      <c r="L23" s="53">
        <f>K23/$K$50*100</f>
        <v>9.2928089467057814E-2</v>
      </c>
      <c r="M23" s="55">
        <v>50.272999999999996</v>
      </c>
      <c r="N23" s="55">
        <v>0.15301433903208819</v>
      </c>
      <c r="O23" s="53">
        <f>Summ4!O18</f>
        <v>-3.9399999999999942</v>
      </c>
      <c r="P23" s="58">
        <f>O23/$O$50*100</f>
        <v>-3.488726074549011E-2</v>
      </c>
      <c r="Q23" s="101">
        <v>-6.722999999999999</v>
      </c>
      <c r="R23" s="101">
        <v>-6.5018392871150341E-2</v>
      </c>
      <c r="S23" s="53">
        <f>Summ4!S18</f>
        <v>2030</v>
      </c>
      <c r="T23" s="53">
        <f>S23/$S$50*100</f>
        <v>8.3536722619810377E-2</v>
      </c>
      <c r="U23" s="55">
        <v>2870</v>
      </c>
      <c r="V23" s="55">
        <v>0.1357877320751914</v>
      </c>
      <c r="W23" s="53">
        <f>Summ4!W18</f>
        <v>13</v>
      </c>
      <c r="X23" s="53">
        <f>W23/$W$50*100</f>
        <v>2.6970954356846475</v>
      </c>
      <c r="Y23" s="55">
        <v>12</v>
      </c>
      <c r="Z23" s="56">
        <v>2.5263157894736841</v>
      </c>
      <c r="AA23" s="10"/>
    </row>
    <row r="24" spans="1:27">
      <c r="A24" s="9"/>
      <c r="B24" s="98" t="s">
        <v>42</v>
      </c>
      <c r="C24" s="52">
        <v>0</v>
      </c>
      <c r="D24" s="53">
        <f>C24/$C$50*100</f>
        <v>0</v>
      </c>
      <c r="E24" s="55">
        <v>0</v>
      </c>
      <c r="F24" s="55">
        <v>0</v>
      </c>
      <c r="G24" s="672">
        <v>0</v>
      </c>
      <c r="H24" s="53">
        <f>G24/$G$50*100</f>
        <v>0</v>
      </c>
      <c r="I24" s="55">
        <v>0</v>
      </c>
      <c r="J24" s="55">
        <v>0</v>
      </c>
      <c r="K24" s="53">
        <v>0</v>
      </c>
      <c r="L24" s="53">
        <f>K24/$K$50*100</f>
        <v>0</v>
      </c>
      <c r="M24" s="55">
        <v>0</v>
      </c>
      <c r="N24" s="55">
        <v>0</v>
      </c>
      <c r="O24" s="53">
        <v>0</v>
      </c>
      <c r="P24" s="58">
        <f>O24/$O$50*1200</f>
        <v>0</v>
      </c>
      <c r="Q24" s="101">
        <v>0</v>
      </c>
      <c r="R24" s="101">
        <v>0</v>
      </c>
      <c r="S24" s="53">
        <v>0</v>
      </c>
      <c r="T24" s="53">
        <f>S24/$S$50*100</f>
        <v>0</v>
      </c>
      <c r="U24" s="55">
        <v>0</v>
      </c>
      <c r="V24" s="55">
        <v>0</v>
      </c>
      <c r="W24" s="53">
        <v>0</v>
      </c>
      <c r="X24" s="53">
        <f>W24/$W$50*100</f>
        <v>0</v>
      </c>
      <c r="Y24" s="55">
        <v>0</v>
      </c>
      <c r="Z24" s="56">
        <v>0</v>
      </c>
      <c r="AA24" s="10"/>
    </row>
    <row r="25" spans="1:27">
      <c r="A25" s="9"/>
      <c r="B25" s="98"/>
      <c r="C25" s="52"/>
      <c r="D25" s="53"/>
      <c r="E25" s="55"/>
      <c r="F25" s="55"/>
      <c r="G25" s="672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 t="s">
        <v>43</v>
      </c>
      <c r="C26" s="52">
        <f>SUM(C22:C25)</f>
        <v>2253.6027519099998</v>
      </c>
      <c r="D26" s="53">
        <f>SUM(D22:D25)</f>
        <v>1.1048962339023265</v>
      </c>
      <c r="E26" s="55">
        <v>2181.9459890000003</v>
      </c>
      <c r="F26" s="55">
        <v>1.1366979142529081</v>
      </c>
      <c r="G26" s="676">
        <f>SUM(G22:G25)</f>
        <v>58.633000000000003</v>
      </c>
      <c r="H26" s="53">
        <f>SUM(H22:H25)</f>
        <v>0.11897958645605658</v>
      </c>
      <c r="I26" s="55">
        <v>62.15</v>
      </c>
      <c r="J26" s="55">
        <v>0.14388158842509055</v>
      </c>
      <c r="K26" s="53">
        <f>SUM(K22:K25)</f>
        <v>84.988</v>
      </c>
      <c r="L26" s="53">
        <f>SUM(L22:L24)</f>
        <v>0.22373293109422976</v>
      </c>
      <c r="M26" s="55">
        <v>78.61099999999999</v>
      </c>
      <c r="N26" s="55">
        <v>0.2392658127752767</v>
      </c>
      <c r="O26" s="53">
        <f>SUM(O22:O25)</f>
        <v>-26.354999999999997</v>
      </c>
      <c r="P26" s="58">
        <f>SUM(P22:P24)</f>
        <v>-0.23336389770238405</v>
      </c>
      <c r="Q26" s="55">
        <v>-16.461000000000002</v>
      </c>
      <c r="R26" s="101">
        <v>-0.15919496728424898</v>
      </c>
      <c r="S26" s="53">
        <f>SUM(S22:S25)</f>
        <v>32726</v>
      </c>
      <c r="T26" s="53">
        <f>SUM(T22:T24)</f>
        <v>1.3467107312590714</v>
      </c>
      <c r="U26" s="55">
        <v>36780</v>
      </c>
      <c r="V26" s="55">
        <v>1.7401647337022788</v>
      </c>
      <c r="W26" s="53">
        <f>SUM(W22:W25)</f>
        <v>26</v>
      </c>
      <c r="X26" s="53">
        <f>SUM(X22:X24)</f>
        <v>5.394190871369295</v>
      </c>
      <c r="Y26" s="55">
        <v>25</v>
      </c>
      <c r="Z26" s="56">
        <v>5.2631578947368425</v>
      </c>
      <c r="AA26" s="10"/>
    </row>
    <row r="27" spans="1:27">
      <c r="A27" s="9"/>
      <c r="B27" s="98"/>
      <c r="C27" s="52"/>
      <c r="D27" s="53"/>
      <c r="E27" s="55"/>
      <c r="F27" s="55"/>
      <c r="G27" s="672"/>
      <c r="H27" s="53"/>
      <c r="I27" s="55"/>
      <c r="J27" s="55"/>
      <c r="K27" s="53"/>
      <c r="L27" s="53"/>
      <c r="M27" s="55"/>
      <c r="N27" s="55"/>
      <c r="O27" s="53"/>
      <c r="P27" s="58"/>
      <c r="Q27" s="101"/>
      <c r="R27" s="101"/>
      <c r="S27" s="53"/>
      <c r="T27" s="53"/>
      <c r="U27" s="55"/>
      <c r="V27" s="55"/>
      <c r="W27" s="53"/>
      <c r="X27" s="53"/>
      <c r="Y27" s="55"/>
      <c r="Z27" s="56"/>
      <c r="AA27" s="10"/>
    </row>
    <row r="28" spans="1:27">
      <c r="A28" s="9"/>
      <c r="B28" s="98"/>
      <c r="C28" s="52" t="s">
        <v>2</v>
      </c>
      <c r="D28" s="53"/>
      <c r="E28" s="55" t="s">
        <v>2</v>
      </c>
      <c r="F28" s="55"/>
      <c r="G28" s="672"/>
      <c r="H28" s="53"/>
      <c r="I28" s="55"/>
      <c r="J28" s="55"/>
      <c r="K28" s="53"/>
      <c r="L28" s="53"/>
      <c r="M28" s="55"/>
      <c r="N28" s="55"/>
      <c r="O28" s="102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 ht="12.75" customHeight="1">
      <c r="A29" s="9"/>
      <c r="B29" s="98" t="s">
        <v>15</v>
      </c>
      <c r="C29" s="52"/>
      <c r="D29" s="53"/>
      <c r="E29" s="55"/>
      <c r="F29" s="55"/>
      <c r="G29" s="672"/>
      <c r="H29" s="53"/>
      <c r="I29" s="55"/>
      <c r="J29" s="55"/>
      <c r="K29" s="53"/>
      <c r="L29" s="53"/>
      <c r="M29" s="55"/>
      <c r="N29" s="55"/>
      <c r="O29" s="53"/>
      <c r="P29" s="58"/>
      <c r="Q29" s="101"/>
      <c r="R29" s="101"/>
      <c r="S29" s="53"/>
      <c r="T29" s="53"/>
      <c r="U29" s="55"/>
      <c r="V29" s="55"/>
      <c r="W29" s="53"/>
      <c r="X29" s="53"/>
      <c r="Y29" s="55"/>
      <c r="Z29" s="56"/>
      <c r="AA29" s="10"/>
    </row>
    <row r="30" spans="1:27">
      <c r="A30" s="9"/>
      <c r="B30" s="98"/>
      <c r="C30" s="52"/>
      <c r="D30" s="53"/>
      <c r="E30" s="55"/>
      <c r="F30" s="55"/>
      <c r="G30" s="672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40</v>
      </c>
      <c r="C31" s="52">
        <f>Summ4!C27+Summ4!C29</f>
        <v>11711.232411721987</v>
      </c>
      <c r="D31" s="53">
        <f>C31/$C$50*100</f>
        <v>5.7417823860481523</v>
      </c>
      <c r="E31" s="55">
        <v>12304.195001</v>
      </c>
      <c r="F31" s="55">
        <v>6.4099445470727252</v>
      </c>
      <c r="G31" s="676">
        <f>Summ4!G27+Summ4!G29</f>
        <v>677.47899999999993</v>
      </c>
      <c r="H31" s="53">
        <f>G31/$G$50*100</f>
        <v>1.3747577516528702</v>
      </c>
      <c r="I31" s="55">
        <v>737.53499999999997</v>
      </c>
      <c r="J31" s="55">
        <v>1.7074450091568654</v>
      </c>
      <c r="K31" s="53">
        <f>Summ4!K27+Summ4!K29</f>
        <v>943.48199999999997</v>
      </c>
      <c r="L31" s="53">
        <f>K31/$K$50*100</f>
        <v>2.4837388018855142</v>
      </c>
      <c r="M31" s="55">
        <v>1771.8230000000003</v>
      </c>
      <c r="N31" s="55">
        <v>5.3928415894585902</v>
      </c>
      <c r="O31" s="53">
        <f>Summ4!O27+Summ4!O29</f>
        <v>-266.00300000000004</v>
      </c>
      <c r="P31" s="58">
        <f>O31/$O$50*100</f>
        <v>-2.3553593959600563</v>
      </c>
      <c r="Q31" s="101">
        <v>-1034.288</v>
      </c>
      <c r="R31" s="101">
        <v>-10.002639227415788</v>
      </c>
      <c r="S31" s="53">
        <f>Summ4!S27+Summ4!S29</f>
        <v>196881</v>
      </c>
      <c r="T31" s="53">
        <f>S31/$S$50*100</f>
        <v>8.101868712369896</v>
      </c>
      <c r="U31" s="55">
        <v>147907</v>
      </c>
      <c r="V31" s="55">
        <v>6.9978941073328693</v>
      </c>
      <c r="W31" s="53">
        <f>Summ4!W27+Summ4!W29</f>
        <v>35</v>
      </c>
      <c r="X31" s="53">
        <f>W31/$W$50*100</f>
        <v>7.2614107883817436</v>
      </c>
      <c r="Y31" s="55">
        <v>35</v>
      </c>
      <c r="Z31" s="56">
        <v>7.3684210526315779</v>
      </c>
      <c r="AA31" s="10"/>
    </row>
    <row r="32" spans="1:27">
      <c r="A32" s="9"/>
      <c r="B32" s="98" t="s">
        <v>41</v>
      </c>
      <c r="C32" s="52">
        <f>Summ4!C33</f>
        <v>1354.93</v>
      </c>
      <c r="D32" s="53">
        <f>C32/$C$50*100</f>
        <v>0.66429500626606697</v>
      </c>
      <c r="E32" s="55">
        <v>1450.0509999999999</v>
      </c>
      <c r="F32" s="55">
        <v>0.75541280836917324</v>
      </c>
      <c r="G32" s="676">
        <f>Summ4!G33</f>
        <v>78.839799999999997</v>
      </c>
      <c r="H32" s="53">
        <f>G32/$G$50*100</f>
        <v>0.15998374294813855</v>
      </c>
      <c r="I32" s="55">
        <v>187.268</v>
      </c>
      <c r="J32" s="55">
        <v>0.43353849237634534</v>
      </c>
      <c r="K32" s="53">
        <f>Summ4!K33</f>
        <v>122.34830000000001</v>
      </c>
      <c r="L32" s="53">
        <f>K32/$K$50*100</f>
        <v>0.322084809307151</v>
      </c>
      <c r="M32" s="55">
        <v>176.06899999999999</v>
      </c>
      <c r="N32" s="55">
        <v>0.53589564297019754</v>
      </c>
      <c r="O32" s="53">
        <f>Summ4!O33</f>
        <v>-43.508500000000012</v>
      </c>
      <c r="P32" s="58">
        <f>O32/$O$50*100</f>
        <v>-0.38525187414851758</v>
      </c>
      <c r="Q32" s="101">
        <v>11.199000000000012</v>
      </c>
      <c r="R32" s="101">
        <v>0.10830596188665974</v>
      </c>
      <c r="S32" s="53">
        <f>Summ4!S33</f>
        <v>17267</v>
      </c>
      <c r="T32" s="53">
        <f>S32/$S$50*100</f>
        <v>0.71055595540702754</v>
      </c>
      <c r="U32" s="55">
        <v>17462</v>
      </c>
      <c r="V32" s="55">
        <v>0.82617608972020629</v>
      </c>
      <c r="W32" s="53">
        <f>Summ4!W33</f>
        <v>13</v>
      </c>
      <c r="X32" s="53">
        <f>W32/$W$50*100</f>
        <v>2.6970954356846475</v>
      </c>
      <c r="Y32" s="55">
        <v>12</v>
      </c>
      <c r="Z32" s="56">
        <v>2.5263157894736841</v>
      </c>
      <c r="AA32" s="10"/>
    </row>
    <row r="33" spans="1:27">
      <c r="A33" s="9"/>
      <c r="B33" s="98" t="s">
        <v>42</v>
      </c>
      <c r="C33" s="52">
        <f>Summ4!C37+Summ4!C39</f>
        <v>2113.4140000000002</v>
      </c>
      <c r="D33" s="53">
        <f>C33/$C$50*100</f>
        <v>1.0361645002862094</v>
      </c>
      <c r="E33" s="55">
        <v>2404.7669999999998</v>
      </c>
      <c r="F33" s="55">
        <v>1.2527778629465527</v>
      </c>
      <c r="G33" s="676">
        <f>Summ4!G37+Summ4!G39</f>
        <v>259.77499999999998</v>
      </c>
      <c r="H33" s="53">
        <f>G33/$G$50*100</f>
        <v>0.52714208844203936</v>
      </c>
      <c r="I33" s="55">
        <v>458.74</v>
      </c>
      <c r="J33" s="55">
        <v>1.0620151226729855</v>
      </c>
      <c r="K33" s="53">
        <f>Summ4!K37+Summ4!K39</f>
        <v>356.50700000000001</v>
      </c>
      <c r="L33" s="53">
        <f>K33/$K$50*100</f>
        <v>0.93851315557032244</v>
      </c>
      <c r="M33" s="55">
        <v>315.12</v>
      </c>
      <c r="N33" s="55">
        <v>0.95912077090668235</v>
      </c>
      <c r="O33" s="53">
        <f>Summ4!O37+Summ4!O39</f>
        <v>-96.732000000000014</v>
      </c>
      <c r="P33" s="58">
        <f>O33/$O$50*100</f>
        <v>-0.85652652447531852</v>
      </c>
      <c r="Q33" s="101">
        <v>143.62</v>
      </c>
      <c r="R33" s="101">
        <v>1.388954571494067</v>
      </c>
      <c r="S33" s="53">
        <f>Summ4!S37+Summ4!S39</f>
        <v>2288</v>
      </c>
      <c r="T33" s="53">
        <f>S33/$S$50*100</f>
        <v>9.4153705100554749E-2</v>
      </c>
      <c r="U33" s="55">
        <v>2397</v>
      </c>
      <c r="V33" s="55">
        <v>0.11340877832203267</v>
      </c>
      <c r="W33" s="53">
        <f>Summ4!W37+Summ4!W39</f>
        <v>11</v>
      </c>
      <c r="X33" s="53">
        <f>W33/$W$50*100</f>
        <v>2.2821576763485476</v>
      </c>
      <c r="Y33" s="55">
        <v>11</v>
      </c>
      <c r="Z33" s="56">
        <v>2.3157894736842106</v>
      </c>
      <c r="AA33" s="10"/>
    </row>
    <row r="34" spans="1:27">
      <c r="A34" s="9"/>
      <c r="B34" s="98"/>
      <c r="C34" s="52"/>
      <c r="D34" s="53"/>
      <c r="E34" s="55"/>
      <c r="F34" s="55"/>
      <c r="G34" s="672"/>
      <c r="H34" s="53"/>
      <c r="I34" s="55"/>
      <c r="J34" s="55"/>
      <c r="K34" s="53"/>
      <c r="L34" s="53"/>
      <c r="M34" s="55"/>
      <c r="N34" s="55"/>
      <c r="O34" s="10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43</v>
      </c>
      <c r="C35" s="52">
        <f>SUM(C31:C34)</f>
        <v>15179.576411721988</v>
      </c>
      <c r="D35" s="53">
        <f>SUM(D31:D34)</f>
        <v>7.4422418926004283</v>
      </c>
      <c r="E35" s="55">
        <v>16159.013000999999</v>
      </c>
      <c r="F35" s="55">
        <v>8.4181352183884517</v>
      </c>
      <c r="G35" s="676">
        <f>SUM(G31:G34)</f>
        <v>1016.0937999999999</v>
      </c>
      <c r="H35" s="53">
        <f>SUM(H31:H33)</f>
        <v>2.061883583043048</v>
      </c>
      <c r="I35" s="55">
        <v>1383.5430000000001</v>
      </c>
      <c r="J35" s="55">
        <v>3.2029986242061961</v>
      </c>
      <c r="K35" s="53">
        <f>SUM(K31:K34)</f>
        <v>1422.3373000000001</v>
      </c>
      <c r="L35" s="53">
        <f>SUM(L31:L33)</f>
        <v>3.7443367667629874</v>
      </c>
      <c r="M35" s="55">
        <v>2263.0120000000002</v>
      </c>
      <c r="N35" s="55">
        <v>6.8878580033354693</v>
      </c>
      <c r="O35" s="53">
        <f>SUM(O31:O34)</f>
        <v>-406.2435000000001</v>
      </c>
      <c r="P35" s="58">
        <f>SUM(P31:P33)</f>
        <v>-3.5971377945838925</v>
      </c>
      <c r="Q35" s="55">
        <v>-879.46899999999994</v>
      </c>
      <c r="R35" s="101">
        <v>-8.5053786940350626</v>
      </c>
      <c r="S35" s="53">
        <f>SUM(S31:S34)</f>
        <v>216436</v>
      </c>
      <c r="T35" s="53">
        <f>SUM(T31:T33)</f>
        <v>8.9065783728774779</v>
      </c>
      <c r="U35" s="55">
        <v>167766</v>
      </c>
      <c r="V35" s="55">
        <v>7.9374789753751083</v>
      </c>
      <c r="W35" s="53">
        <f>SUM(W31:W34)</f>
        <v>59</v>
      </c>
      <c r="X35" s="53">
        <f>SUM(X31:X33)</f>
        <v>12.240663900414937</v>
      </c>
      <c r="Y35" s="55">
        <v>58</v>
      </c>
      <c r="Z35" s="56">
        <v>12.210526315789473</v>
      </c>
      <c r="AA35" s="10"/>
    </row>
    <row r="36" spans="1:27">
      <c r="A36" s="9"/>
      <c r="B36" s="98"/>
      <c r="C36" s="52"/>
      <c r="D36" s="53"/>
      <c r="E36" s="55"/>
      <c r="F36" s="55"/>
      <c r="G36" s="672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/>
      <c r="C37" s="52"/>
      <c r="D37" s="53"/>
      <c r="E37" s="55"/>
      <c r="F37" s="55"/>
      <c r="G37" s="672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/>
      <c r="C38" s="52"/>
      <c r="D38" s="53"/>
      <c r="E38" s="55"/>
      <c r="F38" s="55"/>
      <c r="G38" s="672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>
      <c r="A39" s="9"/>
      <c r="B39" s="98" t="s">
        <v>16</v>
      </c>
      <c r="C39" s="60"/>
      <c r="D39" s="53"/>
      <c r="E39" s="55"/>
      <c r="F39" s="55"/>
      <c r="G39" s="672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/>
      <c r="C40" s="52"/>
      <c r="D40" s="53"/>
      <c r="E40" s="55"/>
      <c r="F40" s="55"/>
      <c r="G40" s="672"/>
      <c r="H40" s="53"/>
      <c r="I40" s="55"/>
      <c r="J40" s="55"/>
      <c r="K40" s="53"/>
      <c r="L40" s="53"/>
      <c r="M40" s="55"/>
      <c r="N40" s="55"/>
      <c r="O40" s="53"/>
      <c r="P40" s="58"/>
      <c r="Q40" s="101"/>
      <c r="R40" s="101"/>
      <c r="S40" s="53"/>
      <c r="T40" s="53"/>
      <c r="U40" s="55"/>
      <c r="V40" s="55"/>
      <c r="W40" s="53"/>
      <c r="X40" s="53"/>
      <c r="Y40" s="55"/>
      <c r="Z40" s="56"/>
      <c r="AA40" s="10"/>
    </row>
    <row r="41" spans="1:27">
      <c r="A41" s="9"/>
      <c r="B41" s="98" t="s">
        <v>40</v>
      </c>
      <c r="C41" s="52">
        <f>Summ4!C46+Summ4!C48</f>
        <v>816.17658999999992</v>
      </c>
      <c r="D41" s="53">
        <f>C41/$C$50*100</f>
        <v>0.40015501388873753</v>
      </c>
      <c r="E41" s="55">
        <v>874.23400000000015</v>
      </c>
      <c r="F41" s="55">
        <v>0.45543747158673453</v>
      </c>
      <c r="G41" s="676">
        <f>Summ4!G46+Summ4!G48</f>
        <v>22.2</v>
      </c>
      <c r="H41" s="53">
        <f>G41/$G$50*100</f>
        <v>4.5048809020934555E-2</v>
      </c>
      <c r="I41" s="55">
        <v>45.7</v>
      </c>
      <c r="J41" s="55">
        <v>0.10579869012110441</v>
      </c>
      <c r="K41" s="53">
        <f>Summ4!K46+Summ4!K48</f>
        <v>62.5</v>
      </c>
      <c r="L41" s="53">
        <f>K41/$K$50*100</f>
        <v>0.16453273630853013</v>
      </c>
      <c r="M41" s="55">
        <v>122</v>
      </c>
      <c r="N41" s="55">
        <v>0.37132753887603209</v>
      </c>
      <c r="O41" s="53">
        <f>Summ4!O46+Summ4!O48</f>
        <v>-40.299999999999997</v>
      </c>
      <c r="P41" s="58">
        <f>O41/$O$50*100</f>
        <v>-0.35684177869118111</v>
      </c>
      <c r="Q41" s="101">
        <v>-76.3</v>
      </c>
      <c r="R41" s="101">
        <v>-0.73790024930369924</v>
      </c>
      <c r="S41" s="53">
        <f>Summ4!S46+Summ4!S48</f>
        <v>11206</v>
      </c>
      <c r="T41" s="53">
        <f>S41/$S$50*100</f>
        <v>0.46113916929930798</v>
      </c>
      <c r="U41" s="55">
        <v>12398</v>
      </c>
      <c r="V41" s="55">
        <v>0.58658407744537377</v>
      </c>
      <c r="W41" s="53">
        <f>Summ4!W46+Summ4!W48</f>
        <v>12</v>
      </c>
      <c r="X41" s="53">
        <f>W41/$W$50*100</f>
        <v>2.4896265560165975</v>
      </c>
      <c r="Y41" s="55">
        <v>12</v>
      </c>
      <c r="Z41" s="56">
        <v>2.5263157894736841</v>
      </c>
      <c r="AA41" s="10"/>
    </row>
    <row r="42" spans="1:27">
      <c r="A42" s="9"/>
      <c r="B42" s="98" t="s">
        <v>41</v>
      </c>
      <c r="C42" s="52">
        <v>0</v>
      </c>
      <c r="D42" s="53">
        <f>C42/$C$50*100</f>
        <v>0</v>
      </c>
      <c r="E42" s="55">
        <v>0</v>
      </c>
      <c r="F42" s="55">
        <v>0</v>
      </c>
      <c r="G42" s="672">
        <v>0</v>
      </c>
      <c r="H42" s="53">
        <f>G42/$G$50*100</f>
        <v>0</v>
      </c>
      <c r="I42" s="55">
        <v>0</v>
      </c>
      <c r="J42" s="55">
        <v>0</v>
      </c>
      <c r="K42" s="53">
        <v>0</v>
      </c>
      <c r="L42" s="53">
        <f>K42/$K$50*100</f>
        <v>0</v>
      </c>
      <c r="M42" s="55">
        <v>0</v>
      </c>
      <c r="N42" s="55">
        <v>0</v>
      </c>
      <c r="O42" s="53">
        <v>0</v>
      </c>
      <c r="P42" s="58">
        <f>O42/$O$50*100</f>
        <v>0</v>
      </c>
      <c r="Q42" s="101">
        <v>0</v>
      </c>
      <c r="R42" s="101">
        <v>0</v>
      </c>
      <c r="S42" s="53">
        <v>0</v>
      </c>
      <c r="T42" s="53">
        <f>S42/$S$50*100</f>
        <v>0</v>
      </c>
      <c r="U42" s="55">
        <v>0</v>
      </c>
      <c r="V42" s="55">
        <v>0</v>
      </c>
      <c r="W42" s="53">
        <v>0</v>
      </c>
      <c r="X42" s="53">
        <f>W42/$W$50*100</f>
        <v>0</v>
      </c>
      <c r="Y42" s="55">
        <v>0</v>
      </c>
      <c r="Z42" s="56">
        <v>0</v>
      </c>
      <c r="AA42" s="10"/>
    </row>
    <row r="43" spans="1:27">
      <c r="A43" s="9"/>
      <c r="B43" s="98" t="s">
        <v>42</v>
      </c>
      <c r="C43" s="52">
        <f>Summ4!C52</f>
        <v>944.69</v>
      </c>
      <c r="D43" s="53">
        <f>C43/$C$50*100</f>
        <v>0.463162561512027</v>
      </c>
      <c r="E43" s="55">
        <v>1044</v>
      </c>
      <c r="F43" s="55">
        <v>0.54387809252048158</v>
      </c>
      <c r="G43" s="676">
        <f>Summ4!G52</f>
        <v>71</v>
      </c>
      <c r="H43" s="53">
        <f>G43/$G$50*100</f>
        <v>0.14407501984172763</v>
      </c>
      <c r="I43" s="55">
        <v>107.4</v>
      </c>
      <c r="J43" s="55">
        <v>0.24863849713362393</v>
      </c>
      <c r="K43" s="53">
        <f>Summ4!K52</f>
        <v>94.7</v>
      </c>
      <c r="L43" s="53">
        <f>K43/$K$50*100</f>
        <v>0.24930000205468489</v>
      </c>
      <c r="M43" s="55">
        <v>165.4</v>
      </c>
      <c r="N43" s="55">
        <v>0.50342274532865339</v>
      </c>
      <c r="O43" s="53">
        <f>Summ4!O52</f>
        <v>-23.700000000000003</v>
      </c>
      <c r="P43" s="58">
        <f>O43/$O$50*100</f>
        <v>-0.20985484255535966</v>
      </c>
      <c r="Q43" s="101">
        <v>-58</v>
      </c>
      <c r="R43" s="101">
        <v>-0.56092024193466006</v>
      </c>
      <c r="S43" s="53">
        <f>Summ4!S52</f>
        <v>3</v>
      </c>
      <c r="T43" s="53">
        <f>S43/$S$50*100</f>
        <v>1.234532846598183E-4</v>
      </c>
      <c r="U43" s="55">
        <v>3</v>
      </c>
      <c r="V43" s="55">
        <v>1.419383958974126E-4</v>
      </c>
      <c r="W43" s="53">
        <f>Summ4!W52</f>
        <v>3</v>
      </c>
      <c r="X43" s="53">
        <f>W43/$W$50*100</f>
        <v>0.62240663900414939</v>
      </c>
      <c r="Y43" s="55">
        <v>3</v>
      </c>
      <c r="Z43" s="56">
        <v>0.63157894736842102</v>
      </c>
      <c r="AA43" s="10"/>
    </row>
    <row r="44" spans="1:27">
      <c r="A44" s="9"/>
      <c r="B44" s="98"/>
      <c r="C44" s="52"/>
      <c r="D44" s="53"/>
      <c r="E44" s="55"/>
      <c r="F44" s="55"/>
      <c r="G44" s="672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 t="s">
        <v>43</v>
      </c>
      <c r="C45" s="52">
        <f>SUM(C41:C44)</f>
        <v>1760.8665900000001</v>
      </c>
      <c r="D45" s="53">
        <f>SUM(D41:D44)</f>
        <v>0.86331757540076448</v>
      </c>
      <c r="E45" s="55">
        <v>1918.2340000000002</v>
      </c>
      <c r="F45" s="55">
        <v>0.99931556410721611</v>
      </c>
      <c r="G45" s="676">
        <f>SUM(G41:G44)</f>
        <v>93.2</v>
      </c>
      <c r="H45" s="53">
        <f>SUM(H41:H43)</f>
        <v>0.18912382886266219</v>
      </c>
      <c r="I45" s="55">
        <v>153.1</v>
      </c>
      <c r="J45" s="55">
        <v>0.35443718725472834</v>
      </c>
      <c r="K45" s="53">
        <f>SUM(K41:K44)</f>
        <v>157.19999999999999</v>
      </c>
      <c r="L45" s="53">
        <f>SUM(L41:L43)</f>
        <v>0.41383273836321499</v>
      </c>
      <c r="M45" s="55">
        <v>287.39999999999998</v>
      </c>
      <c r="N45" s="55">
        <v>0.87475028420468548</v>
      </c>
      <c r="O45" s="53">
        <f>SUM(O41:O44)</f>
        <v>-64</v>
      </c>
      <c r="P45" s="58">
        <f>SUM(P41:P43)</f>
        <v>-0.56669662124654074</v>
      </c>
      <c r="Q45" s="101">
        <v>-134.30000000000001</v>
      </c>
      <c r="R45" s="101">
        <v>-1.2988204912383594</v>
      </c>
      <c r="S45" s="53">
        <f>SUM(S41:S44)</f>
        <v>11209</v>
      </c>
      <c r="T45" s="53">
        <f>SUM(T41:T43)</f>
        <v>0.46126262258396777</v>
      </c>
      <c r="U45" s="55">
        <v>12401</v>
      </c>
      <c r="V45" s="55">
        <v>0.58672601584127115</v>
      </c>
      <c r="W45" s="53">
        <f>SUM(W41:W44)</f>
        <v>15</v>
      </c>
      <c r="X45" s="53">
        <f>SUM(X41:X43)</f>
        <v>3.1120331950207469</v>
      </c>
      <c r="Y45" s="55">
        <v>15</v>
      </c>
      <c r="Z45" s="56">
        <v>3.1578947368421053</v>
      </c>
      <c r="AA45" s="10"/>
    </row>
    <row r="46" spans="1:27">
      <c r="A46" s="9"/>
      <c r="B46" s="98"/>
      <c r="C46" s="52"/>
      <c r="D46" s="53"/>
      <c r="E46" s="55"/>
      <c r="F46" s="55"/>
      <c r="G46" s="672"/>
      <c r="H46" s="53"/>
      <c r="I46" s="55"/>
      <c r="J46" s="55"/>
      <c r="K46" s="53"/>
      <c r="L46" s="53"/>
      <c r="M46" s="55"/>
      <c r="N46" s="55"/>
      <c r="O46" s="53"/>
      <c r="P46" s="58"/>
      <c r="Q46" s="101"/>
      <c r="R46" s="101"/>
      <c r="S46" s="53"/>
      <c r="T46" s="53"/>
      <c r="U46" s="55"/>
      <c r="V46" s="55"/>
      <c r="W46" s="53"/>
      <c r="X46" s="53"/>
      <c r="Y46" s="55"/>
      <c r="Z46" s="56"/>
      <c r="AA46" s="10"/>
    </row>
    <row r="47" spans="1:27">
      <c r="A47" s="9"/>
      <c r="B47" s="98"/>
      <c r="C47" s="52"/>
      <c r="D47" s="53"/>
      <c r="E47" s="55"/>
      <c r="F47" s="55"/>
      <c r="G47" s="672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 ht="13.5" thickBot="1">
      <c r="A48" s="9"/>
      <c r="B48" s="98"/>
      <c r="C48" s="52"/>
      <c r="D48" s="53"/>
      <c r="E48" s="55"/>
      <c r="F48" s="55"/>
      <c r="G48" s="672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84"/>
      <c r="C49" s="104"/>
      <c r="D49" s="105"/>
      <c r="E49" s="106"/>
      <c r="F49" s="673"/>
      <c r="G49" s="675"/>
      <c r="H49" s="105"/>
      <c r="I49" s="106"/>
      <c r="J49" s="106"/>
      <c r="K49" s="105"/>
      <c r="L49" s="105"/>
      <c r="M49" s="106"/>
      <c r="N49" s="106"/>
      <c r="O49" s="105"/>
      <c r="P49" s="107"/>
      <c r="Q49" s="106"/>
      <c r="R49" s="106"/>
      <c r="S49" s="105"/>
      <c r="T49" s="105"/>
      <c r="U49" s="106"/>
      <c r="V49" s="106"/>
      <c r="W49" s="105"/>
      <c r="X49" s="105"/>
      <c r="Y49" s="106"/>
      <c r="Z49" s="108"/>
      <c r="AA49" s="110"/>
    </row>
    <row r="50" spans="1:27" ht="13.5" thickBot="1">
      <c r="A50" s="9"/>
      <c r="B50" s="111" t="s">
        <v>44</v>
      </c>
      <c r="C50" s="112">
        <f>C16+C26+C35+C45</f>
        <v>203965.1039401787</v>
      </c>
      <c r="D50" s="113">
        <f>D16+D26+D35+D45</f>
        <v>100.00000000000003</v>
      </c>
      <c r="E50" s="1025">
        <v>191954.78074173111</v>
      </c>
      <c r="F50" s="674">
        <v>100</v>
      </c>
      <c r="G50" s="677">
        <f>G16+G26+G35+G41+G43+G42</f>
        <v>49279.882160000001</v>
      </c>
      <c r="H50" s="671">
        <f>H16+H26+H35+H45</f>
        <v>99.999999999999986</v>
      </c>
      <c r="I50" s="1026">
        <v>43195.241782000005</v>
      </c>
      <c r="J50" s="114">
        <v>100</v>
      </c>
      <c r="K50" s="113">
        <f>K16+K26+K35+K45</f>
        <v>37986.361499999992</v>
      </c>
      <c r="L50" s="113">
        <f>L16+L26+L35+L45</f>
        <v>100.00000000000001</v>
      </c>
      <c r="M50" s="1027">
        <v>32855.090783000007</v>
      </c>
      <c r="N50" s="114">
        <v>100</v>
      </c>
      <c r="O50" s="115">
        <f>O16+O26+O35+O45</f>
        <v>11293.520659999995</v>
      </c>
      <c r="P50" s="116">
        <f>P45+P35+P26+P16</f>
        <v>100</v>
      </c>
      <c r="Q50" s="1028">
        <v>10340.150999000005</v>
      </c>
      <c r="R50" s="114">
        <v>100</v>
      </c>
      <c r="S50" s="113">
        <f>S16+S26+S35+S45</f>
        <v>2430069</v>
      </c>
      <c r="T50" s="113">
        <f>T16+T26+T35+T45</f>
        <v>99.999999999999986</v>
      </c>
      <c r="U50" s="1027">
        <v>2113593</v>
      </c>
      <c r="V50" s="114">
        <v>100</v>
      </c>
      <c r="W50" s="113">
        <f>W16+W26+W35+W45</f>
        <v>482</v>
      </c>
      <c r="X50" s="113">
        <f>X16+X26+X35+X45</f>
        <v>99.999999999999986</v>
      </c>
      <c r="Y50" s="114">
        <v>475</v>
      </c>
      <c r="Z50" s="117">
        <v>100</v>
      </c>
      <c r="AA50" s="10"/>
    </row>
    <row r="51" spans="1:27">
      <c r="A51" s="9"/>
      <c r="B51" s="61"/>
      <c r="C51" s="118" t="s">
        <v>11</v>
      </c>
      <c r="D51" s="119"/>
      <c r="E51" s="120" t="s">
        <v>11</v>
      </c>
      <c r="F51" s="121"/>
      <c r="G51" s="1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0"/>
    </row>
    <row r="52" spans="1:27">
      <c r="A52" s="9"/>
      <c r="B52" s="44" t="s">
        <v>45</v>
      </c>
      <c r="C52" s="123"/>
      <c r="D52" s="49"/>
      <c r="E52" s="124"/>
      <c r="F52" s="5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0"/>
    </row>
    <row r="53" spans="1:27" ht="13.5" thickBot="1">
      <c r="A53" s="9"/>
      <c r="B53" s="44"/>
      <c r="C53" s="125">
        <f>Summ3!C61</f>
        <v>1524909.1412180001</v>
      </c>
      <c r="D53" s="126"/>
      <c r="E53" s="127">
        <v>1481050</v>
      </c>
      <c r="F53" s="128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0"/>
    </row>
    <row r="54" spans="1:27">
      <c r="A54" s="9"/>
      <c r="B54" s="44" t="s">
        <v>46</v>
      </c>
      <c r="C54" s="129"/>
      <c r="D54" s="53"/>
      <c r="E54" s="130"/>
      <c r="F54" s="56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0"/>
    </row>
    <row r="55" spans="1:27">
      <c r="A55" s="9"/>
      <c r="B55" s="44" t="s">
        <v>47</v>
      </c>
      <c r="C55" s="751">
        <f>Summ3!C63</f>
        <v>4.4210715455730556</v>
      </c>
      <c r="D55" s="53"/>
      <c r="E55" s="692">
        <v>4.2061394321737948</v>
      </c>
      <c r="F55" s="56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0"/>
    </row>
    <row r="56" spans="1:27">
      <c r="A56" s="9"/>
      <c r="B56" s="44"/>
      <c r="C56" s="129"/>
      <c r="D56" s="53"/>
      <c r="E56" s="130"/>
      <c r="F56" s="56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0"/>
    </row>
    <row r="57" spans="1:27" ht="13.5" thickBot="1">
      <c r="A57" s="9"/>
      <c r="B57" s="66"/>
      <c r="C57" s="131"/>
      <c r="D57" s="126"/>
      <c r="E57" s="132"/>
      <c r="F57" s="128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0"/>
    </row>
    <row r="58" spans="1:27">
      <c r="A58" s="9"/>
      <c r="B58" s="133"/>
      <c r="C58" s="134"/>
      <c r="D58" s="134"/>
      <c r="E58" s="134"/>
      <c r="F58" s="134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0"/>
    </row>
    <row r="59" spans="1:27">
      <c r="A59" s="133"/>
      <c r="B59" s="133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3"/>
    </row>
    <row r="60" spans="1:27" hidden="1">
      <c r="A60" s="133"/>
      <c r="B60" s="133"/>
      <c r="C60" s="134" t="e">
        <f>SUM('[2]20b'!C13:C19)</f>
        <v>#REF!</v>
      </c>
      <c r="D60" s="134"/>
      <c r="E60" s="134">
        <v>63</v>
      </c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3"/>
    </row>
    <row r="61" spans="1:27" s="81" customFormat="1" ht="18.75">
      <c r="A61" s="136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6"/>
    </row>
    <row r="62" spans="1:27" s="81" customFormat="1" ht="18.75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</row>
    <row r="63" spans="1:27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</sheetData>
  <sheetProtection password="DC2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8"/>
  <sheetViews>
    <sheetView workbookViewId="0" xr3:uid="{842E5F09-E766-5B8D-85AF-A39847EA96FD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48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O1" s="8" t="s">
        <v>2</v>
      </c>
      <c r="P1" s="1"/>
      <c r="Q1" s="4"/>
      <c r="R1" s="4"/>
      <c r="S1" s="4"/>
      <c r="T1" s="4"/>
      <c r="U1" s="1"/>
      <c r="V1" s="83" t="str">
        <f>Summary!V1</f>
        <v>QUARTER ENDED 30 SEPTEMBER 2003</v>
      </c>
      <c r="W1" s="1"/>
      <c r="X1" s="1"/>
      <c r="Y1" s="1"/>
      <c r="Z1" s="1"/>
      <c r="AA1" s="4"/>
    </row>
    <row r="2" spans="1:27">
      <c r="A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316" t="s">
        <v>49</v>
      </c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30/09/2003</v>
      </c>
      <c r="D6" s="29"/>
      <c r="E6" s="32" t="str">
        <f>Summary!E6</f>
        <v>30/06/2003</v>
      </c>
      <c r="F6" s="33"/>
      <c r="G6" s="92" t="str">
        <f>Summary!G6</f>
        <v>30/09/2003</v>
      </c>
      <c r="H6" s="29"/>
      <c r="I6" s="32" t="str">
        <f>Summary!I6</f>
        <v>30/06/2003</v>
      </c>
      <c r="J6" s="33"/>
      <c r="K6" s="92" t="str">
        <f>Summary!K6</f>
        <v>30/09/2003</v>
      </c>
      <c r="L6" s="29"/>
      <c r="M6" s="32" t="str">
        <f>Summary!M6</f>
        <v>30/06/2003</v>
      </c>
      <c r="N6" s="33"/>
      <c r="O6" s="92" t="str">
        <f>Summary!O6</f>
        <v>30/09/2003</v>
      </c>
      <c r="P6" s="29"/>
      <c r="Q6" s="32" t="str">
        <f>Summary!Q6</f>
        <v>30/06/2003</v>
      </c>
      <c r="R6" s="33"/>
      <c r="S6" s="92" t="str">
        <f>Summary!S6</f>
        <v>30/09/2003</v>
      </c>
      <c r="T6" s="29"/>
      <c r="U6" s="32" t="str">
        <f>Summary!U6</f>
        <v>30/06/2003</v>
      </c>
      <c r="V6" s="33"/>
      <c r="W6" s="92" t="str">
        <f>Summary!W6</f>
        <v>30/09/2003</v>
      </c>
      <c r="X6" s="29"/>
      <c r="Y6" s="32" t="str">
        <f>Summary!Y6</f>
        <v>30/06/2003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 t="s">
        <v>51</v>
      </c>
      <c r="C11" s="52">
        <f>EquA!B12</f>
        <v>27899.629497455193</v>
      </c>
      <c r="D11" s="53">
        <f>C11/$C$59*100</f>
        <v>15.099566875504628</v>
      </c>
      <c r="E11" s="55">
        <v>26529.522807871122</v>
      </c>
      <c r="F11" s="55">
        <v>15.451487807731182</v>
      </c>
      <c r="G11" s="53">
        <f>[1]EQ!$C$10</f>
        <v>1681.5950000000003</v>
      </c>
      <c r="H11" s="53">
        <f>G11/$G$59*100</f>
        <v>3.4951707687151474</v>
      </c>
      <c r="I11" s="55">
        <v>1496.1679999999999</v>
      </c>
      <c r="J11" s="55">
        <v>3.5968647416061037</v>
      </c>
      <c r="K11" s="53">
        <f>[1]EQ!$C$12</f>
        <v>1215.4650000000001</v>
      </c>
      <c r="L11" s="53">
        <f>K11/$K$59*100</f>
        <v>3.3463754236081269</v>
      </c>
      <c r="M11" s="55">
        <v>1357.3339000000003</v>
      </c>
      <c r="N11" s="55">
        <v>4.4906069480973079</v>
      </c>
      <c r="O11" s="53">
        <f>[1]EQ!$C$15</f>
        <v>466.13000000000011</v>
      </c>
      <c r="P11" s="58">
        <f>O11/$O$59*100</f>
        <v>3.9535647916216679</v>
      </c>
      <c r="Q11" s="101">
        <v>138.83409999999958</v>
      </c>
      <c r="R11" s="55">
        <v>1.2210153732949642</v>
      </c>
      <c r="S11" s="53">
        <f>EquA!B74</f>
        <v>984095</v>
      </c>
      <c r="T11" s="53">
        <f>S11/$S$59*100</f>
        <v>45.356312260969041</v>
      </c>
      <c r="U11" s="55">
        <v>813395</v>
      </c>
      <c r="V11" s="55">
        <v>42.885968177509135</v>
      </c>
      <c r="W11" s="53">
        <v>73</v>
      </c>
      <c r="X11" s="53">
        <f>W11/$W$59*100</f>
        <v>19.109947643979059</v>
      </c>
      <c r="Y11" s="55">
        <v>74</v>
      </c>
      <c r="Z11" s="55">
        <v>19.628647214854112</v>
      </c>
      <c r="AA11" s="10"/>
    </row>
    <row r="12" spans="1:27">
      <c r="A12" s="9"/>
      <c r="B12" s="98"/>
      <c r="C12" s="52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8"/>
      <c r="Q12" s="101"/>
      <c r="R12" s="55"/>
      <c r="S12" s="53"/>
      <c r="T12" s="53"/>
      <c r="U12" s="55"/>
      <c r="V12" s="55"/>
      <c r="W12" s="53"/>
      <c r="X12" s="53"/>
      <c r="Y12" s="55"/>
      <c r="Z12" s="55"/>
      <c r="AA12" s="10"/>
    </row>
    <row r="13" spans="1:27">
      <c r="A13" s="9"/>
      <c r="B13" s="98" t="s">
        <v>52</v>
      </c>
      <c r="C13" s="52">
        <f>EquB!F12</f>
        <v>3422.8368826199999</v>
      </c>
      <c r="D13" s="53">
        <f>C13/$C$59*100</f>
        <v>1.8524745791975001</v>
      </c>
      <c r="E13" s="55">
        <v>3147.6606550499996</v>
      </c>
      <c r="F13" s="55">
        <v>1.8332798741464829</v>
      </c>
      <c r="G13" s="53">
        <f>'[1]GR SM LA EM OTH'!$C$10</f>
        <v>219.40000000000003</v>
      </c>
      <c r="H13" s="53">
        <f>G13/$G$59*100</f>
        <v>0.45601971143830911</v>
      </c>
      <c r="I13" s="55">
        <v>315.58799999999997</v>
      </c>
      <c r="J13" s="55">
        <v>0.75868976617197204</v>
      </c>
      <c r="K13" s="53">
        <f>'[1]GR SM LA EM OTH'!$C$12</f>
        <v>171.5</v>
      </c>
      <c r="L13" s="53">
        <f>K13/$K$59*100</f>
        <v>0.47216775896368363</v>
      </c>
      <c r="M13" s="55">
        <v>242.00199999999998</v>
      </c>
      <c r="N13" s="55">
        <v>0.80064003606882905</v>
      </c>
      <c r="O13" s="53">
        <f>'[1]GR SM LA EM OTH'!$C$15</f>
        <v>47.900000000000034</v>
      </c>
      <c r="P13" s="58">
        <f>O13/$O$59*100</f>
        <v>0.40627239937072918</v>
      </c>
      <c r="Q13" s="101">
        <v>73.585999999999984</v>
      </c>
      <c r="R13" s="55">
        <v>0.64717268494759916</v>
      </c>
      <c r="S13" s="53">
        <f>EquB!F74</f>
        <v>163648</v>
      </c>
      <c r="T13" s="53">
        <f>S13/$S$59*100</f>
        <v>7.5424321725880743</v>
      </c>
      <c r="U13" s="55">
        <v>154419</v>
      </c>
      <c r="V13" s="55">
        <v>8.1416880113632164</v>
      </c>
      <c r="W13" s="53">
        <v>14</v>
      </c>
      <c r="X13" s="53">
        <f>W13/$W$59*100</f>
        <v>3.664921465968586</v>
      </c>
      <c r="Y13" s="55">
        <v>14</v>
      </c>
      <c r="Z13" s="55">
        <v>3.7135278514588856</v>
      </c>
      <c r="AA13" s="10"/>
    </row>
    <row r="14" spans="1:27">
      <c r="A14" s="9"/>
      <c r="B14" s="98"/>
      <c r="C14" s="52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8"/>
      <c r="Q14" s="101"/>
      <c r="R14" s="55"/>
      <c r="S14" s="672"/>
      <c r="T14" s="53"/>
      <c r="U14" s="55"/>
      <c r="V14" s="55"/>
      <c r="W14" s="53"/>
      <c r="X14" s="53"/>
      <c r="Y14" s="55"/>
      <c r="Z14" s="55"/>
      <c r="AA14" s="10"/>
    </row>
    <row r="15" spans="1:27">
      <c r="A15" s="9"/>
      <c r="B15" s="98" t="s">
        <v>53</v>
      </c>
      <c r="C15" s="52">
        <f>EquA!R12</f>
        <v>3366.7406762699998</v>
      </c>
      <c r="D15" s="53">
        <f>C15/$C$59*100</f>
        <v>1.8221147344790893</v>
      </c>
      <c r="E15" s="55">
        <v>2866.8935146200001</v>
      </c>
      <c r="F15" s="55">
        <v>1.6697537497384496</v>
      </c>
      <c r="G15" s="53">
        <f>'[1]FIN MIN GO VA'!$C$44</f>
        <v>465.89399999999989</v>
      </c>
      <c r="H15" s="53">
        <f>G15/$G$59*100</f>
        <v>0.96835390811686184</v>
      </c>
      <c r="I15" s="55">
        <v>341.80700000000002</v>
      </c>
      <c r="J15" s="55">
        <v>0.82172158924275729</v>
      </c>
      <c r="K15" s="53">
        <f>'[1]FIN MIN GO VA'!$C$46</f>
        <v>224.95800000000003</v>
      </c>
      <c r="L15" s="53">
        <f>K15/$K$59*100</f>
        <v>0.61934644152158802</v>
      </c>
      <c r="M15" s="55">
        <v>167.33799999999997</v>
      </c>
      <c r="N15" s="55">
        <v>0.55362146740806151</v>
      </c>
      <c r="O15" s="53">
        <f>'[1]FIN MIN GO VA'!$C$49</f>
        <v>240.93599999999986</v>
      </c>
      <c r="P15" s="58">
        <f>O15/$O$59*100</f>
        <v>2.0435416871562815</v>
      </c>
      <c r="Q15" s="101">
        <v>174.46900000000005</v>
      </c>
      <c r="R15" s="55">
        <v>1.5344164809898995</v>
      </c>
      <c r="S15" s="53">
        <f>EquA!R74</f>
        <v>15409</v>
      </c>
      <c r="T15" s="53">
        <f>S15/$S$59*100</f>
        <v>0.71019100354058484</v>
      </c>
      <c r="U15" s="55">
        <v>15170</v>
      </c>
      <c r="V15" s="55">
        <v>0.79983296830299389</v>
      </c>
      <c r="W15" s="53">
        <v>12</v>
      </c>
      <c r="X15" s="53">
        <f>W15/$W$59*100</f>
        <v>3.1413612565445024</v>
      </c>
      <c r="Y15" s="55">
        <v>12</v>
      </c>
      <c r="Z15" s="55">
        <v>3.183023872679045</v>
      </c>
      <c r="AA15" s="10"/>
    </row>
    <row r="16" spans="1:27">
      <c r="A16" s="9"/>
      <c r="B16" s="98"/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55"/>
      <c r="S16" s="53"/>
      <c r="T16" s="53"/>
      <c r="U16" s="55"/>
      <c r="V16" s="55"/>
      <c r="W16" s="53"/>
      <c r="X16" s="53"/>
      <c r="Y16" s="55"/>
      <c r="Z16" s="55"/>
      <c r="AA16" s="10"/>
    </row>
    <row r="17" spans="1:27">
      <c r="A17" s="9"/>
      <c r="B17" s="98" t="s">
        <v>54</v>
      </c>
      <c r="C17" s="52">
        <f>EquB!B12</f>
        <v>3293.8718899999999</v>
      </c>
      <c r="D17" s="53">
        <f>C17/$C$59*100</f>
        <v>1.7826773967351932</v>
      </c>
      <c r="E17" s="55">
        <v>3089.142296</v>
      </c>
      <c r="F17" s="55">
        <v>1.7991972516305119</v>
      </c>
      <c r="G17" s="53">
        <f>'[1]GR SM LA EM OTH'!$C$56</f>
        <v>251.48599999999999</v>
      </c>
      <c r="H17" s="53">
        <f>G17/$G$59*100</f>
        <v>0.522709996129328</v>
      </c>
      <c r="I17" s="55">
        <v>226.423</v>
      </c>
      <c r="J17" s="55">
        <v>0.54433252508319852</v>
      </c>
      <c r="K17" s="53">
        <f>'[1]GR SM LA EM OTH'!$C$58</f>
        <v>230.3</v>
      </c>
      <c r="L17" s="53">
        <f>K17/$K$59*100</f>
        <v>0.6340538477512323</v>
      </c>
      <c r="M17" s="55">
        <v>335.19400000000002</v>
      </c>
      <c r="N17" s="55">
        <v>1.1089566873416548</v>
      </c>
      <c r="O17" s="53">
        <f>'[1]GR SM LA EM OTH'!$C$61</f>
        <v>21.185999999999979</v>
      </c>
      <c r="P17" s="58">
        <f>O17/$O$59*100</f>
        <v>0.17969284035633096</v>
      </c>
      <c r="Q17" s="101">
        <v>-108.77100000000002</v>
      </c>
      <c r="R17" s="55">
        <v>-0.95661702109688451</v>
      </c>
      <c r="S17" s="53">
        <f>EquB!B74</f>
        <v>86737</v>
      </c>
      <c r="T17" s="53">
        <f>S17/$S$59*100</f>
        <v>3.9976531296060562</v>
      </c>
      <c r="U17" s="55">
        <v>87680</v>
      </c>
      <c r="V17" s="55">
        <v>4.6228974726965388</v>
      </c>
      <c r="W17" s="53">
        <v>11</v>
      </c>
      <c r="X17" s="53">
        <f>W17/$W$59*100</f>
        <v>2.8795811518324608</v>
      </c>
      <c r="Y17" s="55">
        <v>11</v>
      </c>
      <c r="Z17" s="55">
        <v>2.9177718832891246</v>
      </c>
      <c r="AA17" s="10"/>
    </row>
    <row r="18" spans="1:27">
      <c r="A18" s="9"/>
      <c r="B18" s="98"/>
      <c r="C18" s="52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55"/>
      <c r="S18" s="53"/>
      <c r="T18" s="53"/>
      <c r="U18" s="55"/>
      <c r="V18" s="55"/>
      <c r="W18" s="53"/>
      <c r="X18" s="53"/>
      <c r="Y18" s="55"/>
      <c r="Z18" s="55"/>
      <c r="AA18" s="10"/>
    </row>
    <row r="19" spans="1:27">
      <c r="A19" s="9"/>
      <c r="B19" s="98" t="s">
        <v>55</v>
      </c>
      <c r="C19" s="52">
        <f>EquA!N12</f>
        <v>3588.3909603414349</v>
      </c>
      <c r="D19" s="53">
        <f>C19/$C$59*100</f>
        <v>1.942074151417458</v>
      </c>
      <c r="E19" s="55">
        <v>3377.53248631</v>
      </c>
      <c r="F19" s="55">
        <v>1.9671632396249195</v>
      </c>
      <c r="G19" s="53">
        <f>'[1]GR SM LA EM OTH'!$C$32</f>
        <v>224.40799999999999</v>
      </c>
      <c r="H19" s="53">
        <f>G19/$G$59*100</f>
        <v>0.46642876665655436</v>
      </c>
      <c r="I19" s="55">
        <v>183.92399999999998</v>
      </c>
      <c r="J19" s="55">
        <v>0.44216274558415969</v>
      </c>
      <c r="K19" s="53">
        <f>'[1]GR SM LA EM OTH'!$C$34</f>
        <v>454.24599999999998</v>
      </c>
      <c r="L19" s="53">
        <f>K19/$K$59*100</f>
        <v>1.2506140865202182</v>
      </c>
      <c r="M19" s="55">
        <v>150.45500000000001</v>
      </c>
      <c r="N19" s="55">
        <v>0.49776570700546147</v>
      </c>
      <c r="O19" s="53">
        <f>'[1]GR SM LA EM OTH'!$C$37</f>
        <v>-229.83799999999999</v>
      </c>
      <c r="P19" s="58">
        <f>O19/$O$59*100</f>
        <v>-1.9494120193438325</v>
      </c>
      <c r="Q19" s="101">
        <v>33.468999999999994</v>
      </c>
      <c r="R19" s="55">
        <v>0.29435249357909388</v>
      </c>
      <c r="S19" s="53">
        <f>EquA!N74</f>
        <v>68122</v>
      </c>
      <c r="T19" s="53">
        <f>S19/$S$59*100</f>
        <v>3.1396996263996191</v>
      </c>
      <c r="U19" s="55">
        <v>68883</v>
      </c>
      <c r="V19" s="55">
        <v>3.6318321921961187</v>
      </c>
      <c r="W19" s="53">
        <v>16</v>
      </c>
      <c r="X19" s="53">
        <f>W19/$W$59*100</f>
        <v>4.1884816753926701</v>
      </c>
      <c r="Y19" s="55">
        <v>16</v>
      </c>
      <c r="Z19" s="55">
        <v>4.2440318302387263</v>
      </c>
      <c r="AA19" s="10"/>
    </row>
    <row r="20" spans="1:27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55"/>
      <c r="S20" s="53"/>
      <c r="T20" s="53"/>
      <c r="U20" s="55"/>
      <c r="V20" s="55"/>
      <c r="W20" s="53"/>
      <c r="X20" s="53"/>
      <c r="Y20" s="55"/>
      <c r="Z20" s="55"/>
      <c r="AA20" s="10"/>
    </row>
    <row r="21" spans="1:27">
      <c r="A21" s="9"/>
      <c r="B21" s="98" t="s">
        <v>56</v>
      </c>
      <c r="C21" s="52">
        <f>EquA!F12</f>
        <v>2728.6149659700004</v>
      </c>
      <c r="D21" s="53">
        <f>C21/$C$59*100</f>
        <v>1.4767545267912918</v>
      </c>
      <c r="E21" s="55">
        <v>2167.3697222199999</v>
      </c>
      <c r="F21" s="55">
        <v>1.2623328010932811</v>
      </c>
      <c r="G21" s="53">
        <f>'[1]GR SM LA EM OTH'!$C$70</f>
        <v>600.1579999999999</v>
      </c>
      <c r="H21" s="53">
        <f>G21/$G$59*100</f>
        <v>1.2474196808449982</v>
      </c>
      <c r="I21" s="55">
        <v>548.58500000000004</v>
      </c>
      <c r="J21" s="55">
        <v>1.3188265250118869</v>
      </c>
      <c r="K21" s="53">
        <f>'[1]GR SM LA EM OTH'!$C$72</f>
        <v>307.42800000000005</v>
      </c>
      <c r="L21" s="53">
        <f>K21/$K$59*100</f>
        <v>0.84639994054045098</v>
      </c>
      <c r="M21" s="55">
        <v>271.77</v>
      </c>
      <c r="N21" s="55">
        <v>0.89912456344338354</v>
      </c>
      <c r="O21" s="53">
        <f>'[1]GR SM LA EM OTH'!$C$75</f>
        <v>292.72999999999985</v>
      </c>
      <c r="P21" s="58">
        <f>O21/$O$59*100</f>
        <v>2.4828417425426594</v>
      </c>
      <c r="Q21" s="101">
        <v>276.815</v>
      </c>
      <c r="R21" s="55">
        <v>2.4345270402490926</v>
      </c>
      <c r="S21" s="53">
        <f>EquA!F74</f>
        <v>73452</v>
      </c>
      <c r="T21" s="53">
        <f>S21/$S$59*100</f>
        <v>3.3853559343281874</v>
      </c>
      <c r="U21" s="55">
        <v>44779</v>
      </c>
      <c r="V21" s="55">
        <v>2.3609571844192327</v>
      </c>
      <c r="W21" s="53">
        <v>16</v>
      </c>
      <c r="X21" s="53">
        <f>W21/$W$59*100</f>
        <v>4.1884816753926701</v>
      </c>
      <c r="Y21" s="55">
        <v>15</v>
      </c>
      <c r="Z21" s="55">
        <v>3.978779840848806</v>
      </c>
      <c r="AA21" s="10"/>
    </row>
    <row r="22" spans="1:27">
      <c r="A22" s="9"/>
      <c r="B22" s="98"/>
      <c r="C22" s="52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55"/>
      <c r="S22" s="53"/>
      <c r="T22" s="53"/>
      <c r="U22" s="55"/>
      <c r="V22" s="55"/>
      <c r="W22" s="53"/>
      <c r="X22" s="53"/>
      <c r="Y22" s="55"/>
      <c r="Z22" s="55"/>
      <c r="AA22" s="10"/>
    </row>
    <row r="23" spans="1:27">
      <c r="A23" s="9"/>
      <c r="B23" s="98" t="s">
        <v>57</v>
      </c>
      <c r="C23" s="52">
        <f>EquB!J12</f>
        <v>1614.3861993399998</v>
      </c>
      <c r="D23" s="53">
        <f>C23/$C$59*100</f>
        <v>0.87372244072450955</v>
      </c>
      <c r="E23" s="55">
        <v>1410.22219</v>
      </c>
      <c r="F23" s="55">
        <v>0.82135027956522522</v>
      </c>
      <c r="G23" s="53">
        <f>'[1]FIN MIN GO VA'!$C$32</f>
        <v>289.56</v>
      </c>
      <c r="H23" s="53">
        <f>G23/$G$59*100</f>
        <v>0.60184625179615658</v>
      </c>
      <c r="I23" s="55">
        <v>137.6</v>
      </c>
      <c r="J23" s="55">
        <v>0.33079746956558348</v>
      </c>
      <c r="K23" s="53">
        <f>'[1]FIN MIN GO VA'!$C$34</f>
        <v>197.3</v>
      </c>
      <c r="L23" s="53">
        <f>K23/$K$59*100</f>
        <v>0.54319941016638351</v>
      </c>
      <c r="M23" s="55">
        <v>169.3</v>
      </c>
      <c r="N23" s="55">
        <v>0.56011255322870379</v>
      </c>
      <c r="O23" s="53">
        <f>'[1]FIN MIN GO VA'!$C$37</f>
        <v>92.259999999999991</v>
      </c>
      <c r="P23" s="58">
        <f>O23/$O$59*100</f>
        <v>0.78251965690904879</v>
      </c>
      <c r="Q23" s="101">
        <v>-31.7</v>
      </c>
      <c r="R23" s="55">
        <v>-0.27879452766611712</v>
      </c>
      <c r="S23" s="53">
        <f>EquB!J74</f>
        <v>42692</v>
      </c>
      <c r="T23" s="53">
        <f>S23/$S$59*100</f>
        <v>1.9676471103351709</v>
      </c>
      <c r="U23" s="55">
        <v>29946</v>
      </c>
      <c r="V23" s="55">
        <v>1.5788924237838797</v>
      </c>
      <c r="W23" s="53">
        <v>9</v>
      </c>
      <c r="X23" s="53">
        <f>W23/$W$59*100</f>
        <v>2.3560209424083771</v>
      </c>
      <c r="Y23" s="55">
        <v>9</v>
      </c>
      <c r="Z23" s="55">
        <v>2.3872679045092835</v>
      </c>
      <c r="AA23" s="10"/>
    </row>
    <row r="24" spans="1:27">
      <c r="A24" s="9"/>
      <c r="B24" s="98"/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55"/>
      <c r="S24" s="53"/>
      <c r="T24" s="53"/>
      <c r="U24" s="55"/>
      <c r="V24" s="55"/>
      <c r="W24" s="53"/>
      <c r="X24" s="53"/>
      <c r="Y24" s="55"/>
      <c r="Z24" s="55"/>
      <c r="AA24" s="10"/>
    </row>
    <row r="25" spans="1:27">
      <c r="A25" s="9"/>
      <c r="B25" s="98" t="s">
        <v>58</v>
      </c>
      <c r="C25" s="52">
        <f>EquB!R12</f>
        <v>722.00494100000003</v>
      </c>
      <c r="D25" s="53">
        <f>C25/$C$59*100</f>
        <v>0.39075651137477196</v>
      </c>
      <c r="E25" s="55">
        <v>584.18790119999994</v>
      </c>
      <c r="F25" s="55">
        <v>0.34024630967496133</v>
      </c>
      <c r="G25" s="53">
        <f>'[1]FIN MIN GO VA'!$C$10</f>
        <v>173.55099999999999</v>
      </c>
      <c r="H25" s="53">
        <f>G25/$G$59*100</f>
        <v>0.360723231266317</v>
      </c>
      <c r="I25" s="55">
        <v>22.992000000000001</v>
      </c>
      <c r="J25" s="55">
        <v>5.5273949275086456E-2</v>
      </c>
      <c r="K25" s="53">
        <f>'[1]FIN MIN GO VA'!$C$12</f>
        <v>63.635999999999996</v>
      </c>
      <c r="L25" s="53">
        <f>K25/$K$59*100</f>
        <v>0.17520039364089193</v>
      </c>
      <c r="M25" s="55">
        <v>23.199000000000002</v>
      </c>
      <c r="N25" s="55">
        <v>7.675163096487124E-2</v>
      </c>
      <c r="O25" s="53">
        <f>'[1]FIN MIN GO VA'!$C$15</f>
        <v>109.91499999999999</v>
      </c>
      <c r="P25" s="58">
        <f>O25/$O$59*100</f>
        <v>0.9322636905393249</v>
      </c>
      <c r="Q25" s="101">
        <v>-0.20700000000000074</v>
      </c>
      <c r="R25" s="55">
        <v>-1.820519470879699E-3</v>
      </c>
      <c r="S25" s="53">
        <f>EquB!R74</f>
        <v>59279</v>
      </c>
      <c r="T25" s="53">
        <f>S25/$S$59*100</f>
        <v>2.7321313841834209</v>
      </c>
      <c r="U25" s="55">
        <v>60821</v>
      </c>
      <c r="V25" s="55">
        <v>3.2067660491203944</v>
      </c>
      <c r="W25" s="53">
        <v>5</v>
      </c>
      <c r="X25" s="53">
        <f>W25/$W$59*100</f>
        <v>1.3089005235602094</v>
      </c>
      <c r="Y25" s="55">
        <v>4</v>
      </c>
      <c r="Z25" s="55">
        <v>1.0610079575596816</v>
      </c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55"/>
      <c r="S26" s="53"/>
      <c r="T26" s="53"/>
      <c r="U26" s="55"/>
      <c r="V26" s="55"/>
      <c r="W26" s="53"/>
      <c r="X26" s="53"/>
      <c r="Y26" s="55"/>
      <c r="Z26" s="55"/>
      <c r="AA26" s="10"/>
    </row>
    <row r="27" spans="1:27">
      <c r="A27" s="9"/>
      <c r="B27" s="98" t="s">
        <v>59</v>
      </c>
      <c r="C27" s="52">
        <f>EquB!V12</f>
        <v>1403.1457121899998</v>
      </c>
      <c r="D27" s="53">
        <f>C27/$C$59*100</f>
        <v>0.75939691311036916</v>
      </c>
      <c r="E27" s="55">
        <v>1469.9462450000001</v>
      </c>
      <c r="F27" s="55">
        <v>0.85613513093039839</v>
      </c>
      <c r="G27" s="53">
        <f>'[1]FIN MIN GO VA'!$C$21</f>
        <v>120.49</v>
      </c>
      <c r="H27" s="53">
        <f>G27/$G$59*100</f>
        <v>0.25043671390702754</v>
      </c>
      <c r="I27" s="55">
        <v>79.39</v>
      </c>
      <c r="J27" s="55">
        <v>0.19085763887217785</v>
      </c>
      <c r="K27" s="53">
        <f>'[1]FIN MIN GO VA'!$C$23</f>
        <v>188.4</v>
      </c>
      <c r="L27" s="53">
        <f>K27/$K$59*100</f>
        <v>0.51869624366622735</v>
      </c>
      <c r="M27" s="55">
        <v>169.1</v>
      </c>
      <c r="N27" s="55">
        <v>0.55945087271691563</v>
      </c>
      <c r="O27" s="53">
        <f>'[1]FIN MIN GO VA'!$C$26</f>
        <v>-67.910000000000011</v>
      </c>
      <c r="P27" s="58">
        <f>O27/$O$59*100</f>
        <v>-0.57599078583019203</v>
      </c>
      <c r="Q27" s="101">
        <v>-89.71</v>
      </c>
      <c r="R27" s="55">
        <v>-0.78897971851505899</v>
      </c>
      <c r="S27" s="53">
        <f>EquB!V74</f>
        <v>41545</v>
      </c>
      <c r="T27" s="53">
        <f>S27/$S$59*100</f>
        <v>1.9147826102987604</v>
      </c>
      <c r="U27" s="55">
        <v>46033</v>
      </c>
      <c r="V27" s="55">
        <v>2.4270738978175159</v>
      </c>
      <c r="W27" s="53">
        <v>8</v>
      </c>
      <c r="X27" s="53">
        <f>W27/$W$59*100</f>
        <v>2.0942408376963351</v>
      </c>
      <c r="Y27" s="55">
        <v>8</v>
      </c>
      <c r="Z27" s="55">
        <v>2.1220159151193632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103"/>
      <c r="P28" s="58"/>
      <c r="Q28" s="101"/>
      <c r="R28" s="55"/>
      <c r="S28" s="53"/>
      <c r="T28" s="53"/>
      <c r="U28" s="55"/>
      <c r="V28" s="55"/>
      <c r="W28" s="53"/>
      <c r="X28" s="53"/>
      <c r="Y28" s="55"/>
      <c r="Z28" s="55"/>
      <c r="AA28" s="10"/>
    </row>
    <row r="29" spans="1:27">
      <c r="A29" s="9"/>
      <c r="B29" s="98"/>
      <c r="C29" s="60"/>
      <c r="D29" s="53"/>
      <c r="E29" s="55"/>
      <c r="F29" s="55"/>
      <c r="G29" s="53"/>
      <c r="H29" s="53"/>
      <c r="I29" s="55"/>
      <c r="J29" s="55"/>
      <c r="K29" s="53"/>
      <c r="L29" s="53"/>
      <c r="M29" s="55"/>
      <c r="N29" s="55"/>
      <c r="O29" s="53"/>
      <c r="P29" s="58"/>
      <c r="Q29" s="101"/>
      <c r="R29" s="101"/>
      <c r="S29" s="53"/>
      <c r="T29" s="53"/>
      <c r="U29" s="55"/>
      <c r="V29" s="55"/>
      <c r="W29" s="53"/>
      <c r="X29" s="53"/>
      <c r="Y29" s="55"/>
      <c r="Z29" s="56"/>
      <c r="AA29" s="10"/>
    </row>
    <row r="30" spans="1:27">
      <c r="A30" s="9"/>
      <c r="B30" s="309" t="s">
        <v>60</v>
      </c>
      <c r="C30" s="310">
        <f>SUM(C11:C29)</f>
        <v>48039.621725186633</v>
      </c>
      <c r="D30" s="311">
        <f>SUM(D11:D29)</f>
        <v>25.999538129334812</v>
      </c>
      <c r="E30" s="312">
        <v>44642.477818271123</v>
      </c>
      <c r="F30" s="312">
        <v>26.000946444135412</v>
      </c>
      <c r="G30" s="311">
        <f>SUM(G11:G29)</f>
        <v>4026.5419999999995</v>
      </c>
      <c r="H30" s="311">
        <f>SUM(H11:H29)</f>
        <v>8.3691090288707013</v>
      </c>
      <c r="I30" s="312">
        <v>3352.4769999999999</v>
      </c>
      <c r="J30" s="312">
        <v>8.0595269504129252</v>
      </c>
      <c r="K30" s="311">
        <f>SUM(K11:K29)</f>
        <v>3053.2330000000002</v>
      </c>
      <c r="L30" s="311">
        <f>SUM(L11:L29)</f>
        <v>8.4060535463788035</v>
      </c>
      <c r="M30" s="312">
        <v>2885.6919000000003</v>
      </c>
      <c r="N30" s="312">
        <v>9.5470304662751886</v>
      </c>
      <c r="O30" s="311">
        <f>SUM(O11:O29)</f>
        <v>973.30899999999986</v>
      </c>
      <c r="P30" s="313">
        <f>SUM(P11:P29)</f>
        <v>8.2552940033220175</v>
      </c>
      <c r="Q30" s="312">
        <v>466.78509999999977</v>
      </c>
      <c r="R30" s="314">
        <v>4.1052722863117088</v>
      </c>
      <c r="S30" s="311">
        <f>SUM(S11:S29)</f>
        <v>1534979</v>
      </c>
      <c r="T30" s="311">
        <f>SUM(T11:T29)</f>
        <v>70.746205232248897</v>
      </c>
      <c r="U30" s="312">
        <v>1321126</v>
      </c>
      <c r="V30" s="312">
        <v>69.65590837720903</v>
      </c>
      <c r="W30" s="311">
        <f>SUM(W11:W29)</f>
        <v>164</v>
      </c>
      <c r="X30" s="311">
        <f>SUM(X11:X29)</f>
        <v>42.931937172774873</v>
      </c>
      <c r="Y30" s="312">
        <v>163</v>
      </c>
      <c r="Z30" s="312">
        <v>43.236074270557033</v>
      </c>
      <c r="AA30" s="10"/>
    </row>
    <row r="31" spans="1:27">
      <c r="A31" s="9"/>
      <c r="B31" s="98"/>
      <c r="C31" s="52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 t="s">
        <v>61</v>
      </c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8"/>
      <c r="Q32" s="101"/>
      <c r="R32" s="101"/>
      <c r="S32" s="53"/>
      <c r="T32" s="53"/>
      <c r="U32" s="55"/>
      <c r="V32" s="55"/>
      <c r="W32" s="53"/>
      <c r="X32" s="53"/>
      <c r="Y32" s="55"/>
      <c r="Z32" s="56"/>
      <c r="AA32" s="10"/>
    </row>
    <row r="33" spans="1:27">
      <c r="A33" s="9"/>
      <c r="B33" s="98"/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8"/>
      <c r="Q33" s="101"/>
      <c r="R33" s="101"/>
      <c r="S33" s="53"/>
      <c r="T33" s="53"/>
      <c r="U33" s="55"/>
      <c r="V33" s="55"/>
      <c r="W33" s="53"/>
      <c r="X33" s="53"/>
      <c r="Y33" s="55"/>
      <c r="Z33" s="56"/>
      <c r="AA33" s="10"/>
    </row>
    <row r="34" spans="1:27">
      <c r="A34" s="9"/>
      <c r="B34" s="98" t="s">
        <v>62</v>
      </c>
      <c r="C34" s="52">
        <f>'Pru local'!B10</f>
        <v>9656.5112178638719</v>
      </c>
      <c r="D34" s="53">
        <f>C34/$C$59*100</f>
        <v>5.2262033419295353</v>
      </c>
      <c r="E34" s="55">
        <v>8704.8746844399993</v>
      </c>
      <c r="F34" s="55">
        <v>5.069946641277177</v>
      </c>
      <c r="G34" s="53">
        <f>[1]AA!$C$7</f>
        <v>1526.5409999999999</v>
      </c>
      <c r="H34" s="53">
        <f>G34/$G$59*100</f>
        <v>3.1728932831301169</v>
      </c>
      <c r="I34" s="55">
        <v>907.50278200000002</v>
      </c>
      <c r="J34" s="55">
        <v>2.1816833132945304</v>
      </c>
      <c r="K34" s="53">
        <f>[1]AA!$C$9</f>
        <v>681.07200000000012</v>
      </c>
      <c r="L34" s="53">
        <f>K34/$K$59*100</f>
        <v>1.8751034398420641</v>
      </c>
      <c r="M34" s="55">
        <v>549.80765299999996</v>
      </c>
      <c r="N34" s="55">
        <v>1.818985046110521</v>
      </c>
      <c r="O34" s="53">
        <f>[1]AA!$C$12</f>
        <v>845.46899999999982</v>
      </c>
      <c r="P34" s="58">
        <f>O34/$O$59*100</f>
        <v>7.170996225961809</v>
      </c>
      <c r="Q34" s="101">
        <v>357.69512900000007</v>
      </c>
      <c r="R34" s="101">
        <v>3.1458499854266839</v>
      </c>
      <c r="S34" s="53">
        <f>'Pru local'!B40</f>
        <v>43309</v>
      </c>
      <c r="T34" s="53">
        <f>S34/$S$59*100</f>
        <v>1.9960842476694913</v>
      </c>
      <c r="U34" s="55">
        <v>39398</v>
      </c>
      <c r="V34" s="55">
        <v>2.0772458329071424</v>
      </c>
      <c r="W34" s="53">
        <v>74</v>
      </c>
      <c r="X34" s="53">
        <f>W34/$W$59*100</f>
        <v>19.3717277486911</v>
      </c>
      <c r="Y34" s="55">
        <v>72</v>
      </c>
      <c r="Z34" s="56">
        <v>19.098143236074268</v>
      </c>
      <c r="AA34" s="10"/>
    </row>
    <row r="35" spans="1:27">
      <c r="A35" s="9"/>
      <c r="B35" s="98"/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63</v>
      </c>
      <c r="C36" s="52">
        <f>'flex loc'!B10</f>
        <v>6363.7994902299997</v>
      </c>
      <c r="D36" s="53">
        <f>C36/$C$59*100</f>
        <v>3.4441538370176152</v>
      </c>
      <c r="E36" s="55">
        <v>6292.83138702</v>
      </c>
      <c r="F36" s="55">
        <v>3.6651095519818058</v>
      </c>
      <c r="G36" s="53">
        <f>[1]AA!$C$54</f>
        <v>1147.713</v>
      </c>
      <c r="H36" s="53">
        <f>G36/$G$59*100</f>
        <v>2.3855047906745486</v>
      </c>
      <c r="I36" s="55">
        <v>1156.2329999999999</v>
      </c>
      <c r="J36" s="55">
        <v>2.7796435365423204</v>
      </c>
      <c r="K36" s="53">
        <f>[1]AA!$C$56</f>
        <v>700.52299999999991</v>
      </c>
      <c r="L36" s="53">
        <f>K36/$K$59*100</f>
        <v>1.9286552478863936</v>
      </c>
      <c r="M36" s="55">
        <v>719.26099999999997</v>
      </c>
      <c r="N36" s="55">
        <v>2.3796049329464308</v>
      </c>
      <c r="O36" s="53">
        <f>[1]AA!$C$59</f>
        <v>447.19000000000005</v>
      </c>
      <c r="P36" s="58">
        <f>O36/$O$59*100</f>
        <v>3.7929218011397965</v>
      </c>
      <c r="Q36" s="101">
        <v>436.97199999999998</v>
      </c>
      <c r="R36" s="101">
        <v>3.8430726291267683</v>
      </c>
      <c r="S36" s="53">
        <f>'flex loc'!B40</f>
        <v>35817</v>
      </c>
      <c r="T36" s="53">
        <f>S36/$S$59*100</f>
        <v>1.6507827356618292</v>
      </c>
      <c r="U36" s="55">
        <v>35040</v>
      </c>
      <c r="V36" s="55">
        <v>1.8474718002199673</v>
      </c>
      <c r="W36" s="53">
        <v>41</v>
      </c>
      <c r="X36" s="53">
        <f>W36/$W$59*100</f>
        <v>10.732984293193718</v>
      </c>
      <c r="Y36" s="55">
        <v>41</v>
      </c>
      <c r="Z36" s="56">
        <v>10.875331564986737</v>
      </c>
      <c r="AA36" s="10"/>
    </row>
    <row r="37" spans="1:27">
      <c r="A37" s="9"/>
      <c r="B37" s="98"/>
      <c r="C37" s="52"/>
      <c r="D37" s="53"/>
      <c r="E37" s="55"/>
      <c r="F37" s="55"/>
      <c r="G37" s="53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 t="s">
        <v>64</v>
      </c>
      <c r="C38" s="52">
        <f>PROPERTY!B10</f>
        <v>3131.7367565</v>
      </c>
      <c r="D38" s="53">
        <f>C38/$C$59*100</f>
        <v>1.6949281923461017</v>
      </c>
      <c r="E38" s="55">
        <v>3013.3</v>
      </c>
      <c r="F38" s="55">
        <v>1.7550247152286642</v>
      </c>
      <c r="G38" s="53">
        <f>[1]AA!$C$88</f>
        <v>572.5</v>
      </c>
      <c r="H38" s="53">
        <f>G38/$G$59*100</f>
        <v>1.1899329298014216</v>
      </c>
      <c r="I38" s="55">
        <v>691.66</v>
      </c>
      <c r="J38" s="55">
        <v>1.6627861758701419</v>
      </c>
      <c r="K38" s="53">
        <f>[1]AA!$C$90</f>
        <v>278.5</v>
      </c>
      <c r="L38" s="53">
        <f>K38/$K$59*100</f>
        <v>0.76675638992061734</v>
      </c>
      <c r="M38" s="55">
        <v>243.5</v>
      </c>
      <c r="N38" s="55">
        <v>0.80559602310212253</v>
      </c>
      <c r="O38" s="53">
        <f>[1]AA!$C$93</f>
        <v>294</v>
      </c>
      <c r="P38" s="58">
        <f>O38/$O$59*100</f>
        <v>2.4936134742169997</v>
      </c>
      <c r="Q38" s="101">
        <v>448.16</v>
      </c>
      <c r="R38" s="101">
        <v>3.9414686283547988</v>
      </c>
      <c r="S38" s="53">
        <f>PROPERTY!B40</f>
        <v>7716</v>
      </c>
      <c r="T38" s="53">
        <f>S38/$S$59*100</f>
        <v>0.35562552945156423</v>
      </c>
      <c r="U38" s="55">
        <v>6055</v>
      </c>
      <c r="V38" s="55">
        <v>0.31924776684737161</v>
      </c>
      <c r="W38" s="53">
        <v>6</v>
      </c>
      <c r="X38" s="53">
        <f>W38/$W$59*100</f>
        <v>1.5706806282722512</v>
      </c>
      <c r="Y38" s="55">
        <v>6</v>
      </c>
      <c r="Z38" s="56">
        <v>1.5915119363395225</v>
      </c>
      <c r="AA38" s="10"/>
    </row>
    <row r="39" spans="1:27">
      <c r="A39" s="9"/>
      <c r="B39" s="98"/>
      <c r="C39" s="52"/>
      <c r="D39" s="53"/>
      <c r="E39" s="55"/>
      <c r="F39" s="55"/>
      <c r="G39" s="53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309" t="s">
        <v>60</v>
      </c>
      <c r="C40" s="310">
        <f>SUM(C34:C38)</f>
        <v>19152.04746459387</v>
      </c>
      <c r="D40" s="311">
        <f>SUM(D34:D39)</f>
        <v>10.36528537129325</v>
      </c>
      <c r="E40" s="312">
        <v>18011.00607146</v>
      </c>
      <c r="F40" s="312">
        <v>10.490080908487647</v>
      </c>
      <c r="G40" s="311">
        <f>SUM(G34:G39)</f>
        <v>3246.7539999999999</v>
      </c>
      <c r="H40" s="311">
        <f>SUM(H34:H36)</f>
        <v>5.5583980738046659</v>
      </c>
      <c r="I40" s="312">
        <v>2755.3957819999996</v>
      </c>
      <c r="J40" s="312">
        <v>4.9613268498368512</v>
      </c>
      <c r="K40" s="311">
        <f>SUM(K34:K39)</f>
        <v>1660.095</v>
      </c>
      <c r="L40" s="311">
        <f>SUM(L34:L39)</f>
        <v>4.5705150776490751</v>
      </c>
      <c r="M40" s="312">
        <v>1512.5686529999998</v>
      </c>
      <c r="N40" s="312">
        <v>5.0041860021590745</v>
      </c>
      <c r="O40" s="311">
        <f>SUM(O34:O39)</f>
        <v>1586.6589999999999</v>
      </c>
      <c r="P40" s="313">
        <f>SUM(P34:P39)</f>
        <v>13.457531501318606</v>
      </c>
      <c r="Q40" s="312">
        <v>1242.8271290000002</v>
      </c>
      <c r="R40" s="314">
        <v>10.93039124290825</v>
      </c>
      <c r="S40" s="311">
        <f>SUM(S34:S38)</f>
        <v>86842</v>
      </c>
      <c r="T40" s="311">
        <f>SUM(T34:T39)</f>
        <v>4.0024925127828848</v>
      </c>
      <c r="U40" s="312">
        <v>80493</v>
      </c>
      <c r="V40" s="312">
        <v>4.2439653999744813</v>
      </c>
      <c r="W40" s="311">
        <f>SUM(W34:W39)</f>
        <v>121</v>
      </c>
      <c r="X40" s="311">
        <f>SUM(X34:X39)</f>
        <v>31.675392670157066</v>
      </c>
      <c r="Y40" s="312">
        <v>119</v>
      </c>
      <c r="Z40" s="312">
        <v>31.564986737400528</v>
      </c>
      <c r="AA40" s="10"/>
    </row>
    <row r="41" spans="1:27">
      <c r="A41" s="9"/>
      <c r="B41" s="98"/>
      <c r="C41" s="52"/>
      <c r="D41" s="53"/>
      <c r="E41" s="55"/>
      <c r="F41" s="55"/>
      <c r="G41" s="53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 ht="11.25" customHeight="1">
      <c r="A42" s="9"/>
      <c r="B42" s="98" t="s">
        <v>65</v>
      </c>
      <c r="C42" s="52"/>
      <c r="D42" s="53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5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66</v>
      </c>
      <c r="C44" s="52">
        <f>'FIX Int'!G37</f>
        <v>19992.604376766241</v>
      </c>
      <c r="D44" s="53">
        <f>C44/$C$59*100</f>
        <v>10.820203430659312</v>
      </c>
      <c r="E44" s="55">
        <v>20059.324854999999</v>
      </c>
      <c r="F44" s="55">
        <v>11.683075329813041</v>
      </c>
      <c r="G44" s="53">
        <f>'[1]FIX INT'!$C$10</f>
        <v>1581.4483600000001</v>
      </c>
      <c r="H44" s="53">
        <f>(G44/$G$59*100)+0.45</f>
        <v>3.7370174329160757</v>
      </c>
      <c r="I44" s="55">
        <v>2501.7150000000001</v>
      </c>
      <c r="J44" s="55">
        <v>6.4642513922548241</v>
      </c>
      <c r="K44" s="53">
        <f>'[1]FIX INT'!$C$12</f>
        <v>1896.9862000000003</v>
      </c>
      <c r="L44" s="53">
        <f>K44/$K$59*100</f>
        <v>5.2227155850672551</v>
      </c>
      <c r="M44" s="55">
        <v>1417.472</v>
      </c>
      <c r="N44" s="55">
        <v>4.689567992027154</v>
      </c>
      <c r="O44" s="53">
        <f>'[1]FIX INT'!$C$15</f>
        <v>-315.53784000000019</v>
      </c>
      <c r="P44" s="58">
        <f>O44/$O$59*100</f>
        <v>-2.6762905083310482</v>
      </c>
      <c r="Q44" s="101">
        <v>1084.2430000000002</v>
      </c>
      <c r="R44" s="101">
        <v>9.535678708526623</v>
      </c>
      <c r="S44" s="53">
        <f>'FIX Int'!G40</f>
        <v>11770</v>
      </c>
      <c r="T44" s="53">
        <f>S44/$S$59*100</f>
        <v>0.5424718094407609</v>
      </c>
      <c r="U44" s="55">
        <v>11155</v>
      </c>
      <c r="V44" s="55">
        <v>0.58814349119445586</v>
      </c>
      <c r="W44" s="53">
        <v>32</v>
      </c>
      <c r="X44" s="53">
        <f>W44/$W$59*100</f>
        <v>8.3769633507853403</v>
      </c>
      <c r="Y44" s="55">
        <v>32</v>
      </c>
      <c r="Z44" s="56">
        <v>8.4880636604774526</v>
      </c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67</v>
      </c>
      <c r="C46" s="52">
        <f>'FIX Int'!C37</f>
        <v>6360.692</v>
      </c>
      <c r="D46" s="53">
        <f>C46/$C$59*100</f>
        <v>3.4424720312951727</v>
      </c>
      <c r="E46" s="55">
        <v>6252.1329999999989</v>
      </c>
      <c r="F46" s="55">
        <v>3.6414057471531978</v>
      </c>
      <c r="G46" s="53">
        <f>'[1]FIX INT'!$C$38</f>
        <v>1142.664</v>
      </c>
      <c r="H46" s="53">
        <f>G46/$G$59*100</f>
        <v>2.3750105175521603</v>
      </c>
      <c r="I46" s="55">
        <v>873.9079999999999</v>
      </c>
      <c r="J46" s="55">
        <v>2.100919731345348</v>
      </c>
      <c r="K46" s="53">
        <f>'[1]FIX INT'!$C$40</f>
        <v>491.22100000000006</v>
      </c>
      <c r="L46" s="53">
        <f>K46/$K$59*100</f>
        <v>1.3524123540868784</v>
      </c>
      <c r="M46" s="55">
        <v>544.59</v>
      </c>
      <c r="N46" s="55">
        <v>1.8017229495736549</v>
      </c>
      <c r="O46" s="53">
        <f>'[1]FIX INT'!$C$43</f>
        <v>651.44299999999998</v>
      </c>
      <c r="P46" s="58">
        <f>O46/$O$59*100</f>
        <v>5.5253300764773634</v>
      </c>
      <c r="Q46" s="101">
        <v>329.31799999999998</v>
      </c>
      <c r="R46" s="101">
        <v>2.8962793773485922</v>
      </c>
      <c r="S46" s="53">
        <f>'FIX Int'!C40</f>
        <v>73620</v>
      </c>
      <c r="T46" s="53">
        <f>S46/$S$59*100</f>
        <v>3.3930989474111142</v>
      </c>
      <c r="U46" s="55">
        <v>56233</v>
      </c>
      <c r="V46" s="55">
        <v>2.9648653465116843</v>
      </c>
      <c r="W46" s="53">
        <v>15</v>
      </c>
      <c r="X46" s="53">
        <f>W46/$W$59*100</f>
        <v>3.9267015706806281</v>
      </c>
      <c r="Y46" s="55">
        <v>15</v>
      </c>
      <c r="Z46" s="56">
        <v>3.978779840848806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 t="s">
        <v>56</v>
      </c>
      <c r="C48" s="52">
        <f>'FIX Int'!T11</f>
        <v>16755.191620000001</v>
      </c>
      <c r="D48" s="53">
        <f>C48/$C$59*100</f>
        <v>9.068082298410495</v>
      </c>
      <c r="E48" s="55">
        <v>15676.379006999998</v>
      </c>
      <c r="F48" s="55">
        <v>9.1303330576367365</v>
      </c>
      <c r="G48" s="53">
        <f>'[1]FIX INT'!$C$85</f>
        <v>4306.8409999999985</v>
      </c>
      <c r="H48" s="53">
        <f>G48/$G$59*100</f>
        <v>8.9517064267578732</v>
      </c>
      <c r="I48" s="55">
        <v>4830.3279999999995</v>
      </c>
      <c r="J48" s="55">
        <v>11.612356682934488</v>
      </c>
      <c r="K48" s="53">
        <f>'[1]FIX INT'!$C$87</f>
        <v>3136.3340000000003</v>
      </c>
      <c r="L48" s="53">
        <f>K48/$K$59*100</f>
        <v>8.6348442923708788</v>
      </c>
      <c r="M48" s="55">
        <v>3137.056</v>
      </c>
      <c r="N48" s="55">
        <v>10.378644097941079</v>
      </c>
      <c r="O48" s="53">
        <f>'[1]FIX INT'!$C$90</f>
        <v>1170.5069999999982</v>
      </c>
      <c r="P48" s="58">
        <f>O48/$O$59*100</f>
        <v>9.9278640369568478</v>
      </c>
      <c r="Q48" s="101">
        <v>1693.2719999999995</v>
      </c>
      <c r="R48" s="101">
        <v>14.891954809156513</v>
      </c>
      <c r="S48" s="53">
        <f>'FIX Int'!T41</f>
        <v>4430</v>
      </c>
      <c r="T48" s="53">
        <f>S48/$S$59*100</f>
        <v>0.20417588069860412</v>
      </c>
      <c r="U48" s="55">
        <v>4114</v>
      </c>
      <c r="V48" s="55">
        <v>0.21690921763998133</v>
      </c>
      <c r="W48" s="53">
        <v>22</v>
      </c>
      <c r="X48" s="53">
        <f>W48/$W$59*100</f>
        <v>5.7591623036649215</v>
      </c>
      <c r="Y48" s="55">
        <v>20</v>
      </c>
      <c r="Z48" s="56">
        <v>5.3050397877984086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/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309" t="s">
        <v>60</v>
      </c>
      <c r="C52" s="310">
        <f>SUM(C44:C51)</f>
        <v>43108.487996766242</v>
      </c>
      <c r="D52" s="311">
        <f>SUM(D44:D51)</f>
        <v>23.330757760364982</v>
      </c>
      <c r="E52" s="312">
        <v>41987.836861999996</v>
      </c>
      <c r="F52" s="312">
        <v>24.454814134602977</v>
      </c>
      <c r="G52" s="311">
        <f>SUM(G44:G51)</f>
        <v>7030.9533599999986</v>
      </c>
      <c r="H52" s="311">
        <f>SUM(H44:H50)</f>
        <v>15.063734377226108</v>
      </c>
      <c r="I52" s="312">
        <v>8205.9509999999991</v>
      </c>
      <c r="J52" s="312">
        <v>20.177527806534663</v>
      </c>
      <c r="K52" s="311">
        <f>SUM(K44:K51)</f>
        <v>5524.5412000000006</v>
      </c>
      <c r="L52" s="311">
        <f>SUM(L44:L51)</f>
        <v>15.209972231525011</v>
      </c>
      <c r="M52" s="312">
        <v>5099.1180000000004</v>
      </c>
      <c r="N52" s="312">
        <v>16.869935039541886</v>
      </c>
      <c r="O52" s="311">
        <f>SUM(O44:O51)</f>
        <v>1506.412159999998</v>
      </c>
      <c r="P52" s="313">
        <f>SUM(P44:P50)</f>
        <v>12.776903605103163</v>
      </c>
      <c r="Q52" s="312">
        <v>3106.8329999999996</v>
      </c>
      <c r="R52" s="314">
        <v>27.323912895031729</v>
      </c>
      <c r="S52" s="311">
        <f>SUM(S44:S51)</f>
        <v>89820</v>
      </c>
      <c r="T52" s="311">
        <f>SUM(T44:T51)</f>
        <v>4.1397466375504797</v>
      </c>
      <c r="U52" s="312">
        <v>71502</v>
      </c>
      <c r="V52" s="312">
        <v>3.7699180553461216</v>
      </c>
      <c r="W52" s="311">
        <f>SUM(W44:W51)</f>
        <v>69</v>
      </c>
      <c r="X52" s="311">
        <f>SUM(X44:X51)</f>
        <v>18.062827225130889</v>
      </c>
      <c r="Y52" s="312">
        <v>67</v>
      </c>
      <c r="Z52" s="312">
        <v>17.771883289124666</v>
      </c>
      <c r="AA52" s="10"/>
    </row>
    <row r="53" spans="1:27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 s="183" customFormat="1">
      <c r="A54" s="185"/>
      <c r="B54" s="710" t="s">
        <v>60</v>
      </c>
      <c r="C54" s="711">
        <f>C30+C40+C52</f>
        <v>110300.15718654674</v>
      </c>
      <c r="D54" s="712">
        <f>C54/$C$59*100</f>
        <v>59.695581260993045</v>
      </c>
      <c r="E54" s="1029">
        <v>104641.32075173112</v>
      </c>
      <c r="F54" s="307">
        <v>60.945841487226041</v>
      </c>
      <c r="G54" s="712">
        <f>G30+G40+G52</f>
        <v>14304.249359999998</v>
      </c>
      <c r="H54" s="712">
        <f>H30+H40+H52</f>
        <v>28.991241479901475</v>
      </c>
      <c r="I54" s="307">
        <v>14313.823781999999</v>
      </c>
      <c r="J54" s="307">
        <v>33.198381606784437</v>
      </c>
      <c r="K54" s="712">
        <f>K30+K40+K52</f>
        <v>10237.869200000001</v>
      </c>
      <c r="L54" s="712">
        <f>L30+L40+L52</f>
        <v>28.186540855552892</v>
      </c>
      <c r="M54" s="307">
        <v>9497.3785530000005</v>
      </c>
      <c r="N54" s="307">
        <v>31.421151507976148</v>
      </c>
      <c r="O54" s="712">
        <f>O30+O40+O52</f>
        <v>4066.3801599999979</v>
      </c>
      <c r="P54" s="713">
        <f>P30+P40+P52</f>
        <v>34.489729109743784</v>
      </c>
      <c r="Q54" s="714">
        <v>4816.4452289999999</v>
      </c>
      <c r="R54" s="714">
        <v>42.359576424251685</v>
      </c>
      <c r="S54" s="712">
        <f>S30+S40+S52</f>
        <v>1711641</v>
      </c>
      <c r="T54" s="712">
        <f>T30+T40+T52</f>
        <v>78.88844438258225</v>
      </c>
      <c r="U54" s="307">
        <v>1473121</v>
      </c>
      <c r="V54" s="307">
        <v>77.66979183252964</v>
      </c>
      <c r="W54" s="712">
        <f>W30+W40+W52</f>
        <v>354</v>
      </c>
      <c r="X54" s="712">
        <f>X30+X40+X52</f>
        <v>92.670157068062821</v>
      </c>
      <c r="Y54" s="307">
        <v>349</v>
      </c>
      <c r="Z54" s="307">
        <v>92.572944297082216</v>
      </c>
      <c r="AA54" s="261"/>
    </row>
    <row r="55" spans="1:27">
      <c r="A55" s="9"/>
      <c r="B55" s="98" t="s">
        <v>68</v>
      </c>
      <c r="C55" s="52">
        <f>'FIX Int'!L37</f>
        <v>74470.900999999998</v>
      </c>
      <c r="D55" s="53">
        <f>C55/$C$59*100</f>
        <v>40.304418739006962</v>
      </c>
      <c r="E55" s="55">
        <v>67054.266999999993</v>
      </c>
      <c r="F55" s="55">
        <v>39.054158512773967</v>
      </c>
      <c r="G55" s="53">
        <f>'[1]FIX INT'!$C$63</f>
        <v>33807.705999999998</v>
      </c>
      <c r="H55" s="53">
        <f>G55/$G$59*100</f>
        <v>70.268825590297112</v>
      </c>
      <c r="I55" s="55">
        <v>27282.625000000007</v>
      </c>
      <c r="J55" s="55">
        <v>65.588832217345413</v>
      </c>
      <c r="K55" s="53">
        <f>'[1]FIX INT'!$C$65</f>
        <v>26083.967000000001</v>
      </c>
      <c r="L55" s="53">
        <f>K55/$K$59*100</f>
        <v>71.813459144447094</v>
      </c>
      <c r="M55" s="55">
        <v>20728.689230000004</v>
      </c>
      <c r="N55" s="55">
        <v>68.578848492023837</v>
      </c>
      <c r="O55" s="53">
        <f>'[1]FIX INT'!$C$68</f>
        <v>7723.7389999999978</v>
      </c>
      <c r="P55" s="58">
        <f>O55/$O$59*100</f>
        <v>65.510270890256223</v>
      </c>
      <c r="Q55" s="101">
        <v>6553.9357700000037</v>
      </c>
      <c r="R55" s="101">
        <v>57.640423575748301</v>
      </c>
      <c r="S55" s="53">
        <f>'FIX Int'!L40</f>
        <v>458057</v>
      </c>
      <c r="T55" s="53">
        <f>S55/$S$59*100</f>
        <v>21.111555617417725</v>
      </c>
      <c r="U55" s="55">
        <v>423525</v>
      </c>
      <c r="V55" s="55">
        <v>22.330208167470367</v>
      </c>
      <c r="W55" s="53">
        <v>28</v>
      </c>
      <c r="X55" s="53">
        <f>W55/$W$59*100</f>
        <v>7.3298429319371721</v>
      </c>
      <c r="Y55" s="55">
        <v>28</v>
      </c>
      <c r="Z55" s="56">
        <v>7.4270557029177713</v>
      </c>
      <c r="AA55" s="10"/>
    </row>
    <row r="56" spans="1:27">
      <c r="A56" s="9"/>
      <c r="B56" s="98"/>
      <c r="C56" s="52"/>
      <c r="D56" s="53"/>
      <c r="E56" s="55"/>
      <c r="F56" s="55"/>
      <c r="G56" s="53"/>
      <c r="H56" s="53"/>
      <c r="I56" s="55"/>
      <c r="J56" s="55"/>
      <c r="K56" s="53"/>
      <c r="L56" s="53"/>
      <c r="M56" s="55"/>
      <c r="N56" s="55"/>
      <c r="O56" s="53"/>
      <c r="P56" s="58"/>
      <c r="Q56" s="101"/>
      <c r="R56" s="101"/>
      <c r="S56" s="53"/>
      <c r="T56" s="53"/>
      <c r="U56" s="55"/>
      <c r="V56" s="55"/>
      <c r="W56" s="53"/>
      <c r="X56" s="53"/>
      <c r="Y56" s="55"/>
      <c r="Z56" s="56"/>
      <c r="AA56" s="10"/>
    </row>
    <row r="57" spans="1:27" ht="13.5" thickBot="1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84"/>
      <c r="C58" s="104"/>
      <c r="D58" s="105"/>
      <c r="E58" s="106"/>
      <c r="F58" s="106"/>
      <c r="G58" s="105"/>
      <c r="H58" s="105"/>
      <c r="I58" s="106"/>
      <c r="J58" s="106"/>
      <c r="K58" s="105"/>
      <c r="L58" s="105"/>
      <c r="M58" s="106"/>
      <c r="N58" s="106"/>
      <c r="O58" s="105"/>
      <c r="P58" s="107"/>
      <c r="Q58" s="106"/>
      <c r="R58" s="106"/>
      <c r="S58" s="105"/>
      <c r="T58" s="105"/>
      <c r="U58" s="106"/>
      <c r="V58" s="106"/>
      <c r="W58" s="105"/>
      <c r="X58" s="105"/>
      <c r="Y58" s="106"/>
      <c r="Z58" s="108"/>
      <c r="AA58" s="110"/>
    </row>
    <row r="59" spans="1:27" ht="13.5" thickBot="1">
      <c r="A59" s="9"/>
      <c r="B59" s="111" t="s">
        <v>18</v>
      </c>
      <c r="C59" s="112">
        <f>C54+C55</f>
        <v>184771.05818654672</v>
      </c>
      <c r="D59" s="113">
        <f>SUM(D54:D58)</f>
        <v>100</v>
      </c>
      <c r="E59" s="1074">
        <v>171695.5877517311</v>
      </c>
      <c r="F59" s="114">
        <v>100</v>
      </c>
      <c r="G59" s="113">
        <f>G54+G55</f>
        <v>48111.955359999993</v>
      </c>
      <c r="H59" s="113">
        <f>SUM(H54:H55)</f>
        <v>99.260067070198588</v>
      </c>
      <c r="I59" s="114">
        <v>41596.448782000007</v>
      </c>
      <c r="J59" s="114">
        <v>98.78721382412985</v>
      </c>
      <c r="K59" s="113">
        <f>K54+K55</f>
        <v>36321.836200000005</v>
      </c>
      <c r="L59" s="113">
        <f>SUM(L54:L57)</f>
        <v>99.999999999999986</v>
      </c>
      <c r="M59" s="114">
        <v>30226.067783000006</v>
      </c>
      <c r="N59" s="114">
        <v>100</v>
      </c>
      <c r="O59" s="115">
        <f>O54+O55</f>
        <v>11790.119159999995</v>
      </c>
      <c r="P59" s="116">
        <f>SUM(P54:P55)</f>
        <v>100</v>
      </c>
      <c r="Q59" s="114">
        <v>11370.380999000005</v>
      </c>
      <c r="R59" s="114">
        <v>100</v>
      </c>
      <c r="S59" s="113">
        <f>+S54+S55</f>
        <v>2169698</v>
      </c>
      <c r="T59" s="113">
        <f>SUM(T54:T57)</f>
        <v>99.999999999999972</v>
      </c>
      <c r="U59" s="114">
        <v>1896646</v>
      </c>
      <c r="V59" s="114">
        <v>100</v>
      </c>
      <c r="W59" s="113">
        <f>W54+W55</f>
        <v>382</v>
      </c>
      <c r="X59" s="113">
        <f>SUM(X54:X57)</f>
        <v>100</v>
      </c>
      <c r="Y59" s="1027">
        <v>377</v>
      </c>
      <c r="Z59" s="117">
        <v>100</v>
      </c>
      <c r="AA59" s="10"/>
    </row>
    <row r="60" spans="1:27">
      <c r="A60" s="9"/>
      <c r="B60" s="61"/>
      <c r="C60" s="118" t="s">
        <v>11</v>
      </c>
      <c r="D60" s="119"/>
      <c r="E60" s="120" t="s">
        <v>11</v>
      </c>
      <c r="F60" s="121"/>
      <c r="G60" s="1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0"/>
    </row>
    <row r="61" spans="1:27" ht="13.5" thickBot="1">
      <c r="A61" s="9"/>
      <c r="B61" s="44" t="s">
        <v>45</v>
      </c>
      <c r="C61" s="125">
        <v>1524909.1412180001</v>
      </c>
      <c r="D61" s="126"/>
      <c r="E61" s="127">
        <v>1481050</v>
      </c>
      <c r="F61" s="128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0"/>
    </row>
    <row r="62" spans="1:27" ht="13.5" thickBot="1">
      <c r="A62" s="9"/>
      <c r="B62" s="44" t="s">
        <v>69</v>
      </c>
      <c r="C62" s="750">
        <f>(EQAA!H40+EQAA!Q26+WWSUM!B71+WWSUM!F71+WWSUM!M25+FORSUM!B28+FORSUM!F28+FORSUM!L25+REGSUM!B28+REGSUM!F28)/Summ3!C61*100</f>
        <v>3.7265875917591784</v>
      </c>
      <c r="D62" s="126"/>
      <c r="E62" s="132">
        <v>3.5885297176942026</v>
      </c>
      <c r="F62" s="128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0"/>
    </row>
    <row r="63" spans="1:27" ht="13.5" thickBot="1">
      <c r="A63" s="9"/>
      <c r="B63" s="315" t="s">
        <v>70</v>
      </c>
      <c r="C63" s="750">
        <f>(EQAA!H43+EQAA!Q28+WWSUM!B73+WWSUM!F73+WWSUM!M27+FORSUM!L27+FORSUM!B30+FORSUM!F30+REGSUM!B30+REGSUM!F30)/Summ3!C61*100</f>
        <v>4.4210715455730556</v>
      </c>
      <c r="D63" s="126"/>
      <c r="E63" s="132">
        <v>4.2061394321737948</v>
      </c>
      <c r="F63" s="128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0"/>
    </row>
    <row r="64" spans="1:27">
      <c r="A64" s="9"/>
      <c r="B64" s="133"/>
      <c r="C64" s="134"/>
      <c r="D64" s="134"/>
      <c r="E64" s="134"/>
      <c r="F64" s="134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0"/>
    </row>
    <row r="65" spans="1:27">
      <c r="A65" s="133"/>
      <c r="B65" s="133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3"/>
    </row>
    <row r="66" spans="1:27">
      <c r="A66" s="133"/>
      <c r="B66" s="133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3"/>
    </row>
    <row r="67" spans="1:27" s="81" customFormat="1" ht="18.75">
      <c r="A67" s="136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6"/>
    </row>
    <row r="68" spans="1:27" s="81" customFormat="1" ht="18.75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</row>
    <row r="69" spans="1:27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</row>
    <row r="70" spans="1:27">
      <c r="A70" s="133"/>
    </row>
    <row r="71" spans="1:27">
      <c r="A71" s="133"/>
    </row>
    <row r="72" spans="1:27">
      <c r="A72" s="133"/>
    </row>
    <row r="73" spans="1:27">
      <c r="A73" s="133"/>
    </row>
    <row r="74" spans="1:27">
      <c r="A74" s="133"/>
    </row>
    <row r="75" spans="1:27">
      <c r="A75" s="133"/>
    </row>
    <row r="76" spans="1:27">
      <c r="A76" s="133"/>
    </row>
    <row r="77" spans="1:27">
      <c r="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  <row r="153" spans="1:1">
      <c r="A153" s="133"/>
    </row>
    <row r="154" spans="1:1">
      <c r="A154" s="133"/>
    </row>
    <row r="155" spans="1:1">
      <c r="A155" s="133"/>
    </row>
    <row r="156" spans="1:1">
      <c r="A156" s="133"/>
    </row>
    <row r="157" spans="1:1">
      <c r="A157" s="133"/>
    </row>
    <row r="158" spans="1:1">
      <c r="A158" s="133"/>
    </row>
  </sheetData>
  <sheetProtection password="DC2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 
QUARTERLY REPORT</oddHeader>
    <oddFooter>&amp;RPage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49"/>
  <sheetViews>
    <sheetView workbookViewId="0" xr3:uid="{51F8DEE0-4D01-5F28-A812-FC0BD7CAC4A5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7.85546875" style="8" customWidth="1"/>
    <col min="17" max="17" width="13.7109375" style="8" customWidth="1"/>
    <col min="18" max="18" width="9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30 SEPTEMBER 2003</v>
      </c>
      <c r="W1" s="1"/>
      <c r="X1" s="1"/>
      <c r="Y1" s="1"/>
      <c r="Z1" s="1"/>
      <c r="AA1" s="4"/>
    </row>
    <row r="2" spans="1:27">
      <c r="A2" s="10"/>
      <c r="B2" s="2" t="s">
        <v>71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72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30/09/2003</v>
      </c>
      <c r="D6" s="29"/>
      <c r="E6" s="32" t="str">
        <f>Summary!E6</f>
        <v>30/06/2003</v>
      </c>
      <c r="F6" s="33"/>
      <c r="G6" s="92" t="str">
        <f>Summary!C6</f>
        <v>30/09/2003</v>
      </c>
      <c r="H6" s="29"/>
      <c r="I6" s="32" t="str">
        <f>Summary!E6</f>
        <v>30/06/2003</v>
      </c>
      <c r="J6" s="33"/>
      <c r="K6" s="92" t="str">
        <f>Summary!C6</f>
        <v>30/09/2003</v>
      </c>
      <c r="L6" s="29"/>
      <c r="M6" s="32" t="str">
        <f>Summary!E6</f>
        <v>30/06/2003</v>
      </c>
      <c r="N6" s="33"/>
      <c r="O6" s="92" t="str">
        <f>Summary!C6</f>
        <v>30/09/2003</v>
      </c>
      <c r="P6" s="29"/>
      <c r="Q6" s="32" t="str">
        <f>Summary!E6</f>
        <v>30/06/2003</v>
      </c>
      <c r="R6" s="33"/>
      <c r="S6" s="92" t="str">
        <f>Summary!C6</f>
        <v>30/09/2003</v>
      </c>
      <c r="T6" s="29"/>
      <c r="U6" s="32" t="str">
        <f>Summary!E6</f>
        <v>30/06/2003</v>
      </c>
      <c r="V6" s="33"/>
      <c r="W6" s="92" t="str">
        <f>Summary!C6</f>
        <v>30/09/2003</v>
      </c>
      <c r="X6" s="29"/>
      <c r="Y6" s="32" t="str">
        <f>Summary!E6</f>
        <v>30/06/2003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 t="s">
        <v>14</v>
      </c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9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56</v>
      </c>
      <c r="C12" s="52">
        <f>WWSUM!B13</f>
        <v>400.41354100000001</v>
      </c>
      <c r="D12" s="53">
        <f>C12/$C$22*100</f>
        <v>17.767707314904406</v>
      </c>
      <c r="E12" s="55">
        <v>379.47754900000001</v>
      </c>
      <c r="F12" s="55">
        <v>17.391702219628129</v>
      </c>
      <c r="G12" s="53">
        <f>[1]WW!$C$10</f>
        <v>21.88</v>
      </c>
      <c r="H12" s="53">
        <f>G12/$G$22*100</f>
        <v>37.31686933979158</v>
      </c>
      <c r="I12" s="55">
        <v>7.52</v>
      </c>
      <c r="J12" s="55">
        <v>12.099758648431216</v>
      </c>
      <c r="K12" s="53">
        <f>[1]WW!$C$12</f>
        <v>17</v>
      </c>
      <c r="L12" s="53">
        <f>K12/$K$22*100</f>
        <v>20.002823928083966</v>
      </c>
      <c r="M12" s="55">
        <v>17.600000000000001</v>
      </c>
      <c r="N12" s="55">
        <v>22.388724224345196</v>
      </c>
      <c r="O12" s="53">
        <f>[1]WW!$C$15</f>
        <v>4.879999999999999</v>
      </c>
      <c r="P12" s="58">
        <f>-O12/$O$22*100</f>
        <v>18.516410548283059</v>
      </c>
      <c r="Q12" s="101">
        <v>-10.08</v>
      </c>
      <c r="R12" s="101">
        <v>-61.235647895024606</v>
      </c>
      <c r="S12" s="53">
        <f>WWSUM!B75</f>
        <v>6994</v>
      </c>
      <c r="T12" s="53">
        <f>S12/$S$22*100</f>
        <v>21.371386665036972</v>
      </c>
      <c r="U12" s="55">
        <v>8491</v>
      </c>
      <c r="V12" s="55">
        <v>23.085916258836324</v>
      </c>
      <c r="W12" s="53">
        <v>6</v>
      </c>
      <c r="X12" s="53">
        <f>W12/$W$22*100</f>
        <v>23.076923076923077</v>
      </c>
      <c r="Y12" s="55">
        <v>6</v>
      </c>
      <c r="Z12" s="56">
        <v>24</v>
      </c>
      <c r="AA12" s="10"/>
    </row>
    <row r="13" spans="1:27">
      <c r="A13" s="9"/>
      <c r="B13" s="98"/>
      <c r="C13" s="52"/>
      <c r="D13" s="53"/>
      <c r="E13" s="55"/>
      <c r="F13" s="55"/>
      <c r="G13" s="53"/>
      <c r="H13" s="53"/>
      <c r="I13" s="55"/>
      <c r="J13" s="55"/>
      <c r="K13" s="53"/>
      <c r="L13" s="53"/>
      <c r="M13" s="55"/>
      <c r="N13" s="55"/>
      <c r="O13" s="53"/>
      <c r="P13" s="58"/>
      <c r="Q13" s="101"/>
      <c r="R13" s="101"/>
      <c r="S13" s="53"/>
      <c r="T13" s="53"/>
      <c r="U13" s="55"/>
      <c r="V13" s="55"/>
      <c r="W13" s="53"/>
      <c r="X13" s="53"/>
      <c r="Y13" s="55"/>
      <c r="Z13" s="56"/>
      <c r="AA13" s="10"/>
    </row>
    <row r="14" spans="1:27">
      <c r="A14" s="9"/>
      <c r="B14" s="98" t="s">
        <v>73</v>
      </c>
      <c r="C14" s="52">
        <f>WWSUM!F13</f>
        <v>328.11722591</v>
      </c>
      <c r="D14" s="53">
        <f>C14/$C$22*100</f>
        <v>14.559674531454588</v>
      </c>
      <c r="E14" s="55">
        <v>345.61900000000003</v>
      </c>
      <c r="F14" s="55">
        <v>15.839942956534841</v>
      </c>
      <c r="G14" s="53">
        <f>[1]WW!$C$23</f>
        <v>5.3930000000000007</v>
      </c>
      <c r="H14" s="53">
        <f>G14/$G$22*100</f>
        <v>9.197891972097624</v>
      </c>
      <c r="I14" s="55">
        <v>11.08</v>
      </c>
      <c r="J14" s="55">
        <v>17.827835880933225</v>
      </c>
      <c r="K14" s="53">
        <f>[1]WW!$C$25</f>
        <v>32.688000000000002</v>
      </c>
      <c r="L14" s="53">
        <f>K14/$K$22*100</f>
        <v>38.461900503600511</v>
      </c>
      <c r="M14" s="55">
        <v>10.738000000000001</v>
      </c>
      <c r="N14" s="55">
        <v>13.659665950057883</v>
      </c>
      <c r="O14" s="53">
        <f>[1]WW!$C$28</f>
        <v>-27.295000000000002</v>
      </c>
      <c r="P14" s="58">
        <f>-O14/$O$22*100</f>
        <v>-103.56668563839881</v>
      </c>
      <c r="Q14" s="101">
        <v>0.34199999999999875</v>
      </c>
      <c r="R14" s="101">
        <v>2.0776380535811838</v>
      </c>
      <c r="S14" s="53">
        <f>WWSUM!F75</f>
        <v>23702</v>
      </c>
      <c r="T14" s="53">
        <f>S14/$S$22*100</f>
        <v>72.425594328668339</v>
      </c>
      <c r="U14" s="55">
        <v>25419</v>
      </c>
      <c r="V14" s="55">
        <v>69.110929853181077</v>
      </c>
      <c r="W14" s="53">
        <v>7</v>
      </c>
      <c r="X14" s="53">
        <f>W14/$W$22*100</f>
        <v>26.923076923076923</v>
      </c>
      <c r="Y14" s="55">
        <v>7</v>
      </c>
      <c r="Z14" s="56">
        <v>28</v>
      </c>
      <c r="AA14" s="10"/>
    </row>
    <row r="15" spans="1:27">
      <c r="A15" s="9"/>
      <c r="B15" s="98"/>
      <c r="C15" s="52"/>
      <c r="D15" s="53"/>
      <c r="E15" s="55"/>
      <c r="F15" s="55"/>
      <c r="G15" s="53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61</v>
      </c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/>
      <c r="C17" s="52"/>
      <c r="D17" s="53"/>
      <c r="E17" s="55"/>
      <c r="F17" s="55"/>
      <c r="G17" s="53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 t="s">
        <v>63</v>
      </c>
      <c r="C18" s="52">
        <f>WWSUM!M10</f>
        <v>1525.071985</v>
      </c>
      <c r="D18" s="53">
        <f>C18/$C$22*100</f>
        <v>67.672618153641011</v>
      </c>
      <c r="E18" s="55">
        <v>1456.8494400000002</v>
      </c>
      <c r="F18" s="55">
        <v>66.768354823837029</v>
      </c>
      <c r="G18" s="53">
        <f>[1]WW!$C$38</f>
        <v>31.360000000000003</v>
      </c>
      <c r="H18" s="53">
        <f>G18/$G$22*100</f>
        <v>53.48523868811079</v>
      </c>
      <c r="I18" s="55">
        <v>43.55</v>
      </c>
      <c r="J18" s="55">
        <v>70.072405470635559</v>
      </c>
      <c r="K18" s="53">
        <f>[1]WW!$C$40</f>
        <v>35.299999999999997</v>
      </c>
      <c r="L18" s="53">
        <f>K18/$K$22*100</f>
        <v>41.535275568315519</v>
      </c>
      <c r="M18" s="55">
        <v>50.272999999999996</v>
      </c>
      <c r="N18" s="55">
        <v>63.951609825596933</v>
      </c>
      <c r="O18" s="53">
        <f>[1]WW!$C$43</f>
        <v>-3.9399999999999942</v>
      </c>
      <c r="P18" s="58">
        <f>-O18/$O$22*100</f>
        <v>-14.949724909884251</v>
      </c>
      <c r="Q18" s="101">
        <v>-6.722999999999999</v>
      </c>
      <c r="R18" s="101">
        <v>-40.841990158556577</v>
      </c>
      <c r="S18" s="53">
        <f>WWSUM!M43</f>
        <v>2030</v>
      </c>
      <c r="T18" s="53">
        <f>S18/$S$22*100</f>
        <v>6.2030190062946886</v>
      </c>
      <c r="U18" s="55">
        <v>2870</v>
      </c>
      <c r="V18" s="55">
        <v>7.8031538879825986</v>
      </c>
      <c r="W18" s="53">
        <v>13</v>
      </c>
      <c r="X18" s="53">
        <f>W18/$W$22*100</f>
        <v>50</v>
      </c>
      <c r="Y18" s="55">
        <v>12</v>
      </c>
      <c r="Z18" s="56">
        <v>48</v>
      </c>
      <c r="AA18" s="10"/>
    </row>
    <row r="19" spans="1:27">
      <c r="A19" s="9"/>
      <c r="B19" s="98"/>
      <c r="C19" s="52"/>
      <c r="D19" s="53"/>
      <c r="E19" s="55"/>
      <c r="F19" s="55"/>
      <c r="G19" s="53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 ht="13.5" thickBot="1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84"/>
      <c r="C21" s="104"/>
      <c r="D21" s="105"/>
      <c r="E21" s="106"/>
      <c r="F21" s="106"/>
      <c r="G21" s="105"/>
      <c r="H21" s="105"/>
      <c r="I21" s="106"/>
      <c r="J21" s="106"/>
      <c r="K21" s="105"/>
      <c r="L21" s="105"/>
      <c r="M21" s="106"/>
      <c r="N21" s="106"/>
      <c r="O21" s="105"/>
      <c r="P21" s="107"/>
      <c r="Q21" s="106"/>
      <c r="R21" s="106"/>
      <c r="S21" s="105"/>
      <c r="T21" s="105"/>
      <c r="U21" s="106"/>
      <c r="V21" s="106"/>
      <c r="W21" s="105"/>
      <c r="X21" s="105"/>
      <c r="Y21" s="106"/>
      <c r="Z21" s="108"/>
      <c r="AA21" s="110"/>
    </row>
    <row r="22" spans="1:27" ht="13.5" thickBot="1">
      <c r="A22" s="9"/>
      <c r="B22" s="111" t="s">
        <v>74</v>
      </c>
      <c r="C22" s="112">
        <f>SUM(C11:C18)</f>
        <v>2253.6027519099998</v>
      </c>
      <c r="D22" s="113">
        <f>SUM(D11:D18)</f>
        <v>100</v>
      </c>
      <c r="E22" s="114">
        <v>2181.9459890000003</v>
      </c>
      <c r="F22" s="114">
        <v>100</v>
      </c>
      <c r="G22" s="113">
        <f>SUM(G11:G18)</f>
        <v>58.633000000000003</v>
      </c>
      <c r="H22" s="113">
        <f>SUM(H11:H18)</f>
        <v>100</v>
      </c>
      <c r="I22" s="114">
        <v>62.15</v>
      </c>
      <c r="J22" s="114">
        <v>100</v>
      </c>
      <c r="K22" s="113">
        <f>SUM(K11:K18)</f>
        <v>84.988</v>
      </c>
      <c r="L22" s="113">
        <f>SUM(L11:L18)</f>
        <v>100</v>
      </c>
      <c r="M22" s="114">
        <v>78.61099999999999</v>
      </c>
      <c r="N22" s="114">
        <v>100</v>
      </c>
      <c r="O22" s="115">
        <f>SUM(O11:O18)</f>
        <v>-26.354999999999997</v>
      </c>
      <c r="P22" s="116">
        <f>SUM(P11:P18)</f>
        <v>-100</v>
      </c>
      <c r="Q22" s="114">
        <v>-16.461000000000002</v>
      </c>
      <c r="R22" s="114">
        <v>-100</v>
      </c>
      <c r="S22" s="113">
        <f>SUM(S11:S18)</f>
        <v>32726</v>
      </c>
      <c r="T22" s="113">
        <f>SUM(T11:T18)</f>
        <v>100</v>
      </c>
      <c r="U22" s="114">
        <v>36780</v>
      </c>
      <c r="V22" s="114">
        <v>100</v>
      </c>
      <c r="W22" s="113">
        <f>SUM(W11:W18)</f>
        <v>26</v>
      </c>
      <c r="X22" s="113">
        <f>SUM(X11:X18)</f>
        <v>100</v>
      </c>
      <c r="Y22" s="114">
        <v>25</v>
      </c>
      <c r="Z22" s="117">
        <v>100</v>
      </c>
      <c r="AA22" s="10"/>
    </row>
    <row r="23" spans="1:27">
      <c r="A23" s="9"/>
      <c r="B23" s="88"/>
      <c r="C23" s="63"/>
      <c r="D23" s="73"/>
      <c r="E23" s="65"/>
      <c r="F23" s="65"/>
      <c r="G23" s="73"/>
      <c r="H23" s="73"/>
      <c r="I23" s="65"/>
      <c r="J23" s="65"/>
      <c r="K23" s="73"/>
      <c r="L23" s="73"/>
      <c r="M23" s="65"/>
      <c r="N23" s="65"/>
      <c r="O23" s="176"/>
      <c r="P23" s="109"/>
      <c r="Q23" s="65"/>
      <c r="R23" s="65"/>
      <c r="S23" s="73"/>
      <c r="T23" s="73"/>
      <c r="U23" s="65"/>
      <c r="V23" s="65"/>
      <c r="W23" s="73"/>
      <c r="X23" s="73"/>
      <c r="Y23" s="65"/>
      <c r="Z23" s="74"/>
      <c r="AA23" s="10"/>
    </row>
    <row r="24" spans="1:27">
      <c r="A24" s="9"/>
      <c r="B24" s="98" t="s">
        <v>15</v>
      </c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101"/>
      <c r="S24" s="53"/>
      <c r="T24" s="53"/>
      <c r="U24" s="55"/>
      <c r="V24" s="55"/>
      <c r="W24" s="53"/>
      <c r="X24" s="53"/>
      <c r="Y24" s="55"/>
      <c r="Z24" s="56"/>
      <c r="AA24" s="10"/>
    </row>
    <row r="25" spans="1:27">
      <c r="A25" s="9"/>
      <c r="B25" s="98" t="s">
        <v>50</v>
      </c>
      <c r="C25" s="52"/>
      <c r="D25" s="53"/>
      <c r="E25" s="55"/>
      <c r="F25" s="55"/>
      <c r="G25" s="53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51</v>
      </c>
      <c r="C27" s="52">
        <f>FORSUM!B13</f>
        <v>10893.532411721986</v>
      </c>
      <c r="D27" s="53">
        <f>C27/$C$41*100</f>
        <v>71.764403144410352</v>
      </c>
      <c r="E27" s="55">
        <v>11490.795001</v>
      </c>
      <c r="F27" s="55">
        <v>71.110747916898717</v>
      </c>
      <c r="G27" s="53">
        <f>[1]FOR!$C$10</f>
        <v>615.67899999999997</v>
      </c>
      <c r="H27" s="53">
        <f>G27/$G$41*100</f>
        <v>60.592732678813711</v>
      </c>
      <c r="I27" s="55">
        <v>647.43499999999995</v>
      </c>
      <c r="J27" s="55">
        <v>46.795437510796553</v>
      </c>
      <c r="K27" s="53">
        <f>[1]FOR!$C$12</f>
        <v>903.68200000000002</v>
      </c>
      <c r="L27" s="53">
        <f>K27/$K$41*100</f>
        <v>63.534999750059285</v>
      </c>
      <c r="M27" s="55">
        <v>1693.1230000000003</v>
      </c>
      <c r="N27" s="55">
        <v>74.817234729643516</v>
      </c>
      <c r="O27" s="53">
        <f>[1]FOR!$C$15</f>
        <v>-288.00300000000004</v>
      </c>
      <c r="P27" s="58">
        <f>-O27/$O$41*100</f>
        <v>-70.894180460733523</v>
      </c>
      <c r="Q27" s="101">
        <v>-1045.6880000000001</v>
      </c>
      <c r="R27" s="101">
        <v>-118.89992711511152</v>
      </c>
      <c r="S27" s="53">
        <f>FORSUM!B32</f>
        <v>196880</v>
      </c>
      <c r="T27" s="53">
        <f>S27/$S$41*100</f>
        <v>90.964534550629281</v>
      </c>
      <c r="U27" s="55">
        <v>140754</v>
      </c>
      <c r="V27" s="55">
        <v>83.899002181610101</v>
      </c>
      <c r="W27" s="53">
        <v>31</v>
      </c>
      <c r="X27" s="53">
        <f>W27/$W$41*100</f>
        <v>52.542372881355938</v>
      </c>
      <c r="Y27" s="55">
        <v>31</v>
      </c>
      <c r="Z27" s="56">
        <v>53.448275862068961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 t="s">
        <v>56</v>
      </c>
      <c r="C29" s="52">
        <f>FORSUM!F13</f>
        <v>817.69999999999993</v>
      </c>
      <c r="D29" s="53">
        <f>C29/$C$41*100</f>
        <v>5.3868433335765209</v>
      </c>
      <c r="E29" s="55">
        <v>813.4</v>
      </c>
      <c r="F29" s="55">
        <v>5.0337232846440738</v>
      </c>
      <c r="G29" s="53">
        <f>[1]FOR!$K$34</f>
        <v>61.8</v>
      </c>
      <c r="H29" s="53">
        <f>G29/$G$41*100</f>
        <v>6.0821156471971394</v>
      </c>
      <c r="I29" s="55">
        <v>90.1</v>
      </c>
      <c r="J29" s="55">
        <v>6.5122659722177039</v>
      </c>
      <c r="K29" s="53">
        <f>[1]FOR!$K$36</f>
        <v>39.799999999999997</v>
      </c>
      <c r="L29" s="53">
        <f>K29/$K$41*100</f>
        <v>2.7982110853733495</v>
      </c>
      <c r="M29" s="55">
        <v>78.7</v>
      </c>
      <c r="N29" s="55">
        <v>3.47766604861132</v>
      </c>
      <c r="O29" s="53">
        <f>[1]FOR!$K$39</f>
        <v>22</v>
      </c>
      <c r="P29" s="58">
        <f>-O29/$O$41*100</f>
        <v>5.4154712629248207</v>
      </c>
      <c r="Q29" s="101">
        <v>11.4</v>
      </c>
      <c r="R29" s="101">
        <v>1.2962367064671969</v>
      </c>
      <c r="S29" s="53">
        <f>FORSUM!F32</f>
        <v>1</v>
      </c>
      <c r="T29" s="53">
        <f>S29/$S$41*100</f>
        <v>4.6203034615313534E-4</v>
      </c>
      <c r="U29" s="55">
        <v>7153</v>
      </c>
      <c r="V29" s="55">
        <v>4.2636767879069657</v>
      </c>
      <c r="W29" s="53">
        <v>4</v>
      </c>
      <c r="X29" s="53">
        <f>W29/$W$41*100</f>
        <v>6.7796610169491522</v>
      </c>
      <c r="Y29" s="55">
        <v>4</v>
      </c>
      <c r="Z29" s="56">
        <v>6.8965517241379306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61</v>
      </c>
      <c r="C31" s="52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8"/>
      <c r="Q32" s="101"/>
      <c r="R32" s="101"/>
      <c r="S32" s="53"/>
      <c r="T32" s="53"/>
      <c r="U32" s="55"/>
      <c r="V32" s="55"/>
      <c r="W32" s="53"/>
      <c r="X32" s="53"/>
      <c r="Y32" s="55"/>
      <c r="Z32" s="56"/>
      <c r="AA32" s="10"/>
    </row>
    <row r="33" spans="1:27">
      <c r="A33" s="9"/>
      <c r="B33" s="98" t="s">
        <v>63</v>
      </c>
      <c r="C33" s="52">
        <f>FORSUM!L10</f>
        <v>1354.93</v>
      </c>
      <c r="D33" s="53">
        <f>C33/$C$41*100</f>
        <v>8.926006650315319</v>
      </c>
      <c r="E33" s="55">
        <v>1450.0509999999999</v>
      </c>
      <c r="F33" s="55">
        <v>8.9736359510959218</v>
      </c>
      <c r="G33" s="53">
        <f>[1]FOR!$C$48</f>
        <v>78.839799999999997</v>
      </c>
      <c r="H33" s="53">
        <f>G33/$G$41*100</f>
        <v>7.7591064919400168</v>
      </c>
      <c r="I33" s="55">
        <v>187.268</v>
      </c>
      <c r="J33" s="55">
        <v>13.535394273976303</v>
      </c>
      <c r="K33" s="53">
        <f>[1]FOR!$C$50</f>
        <v>122.34830000000001</v>
      </c>
      <c r="L33" s="53">
        <f>K33/$K$41*100</f>
        <v>8.6019188275523675</v>
      </c>
      <c r="M33" s="55">
        <v>176.06899999999999</v>
      </c>
      <c r="N33" s="55">
        <v>7.7802945808506525</v>
      </c>
      <c r="O33" s="102">
        <f>[1]FOR!$C$53</f>
        <v>-43.508500000000012</v>
      </c>
      <c r="P33" s="58">
        <f>-O33/$O$41*100</f>
        <v>-10.709955974680211</v>
      </c>
      <c r="Q33" s="101">
        <v>11.199000000000012</v>
      </c>
      <c r="R33" s="101">
        <v>1.2733820066426462</v>
      </c>
      <c r="S33" s="53">
        <f>FORSUM!L43</f>
        <v>17267</v>
      </c>
      <c r="T33" s="53">
        <f>S33/$S$41*100</f>
        <v>7.9778779870261882</v>
      </c>
      <c r="U33" s="55">
        <v>17462</v>
      </c>
      <c r="V33" s="55">
        <v>10.408545235625812</v>
      </c>
      <c r="W33" s="53">
        <v>13</v>
      </c>
      <c r="X33" s="53">
        <f>W33/$W$41*100</f>
        <v>22.033898305084744</v>
      </c>
      <c r="Y33" s="55">
        <v>12</v>
      </c>
      <c r="Z33" s="56">
        <v>20.689655172413794</v>
      </c>
      <c r="AA33" s="10"/>
    </row>
    <row r="34" spans="1:27" ht="12.75" customHeight="1">
      <c r="A34" s="9"/>
      <c r="B34" s="98"/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65</v>
      </c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/>
      <c r="C36" s="52"/>
      <c r="D36" s="53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 t="s">
        <v>56</v>
      </c>
      <c r="C37" s="52">
        <f>FORSUM!R20</f>
        <v>689.19999999999993</v>
      </c>
      <c r="D37" s="53">
        <f>C37/$C$41*100</f>
        <v>4.5403111477325888</v>
      </c>
      <c r="E37" s="55">
        <v>769.9</v>
      </c>
      <c r="F37" s="55">
        <v>4.7645236745112767</v>
      </c>
      <c r="G37" s="53">
        <f>[1]FOR!$C$64</f>
        <v>83.4</v>
      </c>
      <c r="H37" s="53">
        <f>G37/$G$41*100</f>
        <v>8.2079036403922565</v>
      </c>
      <c r="I37" s="55">
        <v>360.5</v>
      </c>
      <c r="J37" s="55">
        <v>26.056291709039758</v>
      </c>
      <c r="K37" s="53">
        <f>[1]FOR!$C$66</f>
        <v>95.2</v>
      </c>
      <c r="L37" s="53">
        <f>K37/$K$41*100</f>
        <v>6.6932084253151478</v>
      </c>
      <c r="M37" s="55">
        <v>137.5</v>
      </c>
      <c r="N37" s="55">
        <v>6.0759730836601831</v>
      </c>
      <c r="O37" s="53">
        <f>[1]FOR!$C$69</f>
        <v>-11.799999999999997</v>
      </c>
      <c r="P37" s="58">
        <f>-O37/$O$41*100</f>
        <v>-2.9046618592051305</v>
      </c>
      <c r="Q37" s="101">
        <v>223</v>
      </c>
      <c r="R37" s="101">
        <v>25.356209258086416</v>
      </c>
      <c r="S37" s="53">
        <f>FORSUM!R22</f>
        <v>136</v>
      </c>
      <c r="T37" s="53">
        <f>S37/$S$41*100</f>
        <v>6.2836127076826412E-2</v>
      </c>
      <c r="U37" s="55">
        <v>155</v>
      </c>
      <c r="V37" s="55">
        <v>9.2390591657427606E-2</v>
      </c>
      <c r="W37" s="53">
        <v>4</v>
      </c>
      <c r="X37" s="53">
        <f>W37/$W$41*100</f>
        <v>6.7796610169491522</v>
      </c>
      <c r="Y37" s="55">
        <v>4</v>
      </c>
      <c r="Z37" s="56">
        <v>6.8965517241379306</v>
      </c>
      <c r="AA37" s="10"/>
    </row>
    <row r="38" spans="1:27">
      <c r="A38" s="9"/>
      <c r="B38" s="98"/>
      <c r="C38" s="52"/>
      <c r="D38" s="53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 ht="13.5" thickBot="1">
      <c r="A39" s="9"/>
      <c r="B39" s="98" t="s">
        <v>75</v>
      </c>
      <c r="C39" s="52">
        <f>FORSUM!V20</f>
        <v>1424.2140000000002</v>
      </c>
      <c r="D39" s="53">
        <f>C39/$C$41*100</f>
        <v>9.3824357239652105</v>
      </c>
      <c r="E39" s="55">
        <v>1634.867</v>
      </c>
      <c r="F39" s="55">
        <v>10.117369172850015</v>
      </c>
      <c r="G39" s="53">
        <f>[1]FOR!$C$76</f>
        <v>176.375</v>
      </c>
      <c r="H39" s="53">
        <f>G39/$G$41*100</f>
        <v>17.358141541656884</v>
      </c>
      <c r="I39" s="55">
        <v>98.24</v>
      </c>
      <c r="J39" s="55">
        <v>7.1006105339696699</v>
      </c>
      <c r="K39" s="53">
        <f>[1]FOR!$C$78</f>
        <v>261.30700000000002</v>
      </c>
      <c r="L39" s="53">
        <f>K39/$K$41*100</f>
        <v>18.371661911699846</v>
      </c>
      <c r="M39" s="55">
        <v>177.62</v>
      </c>
      <c r="N39" s="55">
        <v>7.8488315572343401</v>
      </c>
      <c r="O39" s="53">
        <f>[1]FOR!$C$81</f>
        <v>-84.932000000000016</v>
      </c>
      <c r="P39" s="58">
        <f>-O39/$O$41*100</f>
        <v>-20.906672968305955</v>
      </c>
      <c r="Q39" s="101">
        <v>-79.38</v>
      </c>
      <c r="R39" s="101">
        <v>-9.0259008560847516</v>
      </c>
      <c r="S39" s="53">
        <f>FORSUM!V22</f>
        <v>2152</v>
      </c>
      <c r="T39" s="53">
        <f>S39/$S$41*100</f>
        <v>0.99428930492154732</v>
      </c>
      <c r="U39" s="55">
        <v>2242</v>
      </c>
      <c r="V39" s="55">
        <v>1.3363852031996948</v>
      </c>
      <c r="W39" s="53">
        <v>7</v>
      </c>
      <c r="X39" s="53">
        <f>W39/$W$41*100</f>
        <v>11.864406779661017</v>
      </c>
      <c r="Y39" s="55">
        <v>7</v>
      </c>
      <c r="Z39" s="56">
        <v>12.068965517241379</v>
      </c>
      <c r="AA39" s="10"/>
    </row>
    <row r="40" spans="1:27">
      <c r="A40" s="9"/>
      <c r="B40" s="84"/>
      <c r="C40" s="104"/>
      <c r="D40" s="105"/>
      <c r="E40" s="106"/>
      <c r="F40" s="106"/>
      <c r="G40" s="105"/>
      <c r="H40" s="105"/>
      <c r="I40" s="106"/>
      <c r="J40" s="106"/>
      <c r="K40" s="105"/>
      <c r="L40" s="105"/>
      <c r="M40" s="106"/>
      <c r="N40" s="106"/>
      <c r="O40" s="105"/>
      <c r="P40" s="107"/>
      <c r="Q40" s="106"/>
      <c r="R40" s="106"/>
      <c r="S40" s="105"/>
      <c r="T40" s="105"/>
      <c r="U40" s="106"/>
      <c r="V40" s="106"/>
      <c r="W40" s="105"/>
      <c r="X40" s="105"/>
      <c r="Y40" s="106"/>
      <c r="Z40" s="108"/>
      <c r="AA40" s="110"/>
    </row>
    <row r="41" spans="1:27" ht="13.5" thickBot="1">
      <c r="A41" s="9"/>
      <c r="B41" s="111" t="s">
        <v>74</v>
      </c>
      <c r="C41" s="112">
        <f>SUM(C27:C39)</f>
        <v>15179.576411721988</v>
      </c>
      <c r="D41" s="113">
        <f>SUM(D27:D39)</f>
        <v>100</v>
      </c>
      <c r="E41" s="114">
        <v>16159.013000999999</v>
      </c>
      <c r="F41" s="114">
        <v>100</v>
      </c>
      <c r="G41" s="113">
        <f>SUM(G27:G39)</f>
        <v>1016.0937999999999</v>
      </c>
      <c r="H41" s="113">
        <f>SUM(H27:H39)</f>
        <v>100</v>
      </c>
      <c r="I41" s="114">
        <v>1383.5430000000001</v>
      </c>
      <c r="J41" s="114">
        <v>100</v>
      </c>
      <c r="K41" s="113">
        <f>SUM(K27:K39)</f>
        <v>1422.3373000000001</v>
      </c>
      <c r="L41" s="113">
        <f>SUM(L27:L39)</f>
        <v>100</v>
      </c>
      <c r="M41" s="114">
        <v>2263.0120000000002</v>
      </c>
      <c r="N41" s="114">
        <v>100</v>
      </c>
      <c r="O41" s="115">
        <f>SUM(O27:O39)</f>
        <v>-406.2435000000001</v>
      </c>
      <c r="P41" s="116">
        <f>SUM(P27:P39)</f>
        <v>-100</v>
      </c>
      <c r="Q41" s="114">
        <v>-879.46899999999994</v>
      </c>
      <c r="R41" s="114">
        <v>-100</v>
      </c>
      <c r="S41" s="113">
        <f>SUM(S27:S39)</f>
        <v>216436</v>
      </c>
      <c r="T41" s="113">
        <f>SUM(T27:T39)</f>
        <v>100</v>
      </c>
      <c r="U41" s="114">
        <v>167766</v>
      </c>
      <c r="V41" s="114">
        <v>100</v>
      </c>
      <c r="W41" s="113">
        <f>SUM(W27:W39)</f>
        <v>59</v>
      </c>
      <c r="X41" s="113">
        <f>SUM(X27:X39)</f>
        <v>100</v>
      </c>
      <c r="Y41" s="114">
        <v>58</v>
      </c>
      <c r="Z41" s="117">
        <v>100</v>
      </c>
      <c r="AA41" s="10"/>
    </row>
    <row r="42" spans="1:27">
      <c r="A42" s="9"/>
      <c r="B42" s="98"/>
      <c r="C42" s="52"/>
      <c r="D42" s="53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10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98" t="s">
        <v>16</v>
      </c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50</v>
      </c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51</v>
      </c>
      <c r="C46" s="52">
        <f>REGSUM!B13</f>
        <v>814.02658999999994</v>
      </c>
      <c r="D46" s="53">
        <f>C46/$C$54*100</f>
        <v>46.228748652673332</v>
      </c>
      <c r="E46" s="55">
        <v>867.47400000000016</v>
      </c>
      <c r="F46" s="55">
        <v>45.222532808823118</v>
      </c>
      <c r="G46" s="53">
        <f>[1]WW!$C$52</f>
        <v>22.2</v>
      </c>
      <c r="H46" s="53">
        <f>G46/$G$54*100</f>
        <v>23.819742489270386</v>
      </c>
      <c r="I46" s="55">
        <v>40.6</v>
      </c>
      <c r="J46" s="55">
        <v>26.518615284128018</v>
      </c>
      <c r="K46" s="53">
        <f>[1]WW!$C$54</f>
        <v>62.5</v>
      </c>
      <c r="L46" s="53">
        <f>K46/$K$54*100</f>
        <v>39.758269720101787</v>
      </c>
      <c r="M46" s="55">
        <v>122</v>
      </c>
      <c r="N46" s="55">
        <v>42.449547668754349</v>
      </c>
      <c r="O46" s="53">
        <f>[1]WW!$C$57</f>
        <v>-40.299999999999997</v>
      </c>
      <c r="P46" s="58">
        <f>O46/$O$54*100</f>
        <v>62.968749999999993</v>
      </c>
      <c r="Q46" s="101">
        <v>-81.400000000000006</v>
      </c>
      <c r="R46" s="101">
        <v>60.610573343261343</v>
      </c>
      <c r="S46" s="53">
        <f>REGSUM!B32</f>
        <v>11042</v>
      </c>
      <c r="T46" s="53">
        <f>S46/$S$54*100</f>
        <v>98.51012579177447</v>
      </c>
      <c r="U46" s="55">
        <v>12235</v>
      </c>
      <c r="V46" s="55">
        <v>98.661398274332711</v>
      </c>
      <c r="W46" s="53">
        <v>10</v>
      </c>
      <c r="X46" s="53">
        <f>W46/$W$54*100</f>
        <v>66.666666666666657</v>
      </c>
      <c r="Y46" s="55">
        <v>10</v>
      </c>
      <c r="Z46" s="56">
        <v>66.666666666666657</v>
      </c>
      <c r="AA46" s="10"/>
    </row>
    <row r="47" spans="1:27">
      <c r="A47" s="9"/>
      <c r="B47" s="98"/>
      <c r="C47" s="60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 t="s">
        <v>56</v>
      </c>
      <c r="C48" s="52">
        <f>REGSUM!F13</f>
        <v>2.1500000000000004</v>
      </c>
      <c r="D48" s="53">
        <f>C48/C54*100</f>
        <v>0.12209897173413917</v>
      </c>
      <c r="E48" s="55">
        <v>6.76</v>
      </c>
      <c r="F48" s="55">
        <v>0.35240747479191797</v>
      </c>
      <c r="G48" s="53">
        <f>[1]WW!$C$63</f>
        <v>0</v>
      </c>
      <c r="H48" s="53">
        <f>G48/$G$54*100</f>
        <v>0</v>
      </c>
      <c r="I48" s="55">
        <v>5.0999999999999996</v>
      </c>
      <c r="J48" s="55">
        <v>3.3311561071195288</v>
      </c>
      <c r="K48" s="53">
        <f>[1]WW!$C$65</f>
        <v>0</v>
      </c>
      <c r="L48" s="53">
        <f>K48/$K$54*100</f>
        <v>0</v>
      </c>
      <c r="M48" s="55">
        <v>0</v>
      </c>
      <c r="N48" s="55">
        <v>0</v>
      </c>
      <c r="O48" s="53">
        <f>[1]WW!$C$68</f>
        <v>0</v>
      </c>
      <c r="P48" s="58">
        <f>O48/$O$54*100</f>
        <v>0</v>
      </c>
      <c r="Q48" s="101">
        <v>5.0999999999999996</v>
      </c>
      <c r="R48" s="101">
        <v>-3.79746835443038</v>
      </c>
      <c r="S48" s="53">
        <f>REGSUM!F32</f>
        <v>164</v>
      </c>
      <c r="T48" s="53">
        <f>S48/$S$54*100</f>
        <v>1.4631100008921403</v>
      </c>
      <c r="U48" s="55">
        <v>163</v>
      </c>
      <c r="V48" s="55">
        <v>1.3144101282154663</v>
      </c>
      <c r="W48" s="53">
        <v>2</v>
      </c>
      <c r="X48" s="53">
        <f>W48/$W$54*100</f>
        <v>13.333333333333334</v>
      </c>
      <c r="Y48" s="55">
        <v>2</v>
      </c>
      <c r="Z48" s="56">
        <v>13.333333333333334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 t="s">
        <v>65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 ht="13.5" thickBot="1">
      <c r="A52" s="9"/>
      <c r="B52" s="98" t="s">
        <v>56</v>
      </c>
      <c r="C52" s="52">
        <f>REGSUM!M20</f>
        <v>944.69</v>
      </c>
      <c r="D52" s="53">
        <f>C52/C54*100</f>
        <v>53.649152375592521</v>
      </c>
      <c r="E52" s="55">
        <v>1044</v>
      </c>
      <c r="F52" s="55">
        <v>54.425059716384958</v>
      </c>
      <c r="G52" s="53">
        <f>[1]WW!$H$63</f>
        <v>71</v>
      </c>
      <c r="H52" s="53">
        <f>G52/$G$54*100</f>
        <v>76.180257510729604</v>
      </c>
      <c r="I52" s="55">
        <v>107.4</v>
      </c>
      <c r="J52" s="55">
        <v>70.150228608752442</v>
      </c>
      <c r="K52" s="53">
        <f>[1]WW!$H$65</f>
        <v>94.7</v>
      </c>
      <c r="L52" s="53">
        <f>K52/$K$54*100</f>
        <v>60.241730279898221</v>
      </c>
      <c r="M52" s="55">
        <v>165.4</v>
      </c>
      <c r="N52" s="55">
        <v>57.550452331245658</v>
      </c>
      <c r="O52" s="53">
        <f>[1]WW!$H$68</f>
        <v>-23.700000000000003</v>
      </c>
      <c r="P52" s="58">
        <f>O52/$O$54*100</f>
        <v>37.031250000000007</v>
      </c>
      <c r="Q52" s="101">
        <v>-58</v>
      </c>
      <c r="R52" s="101">
        <v>43.186895011169028</v>
      </c>
      <c r="S52" s="53">
        <f>REGSUM!M22</f>
        <v>3</v>
      </c>
      <c r="T52" s="53">
        <f>S52/$S$54*100</f>
        <v>2.6764207333392808E-2</v>
      </c>
      <c r="U52" s="55">
        <v>3</v>
      </c>
      <c r="V52" s="55">
        <v>2.4191597451818401E-2</v>
      </c>
      <c r="W52" s="53">
        <v>3</v>
      </c>
      <c r="X52" s="53">
        <f>W52/$W$54*100</f>
        <v>20</v>
      </c>
      <c r="Y52" s="55">
        <v>3</v>
      </c>
      <c r="Z52" s="56">
        <v>20</v>
      </c>
      <c r="AA52" s="10"/>
    </row>
    <row r="53" spans="1:27">
      <c r="A53" s="9"/>
      <c r="B53" s="84"/>
      <c r="C53" s="104"/>
      <c r="D53" s="105"/>
      <c r="E53" s="106"/>
      <c r="F53" s="106"/>
      <c r="G53" s="105"/>
      <c r="H53" s="105"/>
      <c r="I53" s="106"/>
      <c r="J53" s="106"/>
      <c r="K53" s="105"/>
      <c r="L53" s="105"/>
      <c r="M53" s="106"/>
      <c r="N53" s="106"/>
      <c r="O53" s="105"/>
      <c r="P53" s="107"/>
      <c r="Q53" s="106"/>
      <c r="R53" s="106"/>
      <c r="S53" s="105"/>
      <c r="T53" s="105"/>
      <c r="U53" s="106"/>
      <c r="V53" s="106"/>
      <c r="W53" s="105"/>
      <c r="X53" s="105"/>
      <c r="Y53" s="106"/>
      <c r="Z53" s="108"/>
      <c r="AA53" s="110"/>
    </row>
    <row r="54" spans="1:27" ht="13.5" thickBot="1">
      <c r="A54" s="9"/>
      <c r="B54" s="111" t="s">
        <v>18</v>
      </c>
      <c r="C54" s="112">
        <f>SUM(C46:C52)</f>
        <v>1760.8665900000001</v>
      </c>
      <c r="D54" s="113">
        <f>SUM(D46:D52)</f>
        <v>100</v>
      </c>
      <c r="E54" s="114">
        <v>1918.2340000000002</v>
      </c>
      <c r="F54" s="114">
        <v>100</v>
      </c>
      <c r="G54" s="113">
        <f>SUM(G46:G52)</f>
        <v>93.2</v>
      </c>
      <c r="H54" s="113">
        <f>SUM(H46:H52)</f>
        <v>99.999999999999986</v>
      </c>
      <c r="I54" s="114">
        <v>153.1</v>
      </c>
      <c r="J54" s="114">
        <v>100</v>
      </c>
      <c r="K54" s="113">
        <f>SUM(K46:K52)</f>
        <v>157.19999999999999</v>
      </c>
      <c r="L54" s="113">
        <f>SUM(L46:L52)</f>
        <v>100</v>
      </c>
      <c r="M54" s="114">
        <v>287.39999999999998</v>
      </c>
      <c r="N54" s="114">
        <v>100</v>
      </c>
      <c r="O54" s="115">
        <f>SUM(O46:O52)</f>
        <v>-64</v>
      </c>
      <c r="P54" s="116">
        <f>SUM(P46:P52)</f>
        <v>100</v>
      </c>
      <c r="Q54" s="114">
        <v>-134.30000000000001</v>
      </c>
      <c r="R54" s="114">
        <v>100</v>
      </c>
      <c r="S54" s="113">
        <f>SUM(S46:S52)</f>
        <v>11209</v>
      </c>
      <c r="T54" s="113">
        <f>SUM(T46:T53)</f>
        <v>100</v>
      </c>
      <c r="U54" s="114">
        <v>12401</v>
      </c>
      <c r="V54" s="114">
        <v>100</v>
      </c>
      <c r="W54" s="113">
        <f>SUM(W46:W52)</f>
        <v>15</v>
      </c>
      <c r="X54" s="113">
        <f>SUM(X46:X53)</f>
        <v>99.999999999999986</v>
      </c>
      <c r="Y54" s="114">
        <v>15</v>
      </c>
      <c r="Z54" s="117">
        <v>100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10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678"/>
      <c r="C56" s="52"/>
      <c r="D56" s="53"/>
      <c r="E56" s="55"/>
      <c r="F56" s="55"/>
      <c r="G56" s="53"/>
      <c r="H56" s="53"/>
      <c r="I56" s="55"/>
      <c r="J56" s="55"/>
      <c r="K56" s="53"/>
      <c r="L56" s="53"/>
      <c r="M56" s="55"/>
      <c r="N56" s="55"/>
      <c r="O56" s="53"/>
      <c r="P56" s="58"/>
      <c r="Q56" s="101"/>
      <c r="R56" s="101"/>
      <c r="S56" s="53"/>
      <c r="T56" s="53"/>
      <c r="U56" s="55"/>
      <c r="V56" s="55"/>
      <c r="W56" s="53"/>
      <c r="X56" s="53"/>
      <c r="Y56" s="55"/>
      <c r="Z56" s="56"/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 t="s">
        <v>17</v>
      </c>
      <c r="C58" s="52">
        <f>'FOF1'!B13</f>
        <v>23322.404626751984</v>
      </c>
      <c r="D58" s="53">
        <v>100</v>
      </c>
      <c r="E58" s="55">
        <v>22939.927009999996</v>
      </c>
      <c r="F58" s="55">
        <v>100</v>
      </c>
      <c r="G58" s="53">
        <f>[1]FOF!$C$8</f>
        <v>1886.7617999999998</v>
      </c>
      <c r="H58" s="53">
        <f>G58/G67*100</f>
        <v>100</v>
      </c>
      <c r="I58" s="55">
        <v>1620.4869999999999</v>
      </c>
      <c r="J58" s="55">
        <v>100</v>
      </c>
      <c r="K58" s="53">
        <f>[1]FOF!$C$10</f>
        <v>2119.8443000000002</v>
      </c>
      <c r="L58" s="53">
        <f>K58/K67*100</f>
        <v>100</v>
      </c>
      <c r="M58" s="55">
        <v>1715.2249999999999</v>
      </c>
      <c r="N58" s="55">
        <v>100</v>
      </c>
      <c r="O58" s="53">
        <f>[1]FOF!$C$13</f>
        <v>-233.08250000000044</v>
      </c>
      <c r="P58" s="58">
        <f>O58/O67*100</f>
        <v>100</v>
      </c>
      <c r="Q58" s="101">
        <v>-94.738000000000284</v>
      </c>
      <c r="R58" s="101">
        <v>100</v>
      </c>
      <c r="S58" s="53">
        <f>'FOF1'!B39</f>
        <v>147046</v>
      </c>
      <c r="T58" s="53">
        <f>S58/S67*100</f>
        <v>100</v>
      </c>
      <c r="U58" s="55">
        <v>125181.3</v>
      </c>
      <c r="V58" s="55">
        <v>100</v>
      </c>
      <c r="W58" s="53">
        <v>133</v>
      </c>
      <c r="X58" s="53">
        <f>W58/W67*100</f>
        <v>100</v>
      </c>
      <c r="Y58" s="55">
        <v>133</v>
      </c>
      <c r="Z58" s="56">
        <v>100</v>
      </c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98"/>
      <c r="C60" s="60"/>
      <c r="D60" s="53"/>
      <c r="E60" s="55"/>
      <c r="F60" s="55"/>
      <c r="G60" s="53"/>
      <c r="H60" s="53"/>
      <c r="I60" s="55"/>
      <c r="J60" s="55"/>
      <c r="K60" s="53"/>
      <c r="L60" s="53"/>
      <c r="M60" s="55"/>
      <c r="N60" s="55"/>
      <c r="O60" s="53"/>
      <c r="P60" s="58"/>
      <c r="Q60" s="101"/>
      <c r="R60" s="101"/>
      <c r="S60" s="53"/>
      <c r="T60" s="53"/>
      <c r="U60" s="55"/>
      <c r="V60" s="55"/>
      <c r="W60" s="53"/>
      <c r="X60" s="53"/>
      <c r="Y60" s="55"/>
      <c r="Z60" s="56"/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>
      <c r="A62" s="9"/>
      <c r="B62" s="98"/>
      <c r="C62" s="52"/>
      <c r="D62" s="53"/>
      <c r="E62" s="55"/>
      <c r="F62" s="55"/>
      <c r="G62" s="53"/>
      <c r="H62" s="53"/>
      <c r="I62" s="55"/>
      <c r="J62" s="55"/>
      <c r="K62" s="53"/>
      <c r="L62" s="53"/>
      <c r="M62" s="55"/>
      <c r="N62" s="55"/>
      <c r="O62" s="53"/>
      <c r="P62" s="58"/>
      <c r="Q62" s="101"/>
      <c r="R62" s="101"/>
      <c r="S62" s="53"/>
      <c r="T62" s="53"/>
      <c r="U62" s="55"/>
      <c r="V62" s="55"/>
      <c r="W62" s="53"/>
      <c r="X62" s="53"/>
      <c r="Y62" s="55"/>
      <c r="Z62" s="56"/>
      <c r="AA62" s="10"/>
    </row>
    <row r="63" spans="1:27">
      <c r="A63" s="9"/>
      <c r="B63" s="98"/>
      <c r="C63" s="52"/>
      <c r="D63" s="53"/>
      <c r="E63" s="55"/>
      <c r="F63" s="55"/>
      <c r="G63" s="53"/>
      <c r="H63" s="53"/>
      <c r="I63" s="55"/>
      <c r="J63" s="55"/>
      <c r="K63" s="53"/>
      <c r="L63" s="53"/>
      <c r="M63" s="55"/>
      <c r="N63" s="55"/>
      <c r="O63" s="53"/>
      <c r="P63" s="58"/>
      <c r="Q63" s="101"/>
      <c r="R63" s="101"/>
      <c r="S63" s="53"/>
      <c r="T63" s="53"/>
      <c r="U63" s="55"/>
      <c r="V63" s="55"/>
      <c r="W63" s="53"/>
      <c r="X63" s="53"/>
      <c r="Y63" s="55"/>
      <c r="Z63" s="56"/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74</v>
      </c>
      <c r="C67" s="112">
        <f>SUM(C58:C66)</f>
        <v>23322.404626751984</v>
      </c>
      <c r="D67" s="113">
        <v>100</v>
      </c>
      <c r="E67" s="114">
        <v>22939.927009999996</v>
      </c>
      <c r="F67" s="114">
        <v>100</v>
      </c>
      <c r="G67" s="113">
        <f>SUM(G58:G66)</f>
        <v>1886.7617999999998</v>
      </c>
      <c r="H67" s="113">
        <f>SUM(H58:H65)</f>
        <v>100</v>
      </c>
      <c r="I67" s="114">
        <v>1620.4869999999999</v>
      </c>
      <c r="J67" s="114">
        <v>100</v>
      </c>
      <c r="K67" s="113">
        <f>SUM(K58:K66)</f>
        <v>2119.8443000000002</v>
      </c>
      <c r="L67" s="113">
        <f>SUM(L58:L65)</f>
        <v>100</v>
      </c>
      <c r="M67" s="114">
        <v>1715.2249999999999</v>
      </c>
      <c r="N67" s="114">
        <v>100</v>
      </c>
      <c r="O67" s="115">
        <f>O58</f>
        <v>-233.08250000000044</v>
      </c>
      <c r="P67" s="116">
        <f>SUM(P58:P65)</f>
        <v>100</v>
      </c>
      <c r="Q67" s="114">
        <v>-94.738000000000284</v>
      </c>
      <c r="R67" s="114">
        <v>100</v>
      </c>
      <c r="S67" s="113">
        <f>SUM(S58:S66)</f>
        <v>147046</v>
      </c>
      <c r="T67" s="113">
        <f>SUM(T58:T66)</f>
        <v>100</v>
      </c>
      <c r="U67" s="114">
        <v>125181.3</v>
      </c>
      <c r="V67" s="114">
        <v>100</v>
      </c>
      <c r="W67" s="113">
        <f>SUM(W58:W66)</f>
        <v>133</v>
      </c>
      <c r="X67" s="113">
        <f>SUM(X58:X66)</f>
        <v>100</v>
      </c>
      <c r="Y67" s="114">
        <v>133</v>
      </c>
      <c r="Z67" s="117">
        <v>100</v>
      </c>
      <c r="AA67" s="10"/>
    </row>
    <row r="68" spans="1:27">
      <c r="A68" s="133"/>
    </row>
    <row r="69" spans="1:27">
      <c r="A69" s="133"/>
    </row>
    <row r="70" spans="1:27">
      <c r="A70" s="133"/>
    </row>
    <row r="71" spans="1:27">
      <c r="A71" s="133"/>
    </row>
    <row r="72" spans="1:27">
      <c r="A72" s="133"/>
    </row>
    <row r="73" spans="1:27">
      <c r="A73" s="133"/>
    </row>
    <row r="74" spans="1:27">
      <c r="A74" s="133"/>
    </row>
    <row r="75" spans="1:27">
      <c r="A75" s="133"/>
    </row>
    <row r="76" spans="1:27">
      <c r="A76" s="133"/>
    </row>
    <row r="77" spans="1:27">
      <c r="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</sheetData>
  <sheetProtection password="DC2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the Funds of Funds page for detailed portfolio information.&amp;RPage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 xr3:uid="{F9CF3CF3-643B-5BE6-8B46-32C596A47465}">
      <selection activeCell="B3" sqref="B3"/>
    </sheetView>
  </sheetViews>
  <sheetFormatPr defaultRowHeight="12.75"/>
  <cols>
    <col min="1" max="1" width="35.7109375" style="8" customWidth="1"/>
    <col min="2" max="2" width="15" style="8" customWidth="1"/>
    <col min="3" max="3" width="13.7109375" style="8" customWidth="1"/>
    <col min="4" max="4" width="5.7109375" style="8" customWidth="1"/>
    <col min="5" max="5" width="12.42578125" style="8" customWidth="1"/>
    <col min="6" max="6" width="13.7109375" style="8" customWidth="1"/>
    <col min="7" max="7" width="5.7109375" style="8" customWidth="1"/>
  </cols>
  <sheetData>
    <row r="1" spans="1:7">
      <c r="A1" s="2" t="s">
        <v>38</v>
      </c>
      <c r="B1" s="2"/>
      <c r="C1" s="1"/>
      <c r="D1" s="1"/>
      <c r="E1" s="2"/>
      <c r="F1" s="1"/>
      <c r="G1" s="1"/>
    </row>
    <row r="2" spans="1:7">
      <c r="C2" s="1"/>
      <c r="D2" s="1"/>
      <c r="F2" s="1"/>
      <c r="G2" s="1"/>
    </row>
    <row r="3" spans="1:7" ht="13.5" thickBot="1">
      <c r="A3" s="1"/>
      <c r="B3" s="1"/>
      <c r="C3" s="1"/>
      <c r="D3" s="1"/>
      <c r="E3" s="1"/>
      <c r="F3" s="1"/>
      <c r="G3" s="1"/>
    </row>
    <row r="4" spans="1:7">
      <c r="A4" s="84"/>
      <c r="B4" s="13"/>
      <c r="C4" s="85" t="s">
        <v>3</v>
      </c>
      <c r="D4" s="15"/>
      <c r="E4" s="13"/>
      <c r="F4" s="15"/>
      <c r="G4" s="86"/>
    </row>
    <row r="5" spans="1:7">
      <c r="A5" s="316"/>
      <c r="B5" s="330"/>
      <c r="C5" s="89"/>
      <c r="D5" s="23"/>
      <c r="E5" s="330"/>
      <c r="F5" s="23"/>
      <c r="G5" s="90"/>
    </row>
    <row r="6" spans="1:7">
      <c r="A6" s="88"/>
      <c r="B6" s="331" t="s">
        <v>76</v>
      </c>
      <c r="C6" s="332" t="str">
        <f>Summary!C6</f>
        <v>30/09/2003</v>
      </c>
      <c r="D6" s="29"/>
      <c r="E6" s="694" t="s">
        <v>76</v>
      </c>
      <c r="F6" s="32" t="str">
        <f>Summary!E6</f>
        <v>30/06/2003</v>
      </c>
      <c r="G6" s="33"/>
    </row>
    <row r="7" spans="1:7">
      <c r="A7" s="88"/>
      <c r="B7" s="333"/>
      <c r="C7" s="94" t="s">
        <v>11</v>
      </c>
      <c r="D7" s="95" t="s">
        <v>12</v>
      </c>
      <c r="E7" s="695"/>
      <c r="F7" s="693" t="s">
        <v>11</v>
      </c>
      <c r="G7" s="96" t="s">
        <v>12</v>
      </c>
    </row>
    <row r="8" spans="1:7">
      <c r="A8" s="98"/>
      <c r="B8" s="44"/>
      <c r="C8" s="45"/>
      <c r="D8" s="49"/>
      <c r="E8" s="696"/>
      <c r="F8" s="50"/>
      <c r="G8" s="50"/>
    </row>
    <row r="9" spans="1:7">
      <c r="A9" s="98" t="s">
        <v>50</v>
      </c>
      <c r="B9" s="44"/>
      <c r="C9" s="52"/>
      <c r="D9" s="53"/>
      <c r="E9" s="696"/>
      <c r="F9" s="55"/>
      <c r="G9" s="55"/>
    </row>
    <row r="10" spans="1:7">
      <c r="A10" s="98"/>
      <c r="B10" s="44"/>
      <c r="C10" s="52"/>
      <c r="D10" s="53"/>
      <c r="E10" s="696"/>
      <c r="F10" s="55"/>
      <c r="G10" s="55"/>
    </row>
    <row r="11" spans="1:7">
      <c r="A11" s="98" t="s">
        <v>77</v>
      </c>
      <c r="B11" s="679">
        <f>Summ3!W30</f>
        <v>164</v>
      </c>
      <c r="C11" s="52">
        <f>Summ3!C30</f>
        <v>48039.621725186633</v>
      </c>
      <c r="D11" s="53" t="e">
        <f>C11/$C$45*100</f>
        <v>#VALUE!</v>
      </c>
      <c r="E11" s="697">
        <v>122</v>
      </c>
      <c r="F11" s="55">
        <v>41690</v>
      </c>
      <c r="G11" s="55">
        <v>44</v>
      </c>
    </row>
    <row r="12" spans="1:7">
      <c r="A12" s="98"/>
      <c r="B12" s="44"/>
      <c r="C12" s="52"/>
      <c r="D12" s="53"/>
      <c r="E12" s="696"/>
      <c r="F12" s="55"/>
      <c r="G12" s="55"/>
    </row>
    <row r="13" spans="1:7">
      <c r="A13" s="98" t="s">
        <v>78</v>
      </c>
      <c r="B13" s="679">
        <f>Summ4!W12+Summ4!W14</f>
        <v>13</v>
      </c>
      <c r="C13" s="52">
        <f>Summ4!C12+Summ4!C14</f>
        <v>728.53076691000001</v>
      </c>
      <c r="D13" s="53" t="e">
        <f>C13/$C$45*100</f>
        <v>#VALUE!</v>
      </c>
      <c r="E13" s="697">
        <v>4</v>
      </c>
      <c r="F13" s="55">
        <v>1160</v>
      </c>
      <c r="G13" s="55">
        <v>1</v>
      </c>
    </row>
    <row r="14" spans="1:7">
      <c r="A14" s="98"/>
      <c r="B14" s="44"/>
      <c r="C14" s="52"/>
      <c r="D14" s="53"/>
      <c r="E14" s="696"/>
      <c r="F14" s="55"/>
      <c r="G14" s="55"/>
    </row>
    <row r="15" spans="1:7">
      <c r="A15" s="98" t="s">
        <v>79</v>
      </c>
      <c r="B15" s="679">
        <f>Summ4!W27+Summ4!W46</f>
        <v>41</v>
      </c>
      <c r="C15" s="52">
        <f>Summ4!C27+Summ4!C46</f>
        <v>11707.559001721986</v>
      </c>
      <c r="D15" s="53" t="e">
        <f>C15/$C$45*100</f>
        <v>#VALUE!</v>
      </c>
      <c r="E15" s="697">
        <v>15</v>
      </c>
      <c r="F15" s="55">
        <v>11525</v>
      </c>
      <c r="G15" s="55">
        <v>12</v>
      </c>
    </row>
    <row r="16" spans="1:7">
      <c r="A16" s="98"/>
      <c r="B16" s="44"/>
      <c r="C16" s="52"/>
      <c r="D16" s="53"/>
      <c r="E16" s="696"/>
      <c r="F16" s="55"/>
      <c r="G16" s="55"/>
    </row>
    <row r="17" spans="1:7">
      <c r="A17" s="309" t="s">
        <v>43</v>
      </c>
      <c r="B17" s="680">
        <f>SUM(B11:B16)</f>
        <v>218</v>
      </c>
      <c r="C17" s="310">
        <f>SUM(C11:C15)</f>
        <v>60475.711493818621</v>
      </c>
      <c r="D17" s="311" t="e">
        <f>SUM(D11:D15)</f>
        <v>#VALUE!</v>
      </c>
      <c r="E17" s="698">
        <f>SUM(E11:E16)</f>
        <v>141</v>
      </c>
      <c r="F17" s="312">
        <v>54645</v>
      </c>
      <c r="G17" s="312">
        <v>57</v>
      </c>
    </row>
    <row r="18" spans="1:7">
      <c r="A18" s="98"/>
      <c r="B18" s="44"/>
      <c r="C18" s="52"/>
      <c r="D18" s="53"/>
      <c r="E18" s="696"/>
      <c r="F18" s="55"/>
      <c r="G18" s="55"/>
    </row>
    <row r="19" spans="1:7">
      <c r="A19" s="98"/>
      <c r="B19" s="44"/>
      <c r="C19" s="52"/>
      <c r="D19" s="53"/>
      <c r="E19" s="696"/>
      <c r="F19" s="55"/>
      <c r="G19" s="55"/>
    </row>
    <row r="20" spans="1:7">
      <c r="A20" s="98" t="s">
        <v>80</v>
      </c>
      <c r="B20" s="44"/>
      <c r="C20" s="52"/>
      <c r="D20" s="53"/>
      <c r="E20" s="696"/>
      <c r="F20" s="55"/>
      <c r="G20" s="55"/>
    </row>
    <row r="21" spans="1:7">
      <c r="A21" s="98"/>
      <c r="B21" s="44"/>
      <c r="C21" s="52"/>
      <c r="D21" s="53"/>
      <c r="E21" s="696"/>
      <c r="F21" s="55"/>
      <c r="G21" s="55"/>
    </row>
    <row r="22" spans="1:7">
      <c r="A22" s="98" t="s">
        <v>77</v>
      </c>
      <c r="B22" s="679">
        <f>Summ3!W44</f>
        <v>32</v>
      </c>
      <c r="C22" s="52">
        <f>Summ3!C44</f>
        <v>19992.604376766241</v>
      </c>
      <c r="D22" s="53" t="e">
        <f>C22/$C$45*100</f>
        <v>#VALUE!</v>
      </c>
      <c r="E22" s="697">
        <v>18</v>
      </c>
      <c r="F22" s="55">
        <v>6770</v>
      </c>
      <c r="G22" s="55">
        <v>7</v>
      </c>
    </row>
    <row r="23" spans="1:7">
      <c r="A23" s="98"/>
      <c r="B23" s="44"/>
      <c r="C23" s="52"/>
      <c r="D23" s="53"/>
      <c r="E23" s="696"/>
      <c r="F23" s="55"/>
      <c r="G23" s="55"/>
    </row>
    <row r="24" spans="1:7">
      <c r="A24" s="98" t="s">
        <v>81</v>
      </c>
      <c r="B24" s="44">
        <v>0</v>
      </c>
      <c r="C24" s="52">
        <v>0</v>
      </c>
      <c r="D24" s="53" t="e">
        <f>C24/$C$45*100</f>
        <v>#VALUE!</v>
      </c>
      <c r="E24" s="696">
        <v>0</v>
      </c>
      <c r="F24" s="55">
        <v>0</v>
      </c>
      <c r="G24" s="55">
        <v>0</v>
      </c>
    </row>
    <row r="25" spans="1:7">
      <c r="A25" s="98"/>
      <c r="B25" s="44"/>
      <c r="C25" s="52"/>
      <c r="D25" s="53"/>
      <c r="E25" s="696"/>
      <c r="F25" s="55"/>
      <c r="G25" s="55"/>
    </row>
    <row r="26" spans="1:7">
      <c r="A26" s="98" t="s">
        <v>79</v>
      </c>
      <c r="B26" s="44">
        <v>0</v>
      </c>
      <c r="C26" s="52">
        <v>0</v>
      </c>
      <c r="D26" s="53" t="e">
        <f>C26/$C$45*100</f>
        <v>#VALUE!</v>
      </c>
      <c r="E26" s="696">
        <v>0</v>
      </c>
      <c r="F26" s="55">
        <v>0</v>
      </c>
      <c r="G26" s="55">
        <v>0</v>
      </c>
    </row>
    <row r="27" spans="1:7">
      <c r="A27" s="98"/>
      <c r="B27" s="44"/>
      <c r="C27" s="52"/>
      <c r="D27" s="53"/>
      <c r="E27" s="696"/>
      <c r="F27" s="55"/>
      <c r="G27" s="55"/>
    </row>
    <row r="28" spans="1:7">
      <c r="A28" s="309" t="s">
        <v>43</v>
      </c>
      <c r="B28" s="680">
        <f>SUM(B22:B26)</f>
        <v>32</v>
      </c>
      <c r="C28" s="310" t="s">
        <v>2</v>
      </c>
      <c r="D28" s="311" t="e">
        <f>SUM(D22:D26)</f>
        <v>#VALUE!</v>
      </c>
      <c r="E28" s="698">
        <f>SUM(E22:E26)</f>
        <v>18</v>
      </c>
      <c r="F28" s="312">
        <v>6770</v>
      </c>
      <c r="G28" s="312">
        <v>7</v>
      </c>
    </row>
    <row r="29" spans="1:7">
      <c r="A29" s="98"/>
      <c r="B29" s="44"/>
      <c r="C29" s="52"/>
      <c r="D29" s="53"/>
      <c r="E29" s="696"/>
      <c r="F29" s="55"/>
      <c r="G29" s="55"/>
    </row>
    <row r="30" spans="1:7">
      <c r="A30" s="98" t="s">
        <v>82</v>
      </c>
      <c r="B30" s="679">
        <f>Summ3!W40+Summ4!W18+Summ4!W33</f>
        <v>147</v>
      </c>
      <c r="C30" s="52">
        <f>Summ3!C40+Summ4!C18+Summ4!C33</f>
        <v>22032.049449593869</v>
      </c>
      <c r="D30" s="53" t="e">
        <f>C30/$C$45*100</f>
        <v>#VALUE!</v>
      </c>
      <c r="E30" s="697">
        <v>52</v>
      </c>
      <c r="F30" s="55">
        <v>7867</v>
      </c>
      <c r="G30" s="55">
        <v>8</v>
      </c>
    </row>
    <row r="31" spans="1:7">
      <c r="A31" s="98"/>
      <c r="B31" s="44"/>
      <c r="C31" s="52"/>
      <c r="D31" s="53"/>
      <c r="E31" s="696"/>
      <c r="F31" s="55"/>
      <c r="G31" s="55"/>
    </row>
    <row r="32" spans="1:7">
      <c r="A32" s="98" t="s">
        <v>83</v>
      </c>
      <c r="B32" s="44"/>
      <c r="C32" s="52"/>
      <c r="D32" s="53"/>
      <c r="E32" s="696"/>
      <c r="F32" s="55"/>
      <c r="G32" s="55"/>
    </row>
    <row r="33" spans="1:7">
      <c r="A33" s="98"/>
      <c r="B33" s="44"/>
      <c r="C33" s="52"/>
      <c r="D33" s="53"/>
      <c r="E33" s="696"/>
      <c r="F33" s="55"/>
      <c r="G33" s="55"/>
    </row>
    <row r="34" spans="1:7">
      <c r="A34" s="98" t="s">
        <v>77</v>
      </c>
      <c r="B34" s="679">
        <f>Summ3!W55</f>
        <v>28</v>
      </c>
      <c r="C34" s="52">
        <f>Summ3!C55</f>
        <v>74470.900999999998</v>
      </c>
      <c r="D34" s="53" t="e">
        <f>C34/$C$45*100</f>
        <v>#VALUE!</v>
      </c>
      <c r="E34" s="697">
        <v>13</v>
      </c>
      <c r="F34" s="55">
        <v>22996</v>
      </c>
      <c r="G34" s="55">
        <v>24</v>
      </c>
    </row>
    <row r="35" spans="1:7">
      <c r="A35" s="98"/>
      <c r="B35" s="44"/>
      <c r="C35" s="52"/>
      <c r="D35" s="53"/>
      <c r="E35" s="696"/>
      <c r="F35" s="55"/>
      <c r="G35" s="55"/>
    </row>
    <row r="36" spans="1:7">
      <c r="A36" s="98" t="s">
        <v>84</v>
      </c>
      <c r="B36" s="44"/>
      <c r="C36" s="52"/>
      <c r="D36" s="53"/>
      <c r="E36" s="696"/>
      <c r="F36" s="55"/>
      <c r="G36" s="55"/>
    </row>
    <row r="37" spans="1:7">
      <c r="A37" s="98"/>
      <c r="B37" s="44"/>
      <c r="C37" s="52"/>
      <c r="D37" s="53"/>
      <c r="E37" s="696"/>
      <c r="F37" s="55"/>
      <c r="G37" s="55"/>
    </row>
    <row r="38" spans="1:7">
      <c r="A38" s="309" t="s">
        <v>43</v>
      </c>
      <c r="B38" s="680">
        <f>SUM(B30:B37)</f>
        <v>175</v>
      </c>
      <c r="C38" s="310">
        <f>SUM(C30:C37)</f>
        <v>96502.95044959386</v>
      </c>
      <c r="D38" s="311" t="e">
        <f>SUM(D30:D37)</f>
        <v>#VALUE!</v>
      </c>
      <c r="E38" s="698">
        <f>SUM(E30:E37)</f>
        <v>65</v>
      </c>
      <c r="F38" s="312">
        <v>30863</v>
      </c>
      <c r="G38" s="312">
        <v>32</v>
      </c>
    </row>
    <row r="39" spans="1:7">
      <c r="A39" s="334"/>
      <c r="B39" s="44"/>
      <c r="C39" s="52"/>
      <c r="D39" s="53"/>
      <c r="E39" s="696"/>
      <c r="F39" s="55"/>
      <c r="G39" s="55"/>
    </row>
    <row r="40" spans="1:7">
      <c r="A40" s="98" t="s">
        <v>17</v>
      </c>
      <c r="B40" s="679">
        <f>Summ4!W58</f>
        <v>133</v>
      </c>
      <c r="C40" s="52">
        <f>Summ4!C58</f>
        <v>23322.404626751984</v>
      </c>
      <c r="D40" s="53" t="e">
        <f>C40/$C$45*100</f>
        <v>#VALUE!</v>
      </c>
      <c r="E40" s="697">
        <v>23</v>
      </c>
      <c r="F40" s="55">
        <v>2045</v>
      </c>
      <c r="G40" s="55">
        <v>2</v>
      </c>
    </row>
    <row r="41" spans="1:7">
      <c r="A41" s="98"/>
      <c r="B41" s="44"/>
      <c r="C41" s="52"/>
      <c r="D41" s="53"/>
      <c r="E41" s="696"/>
      <c r="F41" s="55"/>
      <c r="G41" s="55"/>
    </row>
    <row r="42" spans="1:7">
      <c r="A42" s="98" t="s">
        <v>85</v>
      </c>
      <c r="B42" s="679">
        <f>Summ3!W46+Summ3!W48+Summ4!W37</f>
        <v>41</v>
      </c>
      <c r="C42" s="52">
        <f>Summ3!C46+Summ3!C48+Summ4!C37</f>
        <v>23805.083620000001</v>
      </c>
      <c r="D42" s="53" t="e">
        <f>C42/$C$45*100</f>
        <v>#VALUE!</v>
      </c>
      <c r="E42" s="697">
        <v>15</v>
      </c>
      <c r="F42" s="55">
        <v>3397</v>
      </c>
      <c r="G42" s="55">
        <v>4</v>
      </c>
    </row>
    <row r="43" spans="1:7" ht="13.5" thickBot="1">
      <c r="A43" s="98"/>
      <c r="B43" s="44"/>
      <c r="C43" s="60"/>
      <c r="D43" s="53"/>
      <c r="E43" s="696"/>
      <c r="F43" s="55"/>
      <c r="G43" s="55"/>
    </row>
    <row r="44" spans="1:7">
      <c r="A44" s="84"/>
      <c r="B44" s="13"/>
      <c r="C44" s="104"/>
      <c r="D44" s="105"/>
      <c r="E44" s="699"/>
      <c r="F44" s="106"/>
      <c r="G44" s="106"/>
    </row>
    <row r="45" spans="1:7" ht="13.5" thickBot="1">
      <c r="A45" s="111" t="s">
        <v>44</v>
      </c>
      <c r="B45" s="681">
        <f>B17+B28+B38+B42</f>
        <v>466</v>
      </c>
      <c r="C45" s="112" t="e">
        <f>SUM(C42+C38+C28+C17)</f>
        <v>#VALUE!</v>
      </c>
      <c r="D45" s="113" t="e">
        <f>D17+D28+D38+D42</f>
        <v>#VALUE!</v>
      </c>
      <c r="E45" s="700">
        <f>E17+E28+E38+E42</f>
        <v>239</v>
      </c>
      <c r="F45" s="114">
        <v>95674</v>
      </c>
      <c r="G45" s="114">
        <f>(F45/F45*100)</f>
        <v>100</v>
      </c>
    </row>
    <row r="46" spans="1:7">
      <c r="A46" s="133"/>
      <c r="B46" s="133"/>
      <c r="C46" s="134"/>
      <c r="D46" s="134"/>
      <c r="E46" s="133"/>
      <c r="F46" s="134"/>
      <c r="G46" s="134"/>
    </row>
    <row r="47" spans="1:7">
      <c r="A47" s="133"/>
      <c r="B47" s="133"/>
      <c r="C47" s="134"/>
      <c r="D47" s="134"/>
      <c r="E47" s="133"/>
      <c r="F47" s="134"/>
      <c r="G47" s="134"/>
    </row>
    <row r="48" spans="1:7">
      <c r="A48" s="133"/>
      <c r="B48" s="133"/>
      <c r="C48" s="134"/>
      <c r="D48" s="134"/>
      <c r="E48" s="133"/>
      <c r="F48" s="134"/>
      <c r="G48" s="134"/>
    </row>
    <row r="49" spans="1:7" ht="18.75">
      <c r="A49" s="81"/>
      <c r="B49" s="81"/>
      <c r="C49" s="137"/>
      <c r="D49" s="137"/>
      <c r="E49" s="81"/>
      <c r="F49" s="137"/>
      <c r="G49" s="137"/>
    </row>
    <row r="50" spans="1:7" ht="18.75">
      <c r="A50" s="136"/>
      <c r="B50" s="136"/>
      <c r="C50" s="136"/>
      <c r="D50" s="136"/>
      <c r="E50" s="136"/>
      <c r="F50" s="136"/>
      <c r="G50" s="136"/>
    </row>
    <row r="51" spans="1:7">
      <c r="A51" s="133"/>
      <c r="B51" s="133"/>
      <c r="C51" s="133"/>
      <c r="D51" s="133"/>
      <c r="E51" s="133"/>
      <c r="F51" s="133"/>
      <c r="G51" s="133"/>
    </row>
  </sheetData>
  <phoneticPr fontId="0" type="noConversion"/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4"/>
  <sheetViews>
    <sheetView workbookViewId="0" xr3:uid="{78B4E459-6924-5F8B-B7BA-2DD04133E49E}"/>
  </sheetViews>
  <sheetFormatPr defaultRowHeight="12.75"/>
  <cols>
    <col min="1" max="1" width="2.5703125" style="183" customWidth="1"/>
    <col min="2" max="2" width="30.7109375" style="183" customWidth="1"/>
    <col min="3" max="4" width="20.7109375" style="183" customWidth="1"/>
    <col min="5" max="5" width="20.85546875" style="183" customWidth="1"/>
    <col min="6" max="7" width="20.7109375" style="183" customWidth="1"/>
    <col min="8" max="8" width="17.42578125" style="183" customWidth="1"/>
    <col min="9" max="9" width="18.42578125" style="183" customWidth="1"/>
    <col min="10" max="10" width="7.42578125" style="183" customWidth="1"/>
    <col min="11" max="11" width="30.7109375" style="183" customWidth="1"/>
    <col min="12" max="18" width="20.7109375" style="183" customWidth="1"/>
    <col min="19" max="16384" width="9.140625" style="183"/>
  </cols>
  <sheetData>
    <row r="1" spans="1:18">
      <c r="B1" s="178" t="s">
        <v>86</v>
      </c>
      <c r="C1" s="180"/>
      <c r="D1" s="180"/>
      <c r="E1" s="180"/>
      <c r="G1" s="715"/>
      <c r="H1" s="182" t="str">
        <f>Summary!V1</f>
        <v>QUARTER ENDED 30 SEPTEMBER 2003</v>
      </c>
    </row>
    <row r="2" spans="1:18">
      <c r="B2" s="178"/>
      <c r="C2" s="179"/>
      <c r="D2" s="179"/>
      <c r="E2" s="179"/>
      <c r="G2" s="715"/>
      <c r="H2" s="182"/>
    </row>
    <row r="3" spans="1:18" ht="13.5" thickBot="1">
      <c r="B3" s="179"/>
      <c r="C3" s="179"/>
      <c r="D3" s="179"/>
      <c r="E3" s="179"/>
      <c r="F3" s="179"/>
      <c r="G3" s="179"/>
      <c r="H3" s="179"/>
    </row>
    <row r="4" spans="1:18">
      <c r="A4" s="181"/>
      <c r="B4" s="274"/>
      <c r="C4" s="716" t="s">
        <v>87</v>
      </c>
      <c r="D4" s="717" t="s">
        <v>88</v>
      </c>
      <c r="E4" s="717" t="s">
        <v>89</v>
      </c>
      <c r="F4" s="717" t="s">
        <v>90</v>
      </c>
      <c r="G4" s="717" t="s">
        <v>7</v>
      </c>
      <c r="H4" s="717" t="s">
        <v>91</v>
      </c>
      <c r="I4" s="718" t="s">
        <v>92</v>
      </c>
      <c r="J4" s="1128"/>
      <c r="K4" s="274"/>
      <c r="L4" s="716" t="s">
        <v>87</v>
      </c>
      <c r="M4" s="717" t="s">
        <v>88</v>
      </c>
      <c r="N4" s="717" t="s">
        <v>89</v>
      </c>
      <c r="O4" s="717" t="s">
        <v>90</v>
      </c>
      <c r="P4" s="717" t="s">
        <v>7</v>
      </c>
      <c r="Q4" s="717" t="s">
        <v>91</v>
      </c>
      <c r="R4" s="718" t="s">
        <v>92</v>
      </c>
    </row>
    <row r="5" spans="1:18">
      <c r="A5" s="181"/>
      <c r="B5" s="275"/>
      <c r="C5" s="719"/>
      <c r="D5" s="720"/>
      <c r="E5" s="720"/>
      <c r="F5" s="720"/>
      <c r="G5" s="720"/>
      <c r="H5" s="720"/>
      <c r="I5" s="721"/>
      <c r="J5" s="1128"/>
      <c r="K5" s="275"/>
      <c r="L5" s="719"/>
      <c r="M5" s="720"/>
      <c r="N5" s="720"/>
      <c r="O5" s="720"/>
      <c r="P5" s="720"/>
      <c r="Q5" s="720"/>
      <c r="R5" s="721"/>
    </row>
    <row r="6" spans="1:18" ht="13.5" thickBot="1">
      <c r="A6" s="181"/>
      <c r="B6" s="722"/>
      <c r="C6" s="719" t="s">
        <v>93</v>
      </c>
      <c r="D6" s="720" t="s">
        <v>93</v>
      </c>
      <c r="E6" s="720" t="s">
        <v>93</v>
      </c>
      <c r="F6" s="720" t="s">
        <v>93</v>
      </c>
      <c r="G6" s="720"/>
      <c r="H6" s="720"/>
      <c r="I6" s="721"/>
      <c r="J6" s="1128"/>
      <c r="K6" s="722"/>
      <c r="L6" s="719" t="s">
        <v>93</v>
      </c>
      <c r="M6" s="720" t="s">
        <v>93</v>
      </c>
      <c r="N6" s="720" t="s">
        <v>93</v>
      </c>
      <c r="O6" s="720" t="s">
        <v>93</v>
      </c>
      <c r="P6" s="720"/>
      <c r="Q6" s="720"/>
      <c r="R6" s="721"/>
    </row>
    <row r="7" spans="1:18" ht="13.5" thickTop="1">
      <c r="A7" s="181"/>
      <c r="B7" s="723">
        <v>1988</v>
      </c>
      <c r="C7" s="724"/>
      <c r="D7" s="725"/>
      <c r="E7" s="725"/>
      <c r="F7" s="725"/>
      <c r="G7" s="139"/>
      <c r="H7" s="726"/>
      <c r="I7" s="727"/>
      <c r="J7" s="1129"/>
      <c r="K7" s="723">
        <v>2001</v>
      </c>
      <c r="L7" s="724"/>
      <c r="M7" s="725"/>
      <c r="N7" s="725"/>
      <c r="O7" s="725"/>
      <c r="P7" s="139"/>
      <c r="Q7" s="726"/>
      <c r="R7" s="727"/>
    </row>
    <row r="8" spans="1:18">
      <c r="A8" s="181"/>
      <c r="B8" s="275" t="s">
        <v>94</v>
      </c>
      <c r="C8" s="728">
        <v>190.4</v>
      </c>
      <c r="D8" s="729">
        <v>-88.7</v>
      </c>
      <c r="E8" s="729">
        <v>101.7</v>
      </c>
      <c r="F8" s="729">
        <v>3484</v>
      </c>
      <c r="G8" s="138"/>
      <c r="H8" s="730">
        <v>25</v>
      </c>
      <c r="I8" s="731"/>
      <c r="J8" s="1129"/>
      <c r="K8" s="275" t="s">
        <v>94</v>
      </c>
      <c r="L8" s="1060">
        <v>23893.1</v>
      </c>
      <c r="M8" s="1063">
        <v>22637.3</v>
      </c>
      <c r="N8" s="1061">
        <f>L8-M8</f>
        <v>1255.7999999999993</v>
      </c>
      <c r="O8" s="1062">
        <v>124336.5</v>
      </c>
      <c r="P8" s="1127">
        <v>2152424</v>
      </c>
      <c r="Q8" s="1126">
        <v>348</v>
      </c>
      <c r="R8" s="1240">
        <v>29</v>
      </c>
    </row>
    <row r="9" spans="1:18">
      <c r="A9" s="181"/>
      <c r="B9" s="275" t="s">
        <v>95</v>
      </c>
      <c r="C9" s="728">
        <v>165.6</v>
      </c>
      <c r="D9" s="729">
        <v>-81.2</v>
      </c>
      <c r="E9" s="729">
        <v>84.4</v>
      </c>
      <c r="F9" s="729">
        <v>3725</v>
      </c>
      <c r="G9" s="138"/>
      <c r="H9" s="730">
        <v>25</v>
      </c>
      <c r="I9" s="731"/>
      <c r="J9" s="1129"/>
      <c r="K9" s="194" t="s">
        <v>95</v>
      </c>
      <c r="L9" s="1163">
        <v>26060.9</v>
      </c>
      <c r="M9" s="1163">
        <v>23530.1</v>
      </c>
      <c r="N9" s="1163">
        <v>2530.8000000000002</v>
      </c>
      <c r="O9" s="1163">
        <v>133862.20000000001</v>
      </c>
      <c r="P9" s="1163">
        <v>2032203</v>
      </c>
      <c r="Q9" s="183">
        <v>358</v>
      </c>
      <c r="R9" s="1239">
        <v>29</v>
      </c>
    </row>
    <row r="10" spans="1:18">
      <c r="A10" s="181"/>
      <c r="B10" s="275" t="s">
        <v>96</v>
      </c>
      <c r="C10" s="728">
        <v>182.3</v>
      </c>
      <c r="D10" s="729">
        <v>-112.3</v>
      </c>
      <c r="E10" s="729">
        <f>C10+D10</f>
        <v>70.000000000000014</v>
      </c>
      <c r="F10" s="729">
        <v>3974.7</v>
      </c>
      <c r="G10" s="138">
        <v>486374</v>
      </c>
      <c r="H10" s="730">
        <v>27</v>
      </c>
      <c r="I10" s="731"/>
      <c r="J10" s="1129"/>
      <c r="K10" s="275" t="s">
        <v>96</v>
      </c>
      <c r="L10" s="728">
        <v>38030.383999999991</v>
      </c>
      <c r="M10" s="729">
        <v>27774.717999999997</v>
      </c>
      <c r="N10" s="729">
        <v>10255.665999999999</v>
      </c>
      <c r="O10" s="744">
        <v>140410.201</v>
      </c>
      <c r="P10" s="138">
        <v>2010475</v>
      </c>
      <c r="Q10" s="730">
        <v>395</v>
      </c>
      <c r="R10" s="1064">
        <v>30</v>
      </c>
    </row>
    <row r="11" spans="1:18" ht="13.5" thickBot="1">
      <c r="A11" s="181"/>
      <c r="B11" s="275" t="s">
        <v>97</v>
      </c>
      <c r="C11" s="728">
        <v>248.3</v>
      </c>
      <c r="D11" s="729">
        <v>-110.6</v>
      </c>
      <c r="E11" s="729">
        <f>C11+D11</f>
        <v>137.70000000000002</v>
      </c>
      <c r="F11" s="729">
        <v>4386.6000000000004</v>
      </c>
      <c r="G11" s="138">
        <v>493911</v>
      </c>
      <c r="H11" s="730">
        <v>30</v>
      </c>
      <c r="I11" s="731">
        <v>14</v>
      </c>
      <c r="J11" s="1129"/>
      <c r="K11" s="275" t="s">
        <v>97</v>
      </c>
      <c r="L11" s="728">
        <v>40822.873000000007</v>
      </c>
      <c r="M11" s="729">
        <v>26289.867000000002</v>
      </c>
      <c r="N11" s="729">
        <v>14533.005999999999</v>
      </c>
      <c r="O11" s="744">
        <v>174588.41253299997</v>
      </c>
      <c r="P11" s="138">
        <v>2344827</v>
      </c>
      <c r="Q11" s="730">
        <v>426</v>
      </c>
      <c r="R11" s="731">
        <v>29</v>
      </c>
    </row>
    <row r="12" spans="1:18" ht="13.5" thickTop="1">
      <c r="A12" s="181"/>
      <c r="B12" s="275"/>
      <c r="C12" s="724"/>
      <c r="D12" s="725"/>
      <c r="E12" s="725"/>
      <c r="F12" s="725"/>
      <c r="G12" s="139"/>
      <c r="H12" s="726"/>
      <c r="I12" s="727"/>
      <c r="J12" s="1129"/>
      <c r="K12" s="275"/>
      <c r="L12" s="745">
        <f>SUM(L8:L11)</f>
        <v>128807.257</v>
      </c>
      <c r="M12" s="745">
        <f>SUM(M8:M11)</f>
        <v>100231.98499999999</v>
      </c>
      <c r="N12" s="745">
        <f>SUM(N8:N11)</f>
        <v>28575.271999999997</v>
      </c>
      <c r="O12" s="745"/>
      <c r="P12" s="745"/>
      <c r="Q12" s="745"/>
      <c r="R12" s="745"/>
    </row>
    <row r="13" spans="1:18" ht="13.5" thickBot="1">
      <c r="A13" s="181"/>
      <c r="B13" s="275"/>
      <c r="C13" s="732">
        <f>SUM(C8:C11)</f>
        <v>786.59999999999991</v>
      </c>
      <c r="D13" s="733">
        <f>SUM(D8:D11)</f>
        <v>-392.79999999999995</v>
      </c>
      <c r="E13" s="733">
        <f>SUM(E8:E11)</f>
        <v>393.80000000000007</v>
      </c>
      <c r="F13" s="733"/>
      <c r="G13" s="734"/>
      <c r="H13" s="735"/>
      <c r="I13" s="736"/>
      <c r="J13" s="1129"/>
      <c r="K13" s="277"/>
      <c r="L13" s="732"/>
      <c r="M13" s="733"/>
      <c r="N13" s="733"/>
      <c r="O13" s="733"/>
      <c r="P13" s="735"/>
      <c r="Q13" s="735"/>
      <c r="R13" s="736"/>
    </row>
    <row r="14" spans="1:18" ht="13.5" thickTop="1">
      <c r="A14" s="181"/>
      <c r="B14" s="723">
        <v>1989</v>
      </c>
      <c r="C14" s="728"/>
      <c r="D14" s="729"/>
      <c r="E14" s="729"/>
      <c r="F14" s="729"/>
      <c r="G14" s="138"/>
      <c r="H14" s="730"/>
      <c r="I14" s="731"/>
      <c r="J14" s="1129"/>
      <c r="K14" s="723">
        <v>2002</v>
      </c>
      <c r="L14" s="724"/>
      <c r="M14" s="725"/>
      <c r="N14" s="725"/>
      <c r="O14" s="725"/>
      <c r="P14" s="139"/>
      <c r="Q14" s="726"/>
      <c r="R14" s="727"/>
    </row>
    <row r="15" spans="1:18" ht="14.25" customHeight="1">
      <c r="A15" s="181"/>
      <c r="B15" s="275" t="s">
        <v>94</v>
      </c>
      <c r="C15" s="728">
        <v>323.8</v>
      </c>
      <c r="D15" s="729">
        <f>-(106.5+48.8+22.3)</f>
        <v>-177.60000000000002</v>
      </c>
      <c r="E15" s="729">
        <f>C15+D15</f>
        <v>146.19999999999999</v>
      </c>
      <c r="F15" s="729">
        <v>5268.6</v>
      </c>
      <c r="G15" s="138">
        <v>521517</v>
      </c>
      <c r="H15" s="730">
        <v>30</v>
      </c>
      <c r="I15" s="731"/>
      <c r="J15" s="1129"/>
      <c r="K15" s="275" t="s">
        <v>94</v>
      </c>
      <c r="L15" s="1060">
        <v>29232.14</v>
      </c>
      <c r="M15" s="1063">
        <v>26693.653999999999</v>
      </c>
      <c r="N15" s="1061">
        <v>2538.4860000000003</v>
      </c>
      <c r="O15" s="1062">
        <v>176281.77100000001</v>
      </c>
      <c r="P15" s="1127">
        <v>2131612</v>
      </c>
      <c r="Q15" s="1126">
        <v>434</v>
      </c>
      <c r="R15" s="1240">
        <v>29</v>
      </c>
    </row>
    <row r="16" spans="1:18">
      <c r="A16" s="181"/>
      <c r="B16" s="275" t="s">
        <v>95</v>
      </c>
      <c r="C16" s="728">
        <f>214.6+65.9+53.3</f>
        <v>333.8</v>
      </c>
      <c r="D16" s="729">
        <f>-(135.3+66.3+25.7)</f>
        <v>-227.3</v>
      </c>
      <c r="E16" s="729">
        <f>C16+D16</f>
        <v>106.5</v>
      </c>
      <c r="F16" s="729">
        <v>5627.5</v>
      </c>
      <c r="G16" s="138">
        <v>537370</v>
      </c>
      <c r="H16" s="730">
        <v>31</v>
      </c>
      <c r="I16" s="731"/>
      <c r="J16" s="1129"/>
      <c r="K16" s="194" t="s">
        <v>95</v>
      </c>
      <c r="L16" s="1060">
        <v>38231.159000000007</v>
      </c>
      <c r="M16" s="1060">
        <v>31472.278000000002</v>
      </c>
      <c r="N16" s="1061">
        <v>6758.8810000000012</v>
      </c>
      <c r="O16" s="1062">
        <v>178093.43800000002</v>
      </c>
      <c r="P16" s="1127">
        <v>2086608.7</v>
      </c>
      <c r="Q16" s="1126">
        <v>437</v>
      </c>
      <c r="R16" s="1240">
        <v>28</v>
      </c>
    </row>
    <row r="17" spans="1:18">
      <c r="A17" s="181"/>
      <c r="B17" s="275" t="s">
        <v>96</v>
      </c>
      <c r="C17" s="728">
        <f>265.3+53.9+33.6</f>
        <v>352.8</v>
      </c>
      <c r="D17" s="729">
        <f>-(132.1+47.2+20.3)</f>
        <v>-199.60000000000002</v>
      </c>
      <c r="E17" s="729">
        <f>C17+D17</f>
        <v>153.19999999999999</v>
      </c>
      <c r="F17" s="729">
        <v>6072.7</v>
      </c>
      <c r="G17" s="138">
        <v>556466</v>
      </c>
      <c r="H17" s="730">
        <v>31</v>
      </c>
      <c r="I17" s="731"/>
      <c r="J17" s="1129"/>
      <c r="K17" s="275" t="s">
        <v>96</v>
      </c>
      <c r="L17" s="1060">
        <v>34336.808352000007</v>
      </c>
      <c r="M17" s="1060">
        <v>28481.877924</v>
      </c>
      <c r="N17" s="1061">
        <v>5854.9304279999978</v>
      </c>
      <c r="O17" s="1062">
        <v>177952.23810019004</v>
      </c>
      <c r="P17" s="1127">
        <v>1955427.443</v>
      </c>
      <c r="Q17" s="1126">
        <v>447</v>
      </c>
      <c r="R17" s="1240">
        <v>29</v>
      </c>
    </row>
    <row r="18" spans="1:18" ht="13.5" thickBot="1">
      <c r="A18" s="181"/>
      <c r="B18" s="275" t="s">
        <v>97</v>
      </c>
      <c r="C18" s="728">
        <f>270.1+44.1+52</f>
        <v>366.20000000000005</v>
      </c>
      <c r="D18" s="729">
        <f>-(135.4+54.3+16.9)</f>
        <v>-206.6</v>
      </c>
      <c r="E18" s="729">
        <f>C18+D18</f>
        <v>159.60000000000005</v>
      </c>
      <c r="F18" s="729">
        <v>6642.7</v>
      </c>
      <c r="G18" s="138">
        <v>567141</v>
      </c>
      <c r="H18" s="730">
        <v>31</v>
      </c>
      <c r="I18" s="731">
        <v>14</v>
      </c>
      <c r="J18" s="1129"/>
      <c r="K18" s="275" t="s">
        <v>97</v>
      </c>
      <c r="L18" s="1060">
        <v>34796.945999999996</v>
      </c>
      <c r="M18" s="1060">
        <v>31177.726999999999</v>
      </c>
      <c r="N18" s="1061">
        <v>3619.2189999999987</v>
      </c>
      <c r="O18" s="1062">
        <v>179825.78640699197</v>
      </c>
      <c r="P18" s="1127">
        <v>2087388</v>
      </c>
      <c r="Q18" s="1126">
        <v>460</v>
      </c>
      <c r="R18" s="1240">
        <v>29</v>
      </c>
    </row>
    <row r="19" spans="1:18" ht="12.75" customHeight="1" thickTop="1">
      <c r="A19" s="181"/>
      <c r="B19" s="275"/>
      <c r="C19" s="724"/>
      <c r="D19" s="725"/>
      <c r="E19" s="725"/>
      <c r="F19" s="725"/>
      <c r="G19" s="139"/>
      <c r="H19" s="726"/>
      <c r="I19" s="727"/>
      <c r="J19" s="1129"/>
      <c r="K19" s="275"/>
      <c r="L19" s="745">
        <f>SUM(L15:L18)</f>
        <v>136597.05335200002</v>
      </c>
      <c r="M19" s="745">
        <f>SUM(M15:M18)</f>
        <v>117825.536924</v>
      </c>
      <c r="N19" s="745">
        <f>SUM(N15:N18)</f>
        <v>18771.516427999999</v>
      </c>
      <c r="O19" s="745"/>
      <c r="P19" s="745"/>
      <c r="Q19" s="745"/>
      <c r="R19" s="745"/>
    </row>
    <row r="20" spans="1:18" ht="12.75" customHeight="1" thickBot="1">
      <c r="A20" s="181"/>
      <c r="B20" s="275"/>
      <c r="C20" s="728">
        <f>SUM(C15:C18)</f>
        <v>1376.6000000000001</v>
      </c>
      <c r="D20" s="729">
        <f>SUM(D15:D18)</f>
        <v>-811.1</v>
      </c>
      <c r="E20" s="729">
        <f>SUM(E15:E18)</f>
        <v>565.5</v>
      </c>
      <c r="F20" s="729"/>
      <c r="G20" s="138"/>
      <c r="H20" s="730"/>
      <c r="I20" s="731"/>
      <c r="J20" s="1129"/>
      <c r="K20" s="277"/>
      <c r="L20" s="732"/>
      <c r="M20" s="733"/>
      <c r="N20" s="733"/>
      <c r="O20" s="733"/>
      <c r="P20" s="735"/>
      <c r="Q20" s="735"/>
      <c r="R20" s="736"/>
    </row>
    <row r="21" spans="1:18" ht="13.5" thickTop="1">
      <c r="A21" s="181"/>
      <c r="B21" s="737" t="s">
        <v>98</v>
      </c>
      <c r="C21" s="724"/>
      <c r="D21" s="725"/>
      <c r="E21" s="725"/>
      <c r="F21" s="725"/>
      <c r="G21" s="139"/>
      <c r="H21" s="726"/>
      <c r="I21" s="727"/>
      <c r="J21" s="1129"/>
      <c r="K21" s="723">
        <v>2003</v>
      </c>
      <c r="L21" s="724"/>
      <c r="M21" s="725"/>
      <c r="N21" s="725"/>
      <c r="O21" s="725"/>
      <c r="P21" s="139"/>
      <c r="Q21" s="726"/>
      <c r="R21" s="727"/>
    </row>
    <row r="22" spans="1:18">
      <c r="A22" s="181"/>
      <c r="B22" s="275" t="s">
        <v>94</v>
      </c>
      <c r="C22" s="728">
        <f>411.1+174.2+53.3</f>
        <v>638.59999999999991</v>
      </c>
      <c r="D22" s="729">
        <f>-(179.1+71.2+23.6)</f>
        <v>-273.90000000000003</v>
      </c>
      <c r="E22" s="729">
        <f>C22+D22</f>
        <v>364.69999999999987</v>
      </c>
      <c r="F22" s="729">
        <v>7623.6</v>
      </c>
      <c r="G22" s="138">
        <v>601082</v>
      </c>
      <c r="H22" s="730">
        <v>33</v>
      </c>
      <c r="I22" s="731"/>
      <c r="J22" s="1129"/>
      <c r="K22" s="275" t="s">
        <v>94</v>
      </c>
      <c r="L22" s="1060">
        <v>34621.553000000007</v>
      </c>
      <c r="M22" s="1063">
        <v>30310.963188999998</v>
      </c>
      <c r="N22" s="1061">
        <v>4310.5898110000089</v>
      </c>
      <c r="O22" s="1062">
        <v>174078.95013275088</v>
      </c>
      <c r="P22" s="1127">
        <v>1971717</v>
      </c>
      <c r="Q22" s="1126">
        <v>466</v>
      </c>
      <c r="R22" s="1240">
        <v>29</v>
      </c>
    </row>
    <row r="23" spans="1:18">
      <c r="A23" s="181"/>
      <c r="B23" s="275" t="s">
        <v>95</v>
      </c>
      <c r="C23" s="728">
        <f>362.7+75.6+38.5</f>
        <v>476.79999999999995</v>
      </c>
      <c r="D23" s="729">
        <f>-(128.5+51.2+29.8)</f>
        <v>-209.5</v>
      </c>
      <c r="E23" s="729">
        <f>C23+D23</f>
        <v>267.29999999999995</v>
      </c>
      <c r="F23" s="729">
        <v>7583</v>
      </c>
      <c r="G23" s="138">
        <v>644834</v>
      </c>
      <c r="H23" s="730">
        <v>36</v>
      </c>
      <c r="I23" s="731"/>
      <c r="J23" s="1129"/>
      <c r="K23" s="194" t="s">
        <v>95</v>
      </c>
      <c r="L23" s="1060">
        <v>43195.241782000005</v>
      </c>
      <c r="M23" s="1060">
        <v>32855.090783000007</v>
      </c>
      <c r="N23" s="1061">
        <v>10340.150999000005</v>
      </c>
      <c r="O23" s="1062">
        <v>191954.78074173111</v>
      </c>
      <c r="P23" s="1127">
        <v>2113593</v>
      </c>
      <c r="Q23" s="1126">
        <v>475</v>
      </c>
      <c r="R23" s="1240">
        <v>29</v>
      </c>
    </row>
    <row r="24" spans="1:18">
      <c r="A24" s="181"/>
      <c r="B24" s="275" t="s">
        <v>96</v>
      </c>
      <c r="C24" s="728">
        <f>400.6+80.3+62.4</f>
        <v>543.30000000000007</v>
      </c>
      <c r="D24" s="729">
        <f>-(176.5+61.5+22.9)</f>
        <v>-260.89999999999998</v>
      </c>
      <c r="E24" s="729">
        <f>C24+D24</f>
        <v>282.40000000000009</v>
      </c>
      <c r="F24" s="729">
        <v>7202.9</v>
      </c>
      <c r="G24" s="138">
        <v>706675</v>
      </c>
      <c r="H24" s="730">
        <v>36</v>
      </c>
      <c r="I24" s="731"/>
      <c r="J24" s="1129"/>
      <c r="K24" s="275" t="s">
        <v>96</v>
      </c>
      <c r="L24" s="1060">
        <f>Summary!G25</f>
        <v>49279.882160000001</v>
      </c>
      <c r="M24" s="1060">
        <f>Summary!K25</f>
        <v>37986.361499999992</v>
      </c>
      <c r="N24" s="1061">
        <f>Summary!O25</f>
        <v>11293.520659999995</v>
      </c>
      <c r="O24" s="1062">
        <f>Summary!C25</f>
        <v>203965.1039401787</v>
      </c>
      <c r="P24" s="1127">
        <f>Summary!S25</f>
        <v>2430069</v>
      </c>
      <c r="Q24" s="1126">
        <f>Summary!W25</f>
        <v>482</v>
      </c>
      <c r="R24" s="1240">
        <v>29</v>
      </c>
    </row>
    <row r="25" spans="1:18" ht="13.5" thickBot="1">
      <c r="A25" s="181"/>
      <c r="B25" s="275" t="s">
        <v>97</v>
      </c>
      <c r="C25" s="728">
        <v>449.8</v>
      </c>
      <c r="D25" s="729">
        <f>-(176.5+40.5+24.4)</f>
        <v>-241.4</v>
      </c>
      <c r="E25" s="729">
        <f>C25+D25</f>
        <v>208.4</v>
      </c>
      <c r="F25" s="729">
        <v>7550.1</v>
      </c>
      <c r="G25" s="138">
        <v>735405</v>
      </c>
      <c r="H25" s="730">
        <v>36</v>
      </c>
      <c r="I25" s="731">
        <v>18</v>
      </c>
      <c r="J25" s="1129"/>
      <c r="K25" s="275" t="s">
        <v>97</v>
      </c>
      <c r="L25" s="1060"/>
      <c r="M25" s="1060"/>
      <c r="N25" s="1061"/>
      <c r="O25" s="1062"/>
      <c r="P25" s="1127"/>
      <c r="Q25" s="1126"/>
      <c r="R25" s="1240"/>
    </row>
    <row r="26" spans="1:18" ht="13.5" thickTop="1">
      <c r="A26" s="181"/>
      <c r="B26" s="275"/>
      <c r="C26" s="724"/>
      <c r="D26" s="725"/>
      <c r="E26" s="725"/>
      <c r="F26" s="725"/>
      <c r="G26" s="139"/>
      <c r="H26" s="726"/>
      <c r="I26" s="727"/>
      <c r="J26" s="1129"/>
      <c r="K26" s="275"/>
      <c r="L26" s="745">
        <f>SUM(L22:L25)</f>
        <v>127096.67694200002</v>
      </c>
      <c r="M26" s="745">
        <f>SUM(M22:M25)</f>
        <v>101152.41547199999</v>
      </c>
      <c r="N26" s="745">
        <f>SUM(N22:N25)</f>
        <v>25944.261470000009</v>
      </c>
      <c r="O26" s="745"/>
      <c r="P26" s="745"/>
      <c r="Q26" s="745"/>
      <c r="R26" s="745"/>
    </row>
    <row r="27" spans="1:18" ht="13.5" thickBot="1">
      <c r="A27" s="181"/>
      <c r="B27" s="275"/>
      <c r="C27" s="728">
        <f>SUM(C22:C25)</f>
        <v>2108.5</v>
      </c>
      <c r="D27" s="729">
        <f>SUM(D22:D25)</f>
        <v>-985.69999999999993</v>
      </c>
      <c r="E27" s="729">
        <f>SUM(E22:E25)</f>
        <v>1122.8</v>
      </c>
      <c r="F27" s="729"/>
      <c r="G27" s="138"/>
      <c r="H27" s="730"/>
      <c r="I27" s="731"/>
      <c r="J27" s="1129"/>
      <c r="K27" s="277"/>
      <c r="L27" s="732"/>
      <c r="M27" s="733"/>
      <c r="N27" s="733"/>
      <c r="O27" s="733"/>
      <c r="P27" s="735"/>
      <c r="Q27" s="735"/>
      <c r="R27" s="736"/>
    </row>
    <row r="28" spans="1:18" ht="13.5" thickTop="1">
      <c r="A28" s="181"/>
      <c r="B28" s="737" t="s">
        <v>99</v>
      </c>
      <c r="C28" s="724" t="s">
        <v>2</v>
      </c>
      <c r="D28" s="725"/>
      <c r="E28" s="725"/>
      <c r="F28" s="725"/>
      <c r="G28" s="139"/>
      <c r="H28" s="726"/>
      <c r="I28" s="727"/>
      <c r="J28" s="1129"/>
    </row>
    <row r="29" spans="1:18">
      <c r="A29" s="181"/>
      <c r="B29" s="275" t="s">
        <v>94</v>
      </c>
      <c r="C29" s="728">
        <f>410.3+71.2+96.3</f>
        <v>577.79999999999995</v>
      </c>
      <c r="D29" s="729">
        <f>-(166.8+40.6+39.7)</f>
        <v>-247.10000000000002</v>
      </c>
      <c r="E29" s="729">
        <f>C29+D29</f>
        <v>330.69999999999993</v>
      </c>
      <c r="F29" s="729">
        <v>8332.6</v>
      </c>
      <c r="G29" s="138">
        <v>753505</v>
      </c>
      <c r="H29" s="730">
        <v>37</v>
      </c>
      <c r="I29" s="731"/>
      <c r="J29" s="1129"/>
    </row>
    <row r="30" spans="1:18">
      <c r="A30" s="181"/>
      <c r="B30" s="275" t="s">
        <v>95</v>
      </c>
      <c r="C30" s="728">
        <f>539.6+93.4+101.9</f>
        <v>734.9</v>
      </c>
      <c r="D30" s="729">
        <f>-(194+56.4+34.3)</f>
        <v>-284.7</v>
      </c>
      <c r="E30" s="729">
        <f>C30+D30</f>
        <v>450.2</v>
      </c>
      <c r="F30" s="729">
        <v>9632</v>
      </c>
      <c r="G30" s="138">
        <v>795090</v>
      </c>
      <c r="H30" s="730">
        <v>38</v>
      </c>
      <c r="I30" s="731"/>
      <c r="J30" s="1129"/>
    </row>
    <row r="31" spans="1:18">
      <c r="A31" s="181"/>
      <c r="B31" s="275" t="s">
        <v>96</v>
      </c>
      <c r="C31" s="728">
        <f>579.1+111.4+100.1</f>
        <v>790.6</v>
      </c>
      <c r="D31" s="729">
        <f>-(345.9+156.7+53.9)</f>
        <v>-556.5</v>
      </c>
      <c r="E31" s="729">
        <f>C31+D31</f>
        <v>234.10000000000002</v>
      </c>
      <c r="F31" s="729">
        <v>10029.6</v>
      </c>
      <c r="G31" s="138">
        <v>857638</v>
      </c>
      <c r="H31" s="730">
        <v>38</v>
      </c>
      <c r="I31" s="731"/>
      <c r="J31" s="1129"/>
    </row>
    <row r="32" spans="1:18" ht="13.5" thickBot="1">
      <c r="A32" s="181"/>
      <c r="B32" s="275" t="s">
        <v>97</v>
      </c>
      <c r="C32" s="728">
        <f>598.9+120.5+116.3</f>
        <v>835.69999999999993</v>
      </c>
      <c r="D32" s="729">
        <f>-(278.5+52.2+72)</f>
        <v>-402.7</v>
      </c>
      <c r="E32" s="729">
        <f>C32+D32</f>
        <v>432.99999999999994</v>
      </c>
      <c r="F32" s="729">
        <v>11397.1</v>
      </c>
      <c r="G32" s="138">
        <v>938254</v>
      </c>
      <c r="H32" s="730">
        <v>41</v>
      </c>
      <c r="I32" s="731">
        <v>20</v>
      </c>
      <c r="J32" s="1129"/>
    </row>
    <row r="33" spans="1:10" ht="13.5" thickTop="1">
      <c r="A33" s="181"/>
      <c r="B33" s="275"/>
      <c r="C33" s="724"/>
      <c r="D33" s="725"/>
      <c r="E33" s="725"/>
      <c r="F33" s="725"/>
      <c r="G33" s="139"/>
      <c r="H33" s="726"/>
      <c r="I33" s="727"/>
      <c r="J33" s="1129"/>
    </row>
    <row r="34" spans="1:10" ht="13.5" thickBot="1">
      <c r="A34" s="181"/>
      <c r="B34" s="275"/>
      <c r="C34" s="728">
        <f>SUM(C29:C32)</f>
        <v>2938.9999999999995</v>
      </c>
      <c r="D34" s="729">
        <f>SUM(D29:D32)</f>
        <v>-1491</v>
      </c>
      <c r="E34" s="729">
        <f>SUM(E29:E32)</f>
        <v>1447.9999999999998</v>
      </c>
      <c r="F34" s="729"/>
      <c r="G34" s="138"/>
      <c r="H34" s="730"/>
      <c r="I34" s="731"/>
      <c r="J34" s="1129"/>
    </row>
    <row r="35" spans="1:10" ht="13.5" thickTop="1">
      <c r="A35" s="181"/>
      <c r="B35" s="737" t="s">
        <v>100</v>
      </c>
      <c r="C35" s="724"/>
      <c r="D35" s="725"/>
      <c r="E35" s="725"/>
      <c r="F35" s="725"/>
      <c r="G35" s="139"/>
      <c r="H35" s="726"/>
      <c r="I35" s="727"/>
      <c r="J35" s="1129"/>
    </row>
    <row r="36" spans="1:10">
      <c r="A36" s="181"/>
      <c r="B36" s="275" t="s">
        <v>94</v>
      </c>
      <c r="C36" s="728">
        <v>898.1</v>
      </c>
      <c r="D36" s="729">
        <f>-(346.4+78.5+74.8)</f>
        <v>-499.7</v>
      </c>
      <c r="E36" s="729">
        <f>C36+D36</f>
        <v>398.40000000000003</v>
      </c>
      <c r="F36" s="729">
        <v>12132.5</v>
      </c>
      <c r="G36" s="138">
        <v>1005197</v>
      </c>
      <c r="H36" s="730">
        <v>41</v>
      </c>
      <c r="I36" s="731"/>
      <c r="J36" s="1129"/>
    </row>
    <row r="37" spans="1:10">
      <c r="A37" s="181"/>
      <c r="B37" s="275" t="s">
        <v>95</v>
      </c>
      <c r="C37" s="728">
        <f>733.5+138.2+262.4</f>
        <v>1134.0999999999999</v>
      </c>
      <c r="D37" s="729">
        <f>-(382.9+68.9+82.2)</f>
        <v>-534</v>
      </c>
      <c r="E37" s="729">
        <f>C37+D37</f>
        <v>600.09999999999991</v>
      </c>
      <c r="F37" s="729">
        <v>12858.1</v>
      </c>
      <c r="G37" s="138">
        <v>1076270</v>
      </c>
      <c r="H37" s="730">
        <v>46</v>
      </c>
      <c r="I37" s="731"/>
      <c r="J37" s="1129"/>
    </row>
    <row r="38" spans="1:10">
      <c r="A38" s="181"/>
      <c r="B38" s="275" t="s">
        <v>96</v>
      </c>
      <c r="C38" s="728">
        <f>594.4+133.3+688.6</f>
        <v>1416.3000000000002</v>
      </c>
      <c r="D38" s="729">
        <f>-(483.8+78.9+100)</f>
        <v>-662.7</v>
      </c>
      <c r="E38" s="729">
        <f>C38+D38</f>
        <v>753.60000000000014</v>
      </c>
      <c r="F38" s="729">
        <v>12714.8</v>
      </c>
      <c r="G38" s="138">
        <v>1133702</v>
      </c>
      <c r="H38" s="730">
        <v>46</v>
      </c>
      <c r="I38" s="731"/>
      <c r="J38" s="1129"/>
    </row>
    <row r="39" spans="1:10" ht="13.5" thickBot="1">
      <c r="A39" s="181"/>
      <c r="B39" s="275" t="s">
        <v>97</v>
      </c>
      <c r="C39" s="728">
        <f>570.2+74.8+479.4</f>
        <v>1124.4000000000001</v>
      </c>
      <c r="D39" s="729">
        <f>-(241.3+31.4+113.5)</f>
        <v>-386.2</v>
      </c>
      <c r="E39" s="729">
        <f>C39+D39</f>
        <v>738.2</v>
      </c>
      <c r="F39" s="729">
        <v>13479.7</v>
      </c>
      <c r="G39" s="138">
        <v>1180965</v>
      </c>
      <c r="H39" s="730">
        <v>47</v>
      </c>
      <c r="I39" s="731">
        <v>20</v>
      </c>
      <c r="J39" s="1129"/>
    </row>
    <row r="40" spans="1:10" ht="13.5" thickTop="1">
      <c r="A40" s="181"/>
      <c r="B40" s="275"/>
      <c r="C40" s="724"/>
      <c r="D40" s="725"/>
      <c r="E40" s="725"/>
      <c r="F40" s="725"/>
      <c r="G40" s="139"/>
      <c r="H40" s="726"/>
      <c r="I40" s="727"/>
      <c r="J40" s="1129"/>
    </row>
    <row r="41" spans="1:10" ht="13.5" thickBot="1">
      <c r="A41" s="181"/>
      <c r="B41" s="275"/>
      <c r="C41" s="728">
        <f>SUM(C36:C39)</f>
        <v>4572.8999999999996</v>
      </c>
      <c r="D41" s="729">
        <f>SUM(D36:D39)</f>
        <v>-2082.6</v>
      </c>
      <c r="E41" s="729">
        <f>SUM(E36:E39)</f>
        <v>2490.3000000000002</v>
      </c>
      <c r="F41" s="729"/>
      <c r="G41" s="138"/>
      <c r="H41" s="730"/>
      <c r="I41" s="731"/>
      <c r="J41" s="1129"/>
    </row>
    <row r="42" spans="1:10" ht="13.5" thickTop="1">
      <c r="A42" s="181"/>
      <c r="B42" s="737" t="s">
        <v>101</v>
      </c>
      <c r="C42" s="724"/>
      <c r="D42" s="725"/>
      <c r="E42" s="725"/>
      <c r="F42" s="725"/>
      <c r="G42" s="139"/>
      <c r="H42" s="726"/>
      <c r="I42" s="727"/>
      <c r="J42" s="1129"/>
    </row>
    <row r="43" spans="1:10">
      <c r="A43" s="181"/>
      <c r="B43" s="275" t="s">
        <v>94</v>
      </c>
      <c r="C43" s="728">
        <f>730+147+351</f>
        <v>1228</v>
      </c>
      <c r="D43" s="729">
        <v>-674</v>
      </c>
      <c r="E43" s="729">
        <f>C43+D43</f>
        <v>554</v>
      </c>
      <c r="F43" s="729">
        <v>14626</v>
      </c>
      <c r="G43" s="138">
        <v>1223790</v>
      </c>
      <c r="H43" s="730">
        <v>48</v>
      </c>
      <c r="I43" s="731"/>
      <c r="J43" s="1129"/>
    </row>
    <row r="44" spans="1:10">
      <c r="A44" s="181"/>
      <c r="B44" s="275" t="s">
        <v>95</v>
      </c>
      <c r="C44" s="728">
        <v>1228</v>
      </c>
      <c r="D44" s="729">
        <v>-732</v>
      </c>
      <c r="E44" s="729">
        <f>C44+D44</f>
        <v>496</v>
      </c>
      <c r="F44" s="729">
        <v>16257</v>
      </c>
      <c r="G44" s="138">
        <v>1272106</v>
      </c>
      <c r="H44" s="730">
        <v>50</v>
      </c>
      <c r="I44" s="731"/>
      <c r="J44" s="1129"/>
    </row>
    <row r="45" spans="1:10">
      <c r="A45" s="181"/>
      <c r="B45" s="275" t="s">
        <v>96</v>
      </c>
      <c r="C45" s="728">
        <v>1273</v>
      </c>
      <c r="D45" s="729">
        <v>-816</v>
      </c>
      <c r="E45" s="729">
        <f>C45+D45</f>
        <v>457</v>
      </c>
      <c r="F45" s="729">
        <v>16159</v>
      </c>
      <c r="G45" s="138">
        <v>1295017</v>
      </c>
      <c r="H45" s="730">
        <v>56</v>
      </c>
      <c r="I45" s="731"/>
      <c r="J45" s="1129"/>
    </row>
    <row r="46" spans="1:10" ht="13.5" thickBot="1">
      <c r="A46" s="181"/>
      <c r="B46" s="275" t="s">
        <v>97</v>
      </c>
      <c r="C46" s="728">
        <v>1341</v>
      </c>
      <c r="D46" s="729">
        <v>-946</v>
      </c>
      <c r="E46" s="729">
        <f>C46+D46</f>
        <v>395</v>
      </c>
      <c r="F46" s="729">
        <v>19451</v>
      </c>
      <c r="G46" s="138">
        <v>1330549</v>
      </c>
      <c r="H46" s="730">
        <v>57</v>
      </c>
      <c r="I46" s="731">
        <v>20</v>
      </c>
      <c r="J46" s="1129"/>
    </row>
    <row r="47" spans="1:10" ht="13.5" thickTop="1">
      <c r="A47" s="181"/>
      <c r="B47" s="275"/>
      <c r="C47" s="724"/>
      <c r="D47" s="725"/>
      <c r="E47" s="725"/>
      <c r="F47" s="725"/>
      <c r="G47" s="139"/>
      <c r="H47" s="726"/>
      <c r="I47" s="727"/>
      <c r="J47" s="1129"/>
    </row>
    <row r="48" spans="1:10" ht="13.5" thickBot="1">
      <c r="A48" s="181"/>
      <c r="B48" s="275"/>
      <c r="C48" s="728">
        <f>SUM(C43:C46)</f>
        <v>5070</v>
      </c>
      <c r="D48" s="729">
        <f>SUM(D43:D46)</f>
        <v>-3168</v>
      </c>
      <c r="E48" s="729">
        <f>SUM(E43:E46)</f>
        <v>1902</v>
      </c>
      <c r="F48" s="729"/>
      <c r="G48" s="138"/>
      <c r="H48" s="730"/>
      <c r="I48" s="731"/>
      <c r="J48" s="1129"/>
    </row>
    <row r="49" spans="1:10" ht="13.5" thickTop="1">
      <c r="A49" s="181"/>
      <c r="B49" s="737" t="s">
        <v>102</v>
      </c>
      <c r="C49" s="724"/>
      <c r="D49" s="725"/>
      <c r="E49" s="725"/>
      <c r="F49" s="725"/>
      <c r="G49" s="139"/>
      <c r="H49" s="726"/>
      <c r="I49" s="727"/>
      <c r="J49" s="1129"/>
    </row>
    <row r="50" spans="1:10">
      <c r="A50" s="181"/>
      <c r="B50" s="275" t="s">
        <v>94</v>
      </c>
      <c r="C50" s="728">
        <v>1864</v>
      </c>
      <c r="D50" s="729">
        <v>-1463</v>
      </c>
      <c r="E50" s="729">
        <f>C50+D50</f>
        <v>401</v>
      </c>
      <c r="F50" s="729">
        <v>20018</v>
      </c>
      <c r="G50" s="138">
        <v>1371611</v>
      </c>
      <c r="H50" s="730">
        <v>60</v>
      </c>
      <c r="I50" s="731"/>
      <c r="J50" s="1129"/>
    </row>
    <row r="51" spans="1:10">
      <c r="A51" s="181"/>
      <c r="B51" s="275" t="s">
        <v>95</v>
      </c>
      <c r="C51" s="728">
        <v>2400</v>
      </c>
      <c r="D51" s="729">
        <v>-1077</v>
      </c>
      <c r="E51" s="729">
        <f>C51+D51</f>
        <v>1323</v>
      </c>
      <c r="F51" s="729">
        <v>22544</v>
      </c>
      <c r="G51" s="138">
        <v>1430880</v>
      </c>
      <c r="H51" s="730">
        <v>63</v>
      </c>
      <c r="I51" s="731"/>
      <c r="J51" s="1129"/>
    </row>
    <row r="52" spans="1:10">
      <c r="A52" s="181"/>
      <c r="B52" s="275" t="s">
        <v>96</v>
      </c>
      <c r="C52" s="728">
        <v>2216</v>
      </c>
      <c r="D52" s="729">
        <v>-1272</v>
      </c>
      <c r="E52" s="729">
        <f>C52+D52</f>
        <v>944</v>
      </c>
      <c r="F52" s="729">
        <v>24385</v>
      </c>
      <c r="G52" s="138">
        <v>1501342</v>
      </c>
      <c r="H52" s="730">
        <v>66</v>
      </c>
      <c r="I52" s="731"/>
      <c r="J52" s="1129"/>
    </row>
    <row r="53" spans="1:10" ht="13.5" thickBot="1">
      <c r="A53" s="181"/>
      <c r="B53" s="275" t="s">
        <v>97</v>
      </c>
      <c r="C53" s="728">
        <v>2163</v>
      </c>
      <c r="D53" s="729">
        <v>-1043</v>
      </c>
      <c r="E53" s="729">
        <f>C53+D53</f>
        <v>1120</v>
      </c>
      <c r="F53" s="729">
        <v>26326</v>
      </c>
      <c r="G53" s="138">
        <v>1573929</v>
      </c>
      <c r="H53" s="730">
        <v>69</v>
      </c>
      <c r="I53" s="731">
        <v>20</v>
      </c>
      <c r="J53" s="1129"/>
    </row>
    <row r="54" spans="1:10" ht="13.5" thickTop="1">
      <c r="A54" s="181"/>
      <c r="B54" s="275"/>
      <c r="C54" s="724"/>
      <c r="D54" s="725"/>
      <c r="E54" s="725"/>
      <c r="F54" s="725"/>
      <c r="G54" s="139"/>
      <c r="H54" s="726"/>
      <c r="I54" s="727"/>
      <c r="J54" s="1129"/>
    </row>
    <row r="55" spans="1:10" ht="13.5" thickBot="1">
      <c r="A55" s="181"/>
      <c r="B55" s="275"/>
      <c r="C55" s="728">
        <f>SUM(C50:C53)</f>
        <v>8643</v>
      </c>
      <c r="D55" s="729">
        <f>SUM(D50:D53)</f>
        <v>-4855</v>
      </c>
      <c r="E55" s="729">
        <f>SUM(E50:E53)</f>
        <v>3788</v>
      </c>
      <c r="F55" s="729"/>
      <c r="G55" s="138"/>
      <c r="H55" s="730"/>
      <c r="I55" s="731"/>
      <c r="J55" s="1129"/>
    </row>
    <row r="56" spans="1:10" ht="13.5" thickTop="1">
      <c r="A56" s="181"/>
      <c r="B56" s="737" t="s">
        <v>103</v>
      </c>
      <c r="C56" s="724"/>
      <c r="D56" s="725"/>
      <c r="E56" s="725"/>
      <c r="F56" s="725"/>
      <c r="G56" s="139"/>
      <c r="H56" s="726"/>
      <c r="I56" s="727"/>
      <c r="J56" s="1129"/>
    </row>
    <row r="57" spans="1:10">
      <c r="A57" s="181"/>
      <c r="B57" s="275" t="s">
        <v>94</v>
      </c>
      <c r="C57" s="728">
        <v>2340</v>
      </c>
      <c r="D57" s="729">
        <v>-1131</v>
      </c>
      <c r="E57" s="729">
        <f>C57+D57</f>
        <v>1209</v>
      </c>
      <c r="F57" s="729">
        <v>25629</v>
      </c>
      <c r="G57" s="138">
        <v>1648281</v>
      </c>
      <c r="H57" s="730">
        <v>82</v>
      </c>
      <c r="I57" s="731"/>
      <c r="J57" s="1129"/>
    </row>
    <row r="58" spans="1:10">
      <c r="A58" s="181"/>
      <c r="B58" s="275" t="s">
        <v>95</v>
      </c>
      <c r="C58" s="728">
        <v>2272</v>
      </c>
      <c r="D58" s="729">
        <v>-1247</v>
      </c>
      <c r="E58" s="729">
        <f>C58+D58</f>
        <v>1025</v>
      </c>
      <c r="F58" s="729">
        <v>27194</v>
      </c>
      <c r="G58" s="138">
        <v>1755395</v>
      </c>
      <c r="H58" s="730">
        <v>84</v>
      </c>
      <c r="I58" s="731"/>
      <c r="J58" s="1129"/>
    </row>
    <row r="59" spans="1:10">
      <c r="A59" s="181"/>
      <c r="B59" s="275" t="s">
        <v>96</v>
      </c>
      <c r="C59" s="728">
        <v>2740</v>
      </c>
      <c r="D59" s="729">
        <v>-1373</v>
      </c>
      <c r="E59" s="729">
        <f>C59+D59</f>
        <v>1367</v>
      </c>
      <c r="F59" s="729">
        <v>26690</v>
      </c>
      <c r="G59" s="138">
        <v>1807343</v>
      </c>
      <c r="H59" s="730">
        <v>84</v>
      </c>
      <c r="I59" s="731"/>
      <c r="J59" s="1129"/>
    </row>
    <row r="60" spans="1:10" ht="13.5" thickBot="1">
      <c r="A60" s="181"/>
      <c r="B60" s="275" t="s">
        <v>97</v>
      </c>
      <c r="C60" s="728">
        <v>2902</v>
      </c>
      <c r="D60" s="729">
        <v>-1552</v>
      </c>
      <c r="E60" s="729">
        <f>C60+D60</f>
        <v>1350</v>
      </c>
      <c r="F60" s="729">
        <v>33695</v>
      </c>
      <c r="G60" s="138">
        <v>1832197</v>
      </c>
      <c r="H60" s="730">
        <v>91</v>
      </c>
      <c r="I60" s="731">
        <v>20</v>
      </c>
      <c r="J60" s="1129"/>
    </row>
    <row r="61" spans="1:10" ht="13.5" thickTop="1">
      <c r="A61" s="181"/>
      <c r="B61" s="738"/>
      <c r="C61" s="739"/>
      <c r="D61" s="740"/>
      <c r="E61" s="740"/>
      <c r="F61" s="740"/>
      <c r="G61" s="741"/>
      <c r="H61" s="742"/>
      <c r="I61" s="743"/>
      <c r="J61" s="1130"/>
    </row>
    <row r="62" spans="1:10" ht="13.5" thickBot="1">
      <c r="A62" s="181"/>
      <c r="B62" s="275"/>
      <c r="C62" s="728">
        <f>SUM(C57:C60)</f>
        <v>10254</v>
      </c>
      <c r="D62" s="729">
        <f>SUM(D57:D60)</f>
        <v>-5303</v>
      </c>
      <c r="E62" s="729">
        <f>SUM(E57:E60)</f>
        <v>4951</v>
      </c>
      <c r="F62" s="729"/>
      <c r="G62" s="138"/>
      <c r="H62" s="730"/>
      <c r="I62" s="731"/>
      <c r="J62" s="1129"/>
    </row>
    <row r="63" spans="1:10" ht="13.5" thickTop="1">
      <c r="A63" s="181"/>
      <c r="B63" s="737" t="s">
        <v>104</v>
      </c>
      <c r="C63" s="724"/>
      <c r="D63" s="725"/>
      <c r="E63" s="725"/>
      <c r="F63" s="725"/>
      <c r="G63" s="139"/>
      <c r="H63" s="726"/>
      <c r="I63" s="727"/>
      <c r="J63" s="1129"/>
    </row>
    <row r="64" spans="1:10">
      <c r="A64" s="181"/>
      <c r="B64" s="275" t="s">
        <v>94</v>
      </c>
      <c r="C64" s="728">
        <v>3708</v>
      </c>
      <c r="D64" s="729">
        <v>-2013</v>
      </c>
      <c r="E64" s="729">
        <f>C64+D64</f>
        <v>1695</v>
      </c>
      <c r="F64" s="729">
        <v>37273</v>
      </c>
      <c r="G64" s="138">
        <v>1870392</v>
      </c>
      <c r="H64" s="730">
        <v>92</v>
      </c>
      <c r="I64" s="731"/>
      <c r="J64" s="1129"/>
    </row>
    <row r="65" spans="1:10">
      <c r="A65" s="181"/>
      <c r="B65" s="275" t="s">
        <v>95</v>
      </c>
      <c r="C65" s="728">
        <v>4408</v>
      </c>
      <c r="D65" s="729">
        <v>-2512</v>
      </c>
      <c r="E65" s="729">
        <v>1896</v>
      </c>
      <c r="F65" s="729">
        <v>40264</v>
      </c>
      <c r="G65" s="138">
        <v>1974995</v>
      </c>
      <c r="H65" s="730">
        <v>99</v>
      </c>
      <c r="I65" s="731"/>
      <c r="J65" s="1129"/>
    </row>
    <row r="66" spans="1:10">
      <c r="A66" s="181"/>
      <c r="B66" s="275" t="s">
        <v>96</v>
      </c>
      <c r="C66" s="728">
        <v>4036</v>
      </c>
      <c r="D66" s="729">
        <v>-2204</v>
      </c>
      <c r="E66" s="729">
        <v>1833</v>
      </c>
      <c r="F66" s="729">
        <v>42292</v>
      </c>
      <c r="G66" s="138">
        <v>2017304</v>
      </c>
      <c r="H66" s="730">
        <v>102</v>
      </c>
      <c r="I66" s="731"/>
      <c r="J66" s="1129"/>
    </row>
    <row r="67" spans="1:10" ht="13.5" thickBot="1">
      <c r="A67" s="181"/>
      <c r="B67" s="275" t="s">
        <v>97</v>
      </c>
      <c r="C67" s="728">
        <v>4731</v>
      </c>
      <c r="D67" s="729">
        <v>-2362</v>
      </c>
      <c r="E67" s="729">
        <v>2369</v>
      </c>
      <c r="F67" s="744" t="s">
        <v>105</v>
      </c>
      <c r="G67" s="138">
        <v>2110043</v>
      </c>
      <c r="H67" s="730">
        <v>107</v>
      </c>
      <c r="I67" s="731">
        <v>21</v>
      </c>
      <c r="J67" s="1129"/>
    </row>
    <row r="68" spans="1:10" ht="13.5" thickTop="1">
      <c r="A68" s="181"/>
      <c r="B68" s="275"/>
      <c r="C68" s="724"/>
      <c r="D68" s="725"/>
      <c r="E68" s="725"/>
      <c r="F68" s="725"/>
      <c r="G68" s="139"/>
      <c r="H68" s="726"/>
      <c r="I68" s="727"/>
      <c r="J68" s="1129"/>
    </row>
    <row r="69" spans="1:10" ht="13.5" thickBot="1">
      <c r="A69" s="181"/>
      <c r="B69" s="275"/>
      <c r="C69" s="728">
        <f>SUM(C64:C67)</f>
        <v>16883</v>
      </c>
      <c r="D69" s="729">
        <f>SUM(D64:D67)</f>
        <v>-9091</v>
      </c>
      <c r="E69" s="744" t="s">
        <v>106</v>
      </c>
      <c r="F69" s="729"/>
      <c r="G69" s="138"/>
      <c r="H69" s="730"/>
      <c r="I69" s="731"/>
      <c r="J69" s="1129"/>
    </row>
    <row r="70" spans="1:10" ht="13.5" thickTop="1">
      <c r="A70" s="181"/>
      <c r="B70" s="723">
        <v>1997</v>
      </c>
      <c r="C70" s="724"/>
      <c r="D70" s="725"/>
      <c r="E70" s="725"/>
      <c r="F70" s="725"/>
      <c r="G70" s="139"/>
      <c r="H70" s="726"/>
      <c r="I70" s="727"/>
      <c r="J70" s="1129"/>
    </row>
    <row r="71" spans="1:10">
      <c r="A71" s="181"/>
      <c r="B71" s="275" t="s">
        <v>94</v>
      </c>
      <c r="C71" s="728">
        <v>6313</v>
      </c>
      <c r="D71" s="729">
        <v>-3528</v>
      </c>
      <c r="E71" s="729">
        <v>2785</v>
      </c>
      <c r="F71" s="729">
        <v>48850</v>
      </c>
      <c r="G71" s="138">
        <v>2154867</v>
      </c>
      <c r="H71" s="730">
        <v>111</v>
      </c>
      <c r="I71" s="731"/>
      <c r="J71" s="1129"/>
    </row>
    <row r="72" spans="1:10">
      <c r="A72" s="181"/>
      <c r="B72" s="275" t="s">
        <v>95</v>
      </c>
      <c r="C72" s="728">
        <v>10279</v>
      </c>
      <c r="D72" s="729">
        <v>-5533</v>
      </c>
      <c r="E72" s="729">
        <v>4746</v>
      </c>
      <c r="F72" s="729">
        <v>56727</v>
      </c>
      <c r="G72" s="138">
        <v>2212995</v>
      </c>
      <c r="H72" s="730">
        <v>124</v>
      </c>
      <c r="I72" s="731"/>
      <c r="J72" s="1129"/>
    </row>
    <row r="73" spans="1:10">
      <c r="A73" s="181"/>
      <c r="B73" s="275" t="s">
        <v>96</v>
      </c>
      <c r="C73" s="728">
        <v>14420</v>
      </c>
      <c r="D73" s="729">
        <v>-8441.4</v>
      </c>
      <c r="E73" s="729">
        <f>C73+D73</f>
        <v>5978.6</v>
      </c>
      <c r="F73" s="729">
        <v>61608.6</v>
      </c>
      <c r="G73" s="138">
        <v>2286875</v>
      </c>
      <c r="H73" s="730">
        <v>134</v>
      </c>
      <c r="I73" s="731"/>
      <c r="J73" s="1129"/>
    </row>
    <row r="74" spans="1:10" ht="13.5" thickBot="1">
      <c r="A74" s="181"/>
      <c r="B74" s="275" t="s">
        <v>97</v>
      </c>
      <c r="C74" s="728">
        <v>14536</v>
      </c>
      <c r="D74" s="729">
        <v>-9791.1</v>
      </c>
      <c r="E74" s="729">
        <v>4744.8999999999996</v>
      </c>
      <c r="F74" s="744">
        <v>61652.7</v>
      </c>
      <c r="G74" s="138">
        <v>2353676</v>
      </c>
      <c r="H74" s="730">
        <v>149</v>
      </c>
      <c r="I74" s="731">
        <v>25</v>
      </c>
      <c r="J74" s="1129"/>
    </row>
    <row r="75" spans="1:10" ht="13.5" thickTop="1">
      <c r="A75" s="181"/>
      <c r="B75" s="275"/>
      <c r="C75" s="724"/>
      <c r="D75" s="725"/>
      <c r="E75" s="725"/>
      <c r="F75" s="725"/>
      <c r="G75" s="139"/>
      <c r="H75" s="726"/>
      <c r="I75" s="727"/>
      <c r="J75" s="1129"/>
    </row>
    <row r="76" spans="1:10" ht="13.5" thickBot="1">
      <c r="A76" s="181"/>
      <c r="B76" s="277"/>
      <c r="C76" s="732">
        <f>SUM(C71:C74)</f>
        <v>45548</v>
      </c>
      <c r="D76" s="733">
        <f>SUM(D71:D74)</f>
        <v>-27293.5</v>
      </c>
      <c r="E76" s="733">
        <f>SUM(E71:E74)</f>
        <v>18254.5</v>
      </c>
      <c r="F76" s="733"/>
      <c r="G76" s="734"/>
      <c r="H76" s="735"/>
      <c r="I76" s="736"/>
      <c r="J76" s="1129"/>
    </row>
    <row r="77" spans="1:10" ht="13.5" thickTop="1">
      <c r="B77" s="723">
        <v>1998</v>
      </c>
      <c r="C77" s="724"/>
      <c r="D77" s="725"/>
      <c r="E77" s="725"/>
      <c r="F77" s="725"/>
      <c r="G77" s="139"/>
      <c r="H77" s="726"/>
      <c r="I77" s="727"/>
      <c r="J77" s="1129"/>
    </row>
    <row r="78" spans="1:10">
      <c r="B78" s="275" t="s">
        <v>94</v>
      </c>
      <c r="C78" s="728">
        <v>13548.8</v>
      </c>
      <c r="D78" s="729">
        <v>-9258.2000000000007</v>
      </c>
      <c r="E78" s="729">
        <f>C78+D78</f>
        <v>4290.5999999999985</v>
      </c>
      <c r="F78" s="744">
        <v>78454.100000000006</v>
      </c>
      <c r="G78" s="138">
        <v>2382220</v>
      </c>
      <c r="H78" s="730">
        <v>156</v>
      </c>
      <c r="I78" s="731">
        <v>26</v>
      </c>
      <c r="J78" s="1129"/>
    </row>
    <row r="79" spans="1:10">
      <c r="B79" s="275" t="s">
        <v>95</v>
      </c>
      <c r="C79" s="728">
        <v>16362.7</v>
      </c>
      <c r="D79" s="729">
        <v>-13955</v>
      </c>
      <c r="E79" s="729">
        <v>2407.6999999999998</v>
      </c>
      <c r="F79" s="744">
        <v>78817.600000000006</v>
      </c>
      <c r="G79" s="138">
        <v>2410499</v>
      </c>
      <c r="H79" s="730">
        <v>165</v>
      </c>
      <c r="I79" s="731">
        <v>26</v>
      </c>
      <c r="J79" s="1129"/>
    </row>
    <row r="80" spans="1:10">
      <c r="B80" s="275" t="s">
        <v>96</v>
      </c>
      <c r="C80" s="728">
        <v>16946.3</v>
      </c>
      <c r="D80" s="729">
        <v>-15220.5</v>
      </c>
      <c r="E80" s="729">
        <f>C80+D80</f>
        <v>1725.7999999999993</v>
      </c>
      <c r="F80" s="744">
        <v>61892.6</v>
      </c>
      <c r="G80" s="138">
        <v>2470455</v>
      </c>
      <c r="H80" s="730">
        <v>186</v>
      </c>
      <c r="I80" s="731">
        <v>26</v>
      </c>
      <c r="J80" s="1129"/>
    </row>
    <row r="81" spans="2:18" ht="13.5" thickBot="1">
      <c r="B81" s="275" t="s">
        <v>97</v>
      </c>
      <c r="C81" s="728">
        <v>17002</v>
      </c>
      <c r="D81" s="729">
        <v>-11486.9</v>
      </c>
      <c r="E81" s="729">
        <v>5515.1</v>
      </c>
      <c r="F81" s="744">
        <v>71279</v>
      </c>
      <c r="G81" s="138">
        <v>2500649</v>
      </c>
      <c r="H81" s="730">
        <v>204</v>
      </c>
      <c r="I81" s="731">
        <v>28</v>
      </c>
      <c r="J81" s="1129"/>
    </row>
    <row r="82" spans="2:18" ht="13.5" thickTop="1">
      <c r="B82" s="275"/>
      <c r="C82" s="745">
        <f>SUM(C78:C81)</f>
        <v>63859.8</v>
      </c>
      <c r="D82" s="746">
        <f>SUM(D78:D81)</f>
        <v>-49920.6</v>
      </c>
      <c r="E82" s="747">
        <f>SUM(E78:E81)</f>
        <v>13939.199999999999</v>
      </c>
      <c r="F82" s="725"/>
      <c r="G82" s="726"/>
      <c r="H82" s="726"/>
      <c r="I82" s="727"/>
      <c r="J82" s="1129"/>
    </row>
    <row r="83" spans="2:18" ht="13.5" thickBot="1">
      <c r="B83" s="277"/>
      <c r="C83" s="732"/>
      <c r="D83" s="733"/>
      <c r="E83" s="733"/>
      <c r="F83" s="733"/>
      <c r="G83" s="735"/>
      <c r="H83" s="735"/>
      <c r="I83" s="736"/>
      <c r="J83" s="1129"/>
    </row>
    <row r="84" spans="2:18" ht="13.5" thickTop="1">
      <c r="B84" s="723">
        <v>1999</v>
      </c>
      <c r="C84" s="724"/>
      <c r="D84" s="725"/>
      <c r="E84" s="725"/>
      <c r="F84" s="725"/>
      <c r="G84" s="139"/>
      <c r="H84" s="726"/>
      <c r="I84" s="727"/>
      <c r="J84" s="1129"/>
    </row>
    <row r="85" spans="2:18">
      <c r="B85" s="275" t="s">
        <v>94</v>
      </c>
      <c r="C85" s="728">
        <v>29630</v>
      </c>
      <c r="D85" s="729">
        <v>-16929.8</v>
      </c>
      <c r="E85" s="729">
        <f>C85+D85</f>
        <v>12700.2</v>
      </c>
      <c r="F85" s="744">
        <v>90655.9</v>
      </c>
      <c r="G85" s="138">
        <v>2471084</v>
      </c>
      <c r="H85" s="730">
        <v>221</v>
      </c>
      <c r="I85" s="731">
        <v>28</v>
      </c>
      <c r="J85" s="1129"/>
    </row>
    <row r="86" spans="2:18">
      <c r="B86" s="275" t="s">
        <v>95</v>
      </c>
      <c r="C86" s="728">
        <v>22338</v>
      </c>
      <c r="D86" s="729">
        <v>-18500</v>
      </c>
      <c r="E86" s="729">
        <f>C86+D86</f>
        <v>3838</v>
      </c>
      <c r="F86" s="744">
        <v>95674.1</v>
      </c>
      <c r="G86" s="138">
        <v>2412119</v>
      </c>
      <c r="H86" s="730">
        <v>225</v>
      </c>
      <c r="I86" s="731">
        <v>28</v>
      </c>
      <c r="J86" s="1129"/>
    </row>
    <row r="87" spans="2:18">
      <c r="B87" s="275" t="s">
        <v>96</v>
      </c>
      <c r="C87" s="728">
        <v>21890</v>
      </c>
      <c r="D87" s="729">
        <v>-17923</v>
      </c>
      <c r="E87" s="729">
        <v>3967</v>
      </c>
      <c r="F87" s="744">
        <v>93900</v>
      </c>
      <c r="G87" s="138">
        <v>2389833</v>
      </c>
      <c r="H87" s="730">
        <v>240</v>
      </c>
      <c r="I87" s="731">
        <v>30</v>
      </c>
      <c r="J87" s="1129"/>
    </row>
    <row r="88" spans="2:18" ht="13.5" thickBot="1">
      <c r="B88" s="275" t="s">
        <v>97</v>
      </c>
      <c r="C88" s="728">
        <v>27484</v>
      </c>
      <c r="D88" s="729">
        <v>-22416</v>
      </c>
      <c r="E88" s="729">
        <v>5071</v>
      </c>
      <c r="F88" s="744">
        <v>112217</v>
      </c>
      <c r="G88" s="138">
        <v>2390161</v>
      </c>
      <c r="H88" s="730">
        <v>260</v>
      </c>
      <c r="I88" s="731">
        <v>31</v>
      </c>
      <c r="J88" s="1129"/>
    </row>
    <row r="89" spans="2:18" ht="13.5" thickTop="1">
      <c r="B89" s="275"/>
      <c r="C89" s="745">
        <f>SUM(C85:C88)</f>
        <v>101342</v>
      </c>
      <c r="D89" s="746">
        <f>SUM(D85:D88)</f>
        <v>-75768.800000000003</v>
      </c>
      <c r="E89" s="747">
        <f>SUM(E85:E88)</f>
        <v>25576.2</v>
      </c>
      <c r="F89" s="725"/>
      <c r="G89" s="726"/>
      <c r="H89" s="726"/>
      <c r="I89" s="727"/>
      <c r="J89" s="1129"/>
    </row>
    <row r="90" spans="2:18" ht="13.5" thickBot="1">
      <c r="B90" s="277"/>
      <c r="C90" s="732"/>
      <c r="D90" s="733"/>
      <c r="E90" s="733"/>
      <c r="F90" s="733"/>
      <c r="G90" s="735"/>
      <c r="H90" s="735"/>
      <c r="I90" s="736"/>
      <c r="J90" s="1129"/>
    </row>
    <row r="91" spans="2:18" ht="13.5" thickTop="1">
      <c r="B91" s="723">
        <v>2000</v>
      </c>
      <c r="C91" s="724"/>
      <c r="D91" s="725"/>
      <c r="E91" s="725"/>
      <c r="F91" s="725"/>
      <c r="G91" s="139"/>
      <c r="H91" s="726"/>
      <c r="I91" s="727"/>
      <c r="J91" s="1129"/>
    </row>
    <row r="92" spans="2:18">
      <c r="B92" s="275" t="s">
        <v>94</v>
      </c>
      <c r="C92" s="1060">
        <v>28269</v>
      </c>
      <c r="D92" s="1063">
        <v>-22329</v>
      </c>
      <c r="E92" s="1061">
        <f>C92+D92</f>
        <v>5940</v>
      </c>
      <c r="F92" s="1062">
        <v>117339</v>
      </c>
      <c r="G92" s="1127">
        <v>2271327</v>
      </c>
      <c r="H92" s="1058">
        <v>273</v>
      </c>
      <c r="I92" s="1059">
        <v>31</v>
      </c>
      <c r="J92" s="181"/>
    </row>
    <row r="93" spans="2:18">
      <c r="B93" s="275" t="s">
        <v>95</v>
      </c>
      <c r="C93" s="728">
        <v>28489.3</v>
      </c>
      <c r="D93" s="729">
        <v>-22056</v>
      </c>
      <c r="E93" s="729">
        <f>C93+D93</f>
        <v>6433.2999999999993</v>
      </c>
      <c r="F93" s="744">
        <v>119688.5</v>
      </c>
      <c r="G93" s="138">
        <v>2271028</v>
      </c>
      <c r="H93" s="730">
        <v>301</v>
      </c>
      <c r="I93" s="1064">
        <v>31</v>
      </c>
      <c r="J93" s="1131"/>
    </row>
    <row r="94" spans="2:18">
      <c r="B94" s="275" t="s">
        <v>96</v>
      </c>
      <c r="C94" s="728">
        <v>30063</v>
      </c>
      <c r="D94" s="729">
        <v>-25834</v>
      </c>
      <c r="E94" s="729">
        <f>C94+D94</f>
        <v>4229</v>
      </c>
      <c r="F94" s="744">
        <v>127206</v>
      </c>
      <c r="G94" s="138">
        <f>Summary!U25</f>
        <v>2113593</v>
      </c>
      <c r="H94" s="730">
        <f>Summary!Y25</f>
        <v>475</v>
      </c>
      <c r="I94" s="731">
        <v>30</v>
      </c>
      <c r="J94" s="1129"/>
    </row>
    <row r="95" spans="2:18" ht="13.5" thickBot="1">
      <c r="B95" s="275" t="s">
        <v>97</v>
      </c>
      <c r="C95" s="728">
        <v>26988</v>
      </c>
      <c r="D95" s="729">
        <v>-22781</v>
      </c>
      <c r="E95" s="729">
        <v>4206</v>
      </c>
      <c r="F95" s="744">
        <v>128384.7</v>
      </c>
      <c r="G95" s="138">
        <v>2059545</v>
      </c>
      <c r="H95" s="730">
        <v>334</v>
      </c>
      <c r="I95" s="731">
        <v>29</v>
      </c>
      <c r="J95" s="1129"/>
      <c r="K95" s="181"/>
      <c r="L95" s="181"/>
      <c r="M95" s="181"/>
      <c r="N95" s="181"/>
      <c r="O95" s="181"/>
      <c r="P95" s="181"/>
      <c r="Q95" s="181"/>
      <c r="R95" s="181"/>
    </row>
    <row r="96" spans="2:18" ht="13.5" thickTop="1">
      <c r="B96" s="275"/>
      <c r="C96" s="745">
        <f>SUM(C92:C95)</f>
        <v>113809.3</v>
      </c>
      <c r="D96" s="745">
        <f>SUM(D92:D95)</f>
        <v>-93000</v>
      </c>
      <c r="E96" s="745">
        <f>SUM(E92:E95)</f>
        <v>20808.3</v>
      </c>
      <c r="F96" s="725"/>
      <c r="G96" s="726"/>
      <c r="H96" s="726"/>
      <c r="I96" s="727"/>
      <c r="J96" s="1129"/>
      <c r="K96" s="181"/>
      <c r="L96" s="181"/>
      <c r="M96" s="181"/>
      <c r="N96" s="181"/>
      <c r="O96" s="181"/>
      <c r="P96" s="181"/>
      <c r="Q96" s="181"/>
      <c r="R96" s="181"/>
    </row>
    <row r="97" spans="2:18" ht="13.5" thickBot="1">
      <c r="B97" s="277"/>
      <c r="C97" s="732"/>
      <c r="D97" s="733"/>
      <c r="E97" s="733"/>
      <c r="F97" s="733"/>
      <c r="G97" s="735"/>
      <c r="H97" s="735"/>
      <c r="I97" s="736"/>
      <c r="J97" s="1129"/>
      <c r="K97" s="181"/>
      <c r="L97" s="181"/>
      <c r="M97" s="181"/>
      <c r="N97" s="181"/>
      <c r="O97" s="181"/>
      <c r="P97" s="181"/>
      <c r="Q97" s="181"/>
      <c r="R97" s="181"/>
    </row>
    <row r="98" spans="2:18" ht="10.5" customHeight="1" thickTop="1">
      <c r="B98" s="1136"/>
      <c r="C98" s="747"/>
      <c r="D98" s="747"/>
      <c r="E98" s="747"/>
      <c r="F98" s="747"/>
      <c r="G98" s="1137"/>
      <c r="H98" s="1138"/>
      <c r="I98" s="1138"/>
      <c r="J98" s="1129"/>
      <c r="K98" s="181"/>
      <c r="L98" s="181"/>
      <c r="M98" s="181"/>
      <c r="N98" s="181"/>
      <c r="O98" s="181"/>
      <c r="P98" s="181"/>
      <c r="Q98" s="181"/>
      <c r="R98" s="181"/>
    </row>
    <row r="99" spans="2:18" s="181" customFormat="1">
      <c r="B99" s="184"/>
      <c r="C99" s="1132"/>
      <c r="D99" s="1133"/>
      <c r="E99" s="1132"/>
      <c r="F99" s="1132"/>
      <c r="G99" s="1132"/>
      <c r="H99" s="255"/>
    </row>
    <row r="100" spans="2:18" s="181" customFormat="1">
      <c r="B100" s="184"/>
      <c r="C100" s="271"/>
      <c r="D100" s="271"/>
      <c r="E100" s="271"/>
      <c r="F100" s="1134"/>
      <c r="G100" s="1135"/>
      <c r="H100" s="1129"/>
      <c r="I100" s="1131"/>
      <c r="J100" s="1131"/>
    </row>
    <row r="101" spans="2:18" s="181" customFormat="1">
      <c r="B101" s="184"/>
      <c r="C101" s="271"/>
      <c r="D101" s="271"/>
      <c r="E101" s="271"/>
      <c r="F101" s="1134"/>
      <c r="G101" s="1135"/>
      <c r="H101" s="1129"/>
      <c r="I101" s="1129"/>
      <c r="J101" s="1129"/>
      <c r="K101" s="183"/>
      <c r="L101" s="183"/>
      <c r="M101" s="183"/>
      <c r="N101" s="183"/>
      <c r="O101" s="183"/>
      <c r="P101" s="183"/>
      <c r="Q101" s="183"/>
      <c r="R101" s="183"/>
    </row>
    <row r="102" spans="2:18" s="181" customFormat="1">
      <c r="B102" s="184"/>
      <c r="C102" s="271"/>
      <c r="D102" s="271"/>
      <c r="E102" s="271"/>
      <c r="F102" s="1134"/>
      <c r="G102" s="1135"/>
      <c r="H102" s="1129"/>
      <c r="I102" s="1129"/>
      <c r="J102" s="1129"/>
      <c r="K102" s="183"/>
      <c r="L102" s="183"/>
      <c r="M102" s="183"/>
      <c r="N102" s="183"/>
      <c r="O102" s="183"/>
      <c r="P102" s="183"/>
      <c r="Q102" s="183"/>
      <c r="R102" s="183"/>
    </row>
    <row r="103" spans="2:18" s="181" customFormat="1">
      <c r="B103" s="184"/>
      <c r="C103" s="271"/>
      <c r="D103" s="271"/>
      <c r="E103" s="271"/>
      <c r="F103" s="271"/>
      <c r="G103" s="271"/>
      <c r="H103" s="271"/>
      <c r="I103" s="271"/>
      <c r="J103" s="271"/>
      <c r="K103" s="183"/>
      <c r="L103" s="183"/>
      <c r="M103" s="183"/>
      <c r="N103" s="183"/>
      <c r="O103" s="183"/>
      <c r="P103" s="183"/>
      <c r="Q103" s="183"/>
      <c r="R103" s="183"/>
    </row>
    <row r="104" spans="2:18" s="181" customFormat="1">
      <c r="B104" s="184"/>
      <c r="C104" s="271"/>
      <c r="D104" s="271"/>
      <c r="E104" s="271"/>
      <c r="F104" s="271"/>
      <c r="G104" s="1129"/>
      <c r="H104" s="1129"/>
      <c r="I104" s="1129"/>
      <c r="J104" s="1129"/>
      <c r="K104" s="183"/>
      <c r="L104" s="183"/>
      <c r="M104" s="183"/>
      <c r="N104" s="183"/>
      <c r="O104" s="183"/>
      <c r="P104" s="183"/>
      <c r="Q104" s="183"/>
      <c r="R104" s="183"/>
    </row>
  </sheetData>
  <sheetProtection password="DC2A" sheet="1" objects="1" scenarios="1"/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>&amp;CASSOCIATION OF COLLECTIVE INVESTMENTS
QUARTERLY REPORT</oddHeader>
    <oddFooter>&amp;RPage 12 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4"/>
  <sheetViews>
    <sheetView workbookViewId="0" xr3:uid="{9B253EF2-77E0-53E3-AE26-4D66ECD923F3}">
      <selection activeCell="J26" sqref="J26"/>
    </sheetView>
  </sheetViews>
  <sheetFormatPr defaultRowHeight="14.25"/>
  <cols>
    <col min="1" max="1" width="4.140625" style="959" customWidth="1"/>
    <col min="2" max="2" width="38.7109375" style="814" customWidth="1"/>
    <col min="3" max="3" width="11.140625" style="814" hidden="1" customWidth="1"/>
    <col min="4" max="4" width="9.140625" style="814" hidden="1" customWidth="1"/>
    <col min="5" max="5" width="10.28515625" style="814" hidden="1" customWidth="1"/>
    <col min="6" max="7" width="9.140625" style="814" hidden="1" customWidth="1"/>
    <col min="8" max="8" width="17" style="814" customWidth="1"/>
    <col min="9" max="9" width="6.5703125" style="814" customWidth="1"/>
    <col min="10" max="10" width="11" style="814" customWidth="1"/>
    <col min="11" max="11" width="11.7109375" style="814" customWidth="1"/>
    <col min="12" max="12" width="5.85546875" style="814" customWidth="1"/>
    <col min="13" max="13" width="13.28515625" style="814" customWidth="1"/>
    <col min="14" max="14" width="5.7109375" style="814" customWidth="1"/>
    <col min="15" max="15" width="9.7109375" style="814" customWidth="1"/>
    <col min="16" max="16" width="43.5703125" style="814" customWidth="1"/>
    <col min="17" max="17" width="12.7109375" style="814" customWidth="1"/>
    <col min="18" max="18" width="5.5703125" style="815" customWidth="1"/>
    <col min="19" max="19" width="12.7109375" style="814" customWidth="1"/>
    <col min="20" max="20" width="7.28515625" style="814" customWidth="1"/>
    <col min="21" max="16384" width="9.140625" style="814"/>
  </cols>
  <sheetData>
    <row r="1" spans="1:20" ht="15">
      <c r="A1" s="812"/>
      <c r="B1" s="813" t="s">
        <v>38</v>
      </c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T1" s="816" t="str">
        <f>Summary!V1</f>
        <v>QUARTER ENDED 30 SEPTEMBER 2003</v>
      </c>
    </row>
    <row r="2" spans="1:20" ht="15">
      <c r="A2" s="812"/>
      <c r="B2" s="813" t="s">
        <v>107</v>
      </c>
      <c r="C2" s="812"/>
      <c r="D2" s="812"/>
      <c r="E2" s="812"/>
      <c r="F2" s="812"/>
      <c r="G2" s="812"/>
      <c r="H2" s="812"/>
      <c r="I2" s="812"/>
      <c r="J2" s="812"/>
      <c r="K2" s="812"/>
      <c r="L2" s="812"/>
      <c r="M2" s="812"/>
      <c r="N2" s="812"/>
      <c r="O2" s="812"/>
    </row>
    <row r="3" spans="1:20" ht="15.75" thickBot="1">
      <c r="A3" s="812" t="s">
        <v>2</v>
      </c>
      <c r="B3" s="817"/>
      <c r="C3" s="812"/>
      <c r="D3" s="812"/>
      <c r="E3" s="812"/>
      <c r="F3" s="812"/>
      <c r="G3" s="812"/>
      <c r="H3" s="812"/>
      <c r="I3" s="812"/>
      <c r="J3" s="812"/>
      <c r="K3" s="812"/>
      <c r="L3" s="812"/>
      <c r="M3" s="812"/>
      <c r="N3" s="812"/>
      <c r="O3" s="812"/>
    </row>
    <row r="4" spans="1:20" ht="15">
      <c r="A4" s="812"/>
      <c r="B4" s="818"/>
      <c r="C4" s="819"/>
      <c r="D4" s="820" t="s">
        <v>108</v>
      </c>
      <c r="E4" s="820"/>
      <c r="F4" s="820"/>
      <c r="G4" s="821"/>
      <c r="H4" s="822"/>
      <c r="I4" s="820"/>
      <c r="J4" s="820" t="s">
        <v>109</v>
      </c>
      <c r="K4" s="820"/>
      <c r="L4" s="820"/>
      <c r="M4" s="823"/>
      <c r="N4" s="824"/>
      <c r="O4" s="824"/>
      <c r="P4" s="562"/>
      <c r="Q4" s="573" t="s">
        <v>61</v>
      </c>
      <c r="R4" s="571"/>
      <c r="S4" s="568"/>
      <c r="T4" s="569"/>
    </row>
    <row r="5" spans="1:20" ht="15">
      <c r="A5" s="812"/>
      <c r="B5" s="825"/>
      <c r="C5" s="826"/>
      <c r="D5" s="827" t="s">
        <v>110</v>
      </c>
      <c r="E5" s="827"/>
      <c r="F5" s="827"/>
      <c r="G5" s="828"/>
      <c r="H5" s="829"/>
      <c r="I5" s="827"/>
      <c r="J5" s="827" t="s">
        <v>111</v>
      </c>
      <c r="K5" s="827"/>
      <c r="L5" s="827"/>
      <c r="M5" s="830"/>
      <c r="N5" s="824"/>
      <c r="O5" s="824"/>
      <c r="P5" s="563"/>
      <c r="Q5" s="960" t="str">
        <f>Summary!C6</f>
        <v>30/09/2003</v>
      </c>
      <c r="R5" s="521"/>
      <c r="S5" s="593" t="str">
        <f>Summary!E6</f>
        <v>30/06/2003</v>
      </c>
      <c r="T5" s="575"/>
    </row>
    <row r="6" spans="1:20" ht="15.75" thickBot="1">
      <c r="A6" s="812"/>
      <c r="B6" s="831"/>
      <c r="C6" s="832" t="str">
        <f>[3]EQ!C6</f>
        <v xml:space="preserve">TOTAL </v>
      </c>
      <c r="D6" s="833"/>
      <c r="E6" s="834" t="str">
        <f>[3]EQ!E6</f>
        <v>ABSA GROWTH</v>
      </c>
      <c r="F6" s="835"/>
      <c r="G6" s="828"/>
      <c r="H6" s="961" t="s">
        <v>2</v>
      </c>
      <c r="I6" s="962" t="str">
        <f>Summary!C6</f>
        <v>30/09/2003</v>
      </c>
      <c r="J6" s="963"/>
      <c r="K6" s="964"/>
      <c r="L6" s="965" t="str">
        <f>Summary!E6</f>
        <v>30/06/2003</v>
      </c>
      <c r="M6" s="966"/>
      <c r="N6" s="824"/>
      <c r="O6" s="824"/>
      <c r="P6" s="836"/>
      <c r="Q6" s="837" t="s">
        <v>112</v>
      </c>
      <c r="R6" s="838" t="s">
        <v>22</v>
      </c>
      <c r="S6" s="839" t="s">
        <v>112</v>
      </c>
      <c r="T6" s="840" t="s">
        <v>22</v>
      </c>
    </row>
    <row r="7" spans="1:20" ht="15">
      <c r="A7" s="812"/>
      <c r="B7" s="831"/>
      <c r="C7" s="832" t="s">
        <v>112</v>
      </c>
      <c r="D7" s="841"/>
      <c r="E7" s="834" t="s">
        <v>112</v>
      </c>
      <c r="F7" s="834" t="s">
        <v>22</v>
      </c>
      <c r="G7" s="828"/>
      <c r="H7" s="842" t="s">
        <v>112</v>
      </c>
      <c r="I7" s="841" t="s">
        <v>22</v>
      </c>
      <c r="J7" s="843"/>
      <c r="K7" s="844" t="s">
        <v>112</v>
      </c>
      <c r="L7" s="844" t="s">
        <v>22</v>
      </c>
      <c r="M7" s="845"/>
      <c r="N7" s="824"/>
      <c r="O7" s="824"/>
      <c r="P7" s="564" t="s">
        <v>113</v>
      </c>
      <c r="Q7" s="462"/>
      <c r="R7" s="793"/>
      <c r="S7" s="846"/>
      <c r="T7" s="847"/>
    </row>
    <row r="8" spans="1:20" ht="15">
      <c r="A8" s="812"/>
      <c r="B8" s="848" t="s">
        <v>114</v>
      </c>
      <c r="C8" s="849"/>
      <c r="D8" s="850" t="s">
        <v>114</v>
      </c>
      <c r="E8" s="851"/>
      <c r="F8" s="851"/>
      <c r="G8" s="828"/>
      <c r="H8" s="852"/>
      <c r="I8" s="850"/>
      <c r="J8" s="850"/>
      <c r="K8" s="853"/>
      <c r="L8" s="853"/>
      <c r="M8" s="854"/>
      <c r="N8" s="824"/>
      <c r="O8" s="824"/>
      <c r="P8" s="565" t="s">
        <v>115</v>
      </c>
      <c r="Q8" s="899">
        <f>'Pru local'!B7+'flex loc'!B7+PROPERTY!B7</f>
        <v>12121.136316210001</v>
      </c>
      <c r="R8" s="793">
        <f>Q8/$Q$11*100</f>
        <v>63.288984316784813</v>
      </c>
      <c r="S8" s="1031">
        <v>10791.870372180001</v>
      </c>
      <c r="T8" s="847">
        <v>59.918198513522533</v>
      </c>
    </row>
    <row r="9" spans="1:20" ht="15">
      <c r="A9" s="812"/>
      <c r="B9" s="831"/>
      <c r="C9" s="828"/>
      <c r="D9" s="855"/>
      <c r="E9" s="856"/>
      <c r="F9" s="856"/>
      <c r="G9" s="828"/>
      <c r="H9" s="857"/>
      <c r="I9" s="855"/>
      <c r="J9" s="855"/>
      <c r="K9" s="858"/>
      <c r="L9" s="858"/>
      <c r="M9" s="859"/>
      <c r="N9" s="824"/>
      <c r="O9" s="824"/>
      <c r="P9" s="565" t="s">
        <v>116</v>
      </c>
      <c r="Q9" s="899">
        <f>'Pru local'!B8+'flex loc'!B8+PROPERTY!B8</f>
        <v>7027.8741567938723</v>
      </c>
      <c r="R9" s="793">
        <f>Q9/$Q$11*100</f>
        <v>36.69515841471366</v>
      </c>
      <c r="S9" s="1031">
        <v>7135.4936992800012</v>
      </c>
      <c r="T9" s="847">
        <v>39.617407661567597</v>
      </c>
    </row>
    <row r="10" spans="1:20" ht="15" thickBot="1">
      <c r="A10" s="812"/>
      <c r="B10" s="860" t="s">
        <v>115</v>
      </c>
      <c r="C10" s="828"/>
      <c r="D10" s="855" t="s">
        <v>115</v>
      </c>
      <c r="E10" s="856"/>
      <c r="F10" s="856"/>
      <c r="G10" s="828"/>
      <c r="H10" s="857">
        <f>EquA!B7+EquA!F7+EquA!N7+EquA!R7+EquB!B7+EquB!F7+EquB!J7+EquB!R7+EquB!V7</f>
        <v>44783.246742341435</v>
      </c>
      <c r="I10" s="855">
        <f>H10/$H$15*100</f>
        <v>93.221480798759259</v>
      </c>
      <c r="J10" s="855"/>
      <c r="K10" s="858">
        <v>40648.412619640003</v>
      </c>
      <c r="L10" s="858">
        <v>91.053217935415674</v>
      </c>
      <c r="M10" s="859"/>
      <c r="N10" s="824"/>
      <c r="O10" s="824"/>
      <c r="P10" s="566" t="s">
        <v>117</v>
      </c>
      <c r="Q10" s="899">
        <f>'Pru local'!B9+'flex loc'!B9+PROPERTY!B9</f>
        <v>3.03699159</v>
      </c>
      <c r="R10" s="793">
        <f>Q10/$Q$11*100</f>
        <v>1.5857268501524156E-2</v>
      </c>
      <c r="S10" s="1031">
        <v>83.641999999999996</v>
      </c>
      <c r="T10" s="847">
        <v>0.46439382490985875</v>
      </c>
    </row>
    <row r="11" spans="1:20" ht="15.75" thickBot="1">
      <c r="A11" s="812"/>
      <c r="B11" s="860" t="s">
        <v>118</v>
      </c>
      <c r="C11" s="828"/>
      <c r="D11" s="855" t="s">
        <v>118</v>
      </c>
      <c r="E11" s="856"/>
      <c r="F11" s="856"/>
      <c r="G11" s="828"/>
      <c r="H11" s="857">
        <f>EquA!B8+EquA!F8+EquA!N8+EquA!R8+EquB!B8+EquB!F8+EquB!J8+EquB!R8+EquB!V8</f>
        <v>2842.3148063251929</v>
      </c>
      <c r="I11" s="855">
        <f>H11/$H$15*100</f>
        <v>5.9166053025663183</v>
      </c>
      <c r="J11" s="855"/>
      <c r="K11" s="858">
        <v>3500.1820993211172</v>
      </c>
      <c r="L11" s="858">
        <v>7.8404745219777539</v>
      </c>
      <c r="M11" s="859"/>
      <c r="N11" s="824"/>
      <c r="O11" s="824"/>
      <c r="P11" s="355" t="s">
        <v>119</v>
      </c>
      <c r="Q11" s="1030">
        <f>SUM(Q8:Q10)</f>
        <v>19152.047464593874</v>
      </c>
      <c r="R11" s="464">
        <f>SUM(R8:R10)</f>
        <v>100</v>
      </c>
      <c r="S11" s="1032">
        <v>18011.006071460004</v>
      </c>
      <c r="T11" s="861">
        <v>100</v>
      </c>
    </row>
    <row r="12" spans="1:20">
      <c r="A12" s="812"/>
      <c r="B12" s="860" t="s">
        <v>120</v>
      </c>
      <c r="C12" s="828"/>
      <c r="D12" s="855" t="s">
        <v>120</v>
      </c>
      <c r="E12" s="856"/>
      <c r="F12" s="856"/>
      <c r="G12" s="828"/>
      <c r="H12" s="857">
        <f>EquA!B9+EquA!F9+EquA!N9+EquA!R9+EquB!B9+EquB!F9+EquB!J9+EquB!R9+EquB!V9</f>
        <v>20.969130329999999</v>
      </c>
      <c r="I12" s="855">
        <f>H12/$H$15*100</f>
        <v>4.3649657463905721E-2</v>
      </c>
      <c r="J12" s="855"/>
      <c r="K12" s="858">
        <v>-1.17389999999995E-2</v>
      </c>
      <c r="L12" s="858">
        <v>-2.6295583430171974E-5</v>
      </c>
      <c r="M12" s="859"/>
      <c r="N12" s="824"/>
      <c r="O12" s="824"/>
      <c r="P12" s="567" t="s">
        <v>121</v>
      </c>
      <c r="Q12" s="899"/>
      <c r="R12" s="793"/>
      <c r="S12" s="1031"/>
      <c r="T12" s="847"/>
    </row>
    <row r="13" spans="1:20">
      <c r="A13" s="812"/>
      <c r="B13" s="860" t="s">
        <v>122</v>
      </c>
      <c r="C13" s="828"/>
      <c r="D13" s="855" t="s">
        <v>122</v>
      </c>
      <c r="E13" s="856"/>
      <c r="F13" s="856"/>
      <c r="G13" s="828"/>
      <c r="H13" s="857">
        <f>EquA!B10+EquA!F10+EquA!N10+EquA!R10+EquB!B10+EquB!F10+EquB!J10+EquB!R10+EquB!V10</f>
        <v>68.57856670000001</v>
      </c>
      <c r="I13" s="855">
        <f>H13/$H$15*100</f>
        <v>0.14275417715049377</v>
      </c>
      <c r="J13" s="855"/>
      <c r="K13" s="858">
        <v>223.73467054999998</v>
      </c>
      <c r="L13" s="858">
        <v>0.50116992040802588</v>
      </c>
      <c r="M13" s="859"/>
      <c r="N13" s="824"/>
      <c r="O13" s="824"/>
      <c r="P13" s="566" t="s">
        <v>123</v>
      </c>
      <c r="Q13" s="899">
        <f>'Pru local'!B12+'flex loc'!B12+PROPERTY!B12</f>
        <v>2093.1578677099997</v>
      </c>
      <c r="R13" s="795">
        <f>Q13/$Q$28*100</f>
        <v>17.36073688382848</v>
      </c>
      <c r="S13" s="1033">
        <v>1895.6621487899997</v>
      </c>
      <c r="T13" s="862">
        <v>17.566304634859282</v>
      </c>
    </row>
    <row r="14" spans="1:20" ht="15" thickBot="1">
      <c r="A14" s="812"/>
      <c r="B14" s="860" t="s">
        <v>124</v>
      </c>
      <c r="C14" s="828"/>
      <c r="D14" s="855" t="s">
        <v>124</v>
      </c>
      <c r="E14" s="856"/>
      <c r="F14" s="856"/>
      <c r="G14" s="828"/>
      <c r="H14" s="857">
        <f>EquA!B11+EquA!F11+EquA!N11+EquA!R11+EquB!B11+EquB!F11+EquB!J11+EquB!R11+EquB!V11</f>
        <v>324.51247948999998</v>
      </c>
      <c r="I14" s="855">
        <f>H14/$H$15*100</f>
        <v>0.67551006406002112</v>
      </c>
      <c r="J14" s="855"/>
      <c r="K14" s="858">
        <v>270.16016776000004</v>
      </c>
      <c r="L14" s="858">
        <v>0.60516391778197809</v>
      </c>
      <c r="M14" s="859"/>
      <c r="N14" s="824"/>
      <c r="O14" s="824"/>
      <c r="P14" s="566" t="s">
        <v>125</v>
      </c>
      <c r="Q14" s="899">
        <f>'Pru local'!B13+'flex loc'!B13+PROPERTY!B13</f>
        <v>375.46626685000001</v>
      </c>
      <c r="R14" s="795">
        <f t="shared" ref="R14:R25" si="0">Q14/$Q$28*100</f>
        <v>3.1141325592739673</v>
      </c>
      <c r="S14" s="1033">
        <v>333.15915015999997</v>
      </c>
      <c r="T14" s="862">
        <v>3.0872458614721801</v>
      </c>
    </row>
    <row r="15" spans="1:20" ht="15.75" thickTop="1">
      <c r="A15" s="812"/>
      <c r="B15" s="831" t="s">
        <v>18</v>
      </c>
      <c r="C15" s="863"/>
      <c r="D15" s="864" t="s">
        <v>18</v>
      </c>
      <c r="E15" s="865"/>
      <c r="F15" s="865"/>
      <c r="G15" s="828"/>
      <c r="H15" s="866">
        <f>SUM(H10:H14)</f>
        <v>48039.621725186626</v>
      </c>
      <c r="I15" s="867">
        <f>SUM(I10:I14)</f>
        <v>100</v>
      </c>
      <c r="J15" s="868"/>
      <c r="K15" s="869">
        <v>44642.477818271116</v>
      </c>
      <c r="L15" s="870">
        <v>100</v>
      </c>
      <c r="M15" s="871"/>
      <c r="N15" s="824"/>
      <c r="O15" s="824"/>
      <c r="P15" s="566" t="s">
        <v>126</v>
      </c>
      <c r="Q15" s="899">
        <f>'Pru local'!B14+'flex loc'!B14+PROPERTY!B14</f>
        <v>355.96306561999995</v>
      </c>
      <c r="R15" s="795">
        <f t="shared" si="0"/>
        <v>2.9523722113472135</v>
      </c>
      <c r="S15" s="1033">
        <v>322.40882856000002</v>
      </c>
      <c r="T15" s="862">
        <v>2.9876271481540684</v>
      </c>
    </row>
    <row r="16" spans="1:20" ht="15.75" thickBot="1">
      <c r="A16" s="812"/>
      <c r="B16" s="872"/>
      <c r="C16" s="826" t="e">
        <f>SUM(#REF!+#REF!+#REF!+#REF!+#REF!)</f>
        <v>#REF!</v>
      </c>
      <c r="D16" s="873"/>
      <c r="E16" s="874" t="e">
        <v>#REF!</v>
      </c>
      <c r="F16" s="874">
        <v>100</v>
      </c>
      <c r="G16" s="826"/>
      <c r="H16" s="875"/>
      <c r="I16" s="876"/>
      <c r="J16" s="877"/>
      <c r="K16" s="878"/>
      <c r="L16" s="879"/>
      <c r="M16" s="880"/>
      <c r="N16" s="824"/>
      <c r="O16" s="824"/>
      <c r="P16" s="566" t="s">
        <v>127</v>
      </c>
      <c r="Q16" s="899">
        <f>'Pru local'!B15+'flex loc'!B15+PROPERTY!B15</f>
        <v>188.53094640000003</v>
      </c>
      <c r="R16" s="795">
        <f t="shared" si="0"/>
        <v>1.5636833730512674</v>
      </c>
      <c r="S16" s="1033">
        <v>160.91606640000001</v>
      </c>
      <c r="T16" s="862">
        <v>1.4911415754278396</v>
      </c>
    </row>
    <row r="17" spans="1:20" ht="15.75" thickTop="1">
      <c r="A17" s="812"/>
      <c r="B17" s="881" t="s">
        <v>128</v>
      </c>
      <c r="C17" s="863"/>
      <c r="D17" s="864" t="s">
        <v>128</v>
      </c>
      <c r="E17" s="865"/>
      <c r="F17" s="865"/>
      <c r="G17" s="828"/>
      <c r="H17" s="866"/>
      <c r="I17" s="882"/>
      <c r="J17" s="883" t="s">
        <v>129</v>
      </c>
      <c r="K17" s="884"/>
      <c r="L17" s="884"/>
      <c r="M17" s="885" t="s">
        <v>129</v>
      </c>
      <c r="N17" s="824"/>
      <c r="O17" s="824"/>
      <c r="P17" s="566" t="s">
        <v>130</v>
      </c>
      <c r="Q17" s="899">
        <f>'Pru local'!B16+'flex loc'!B16+PROPERTY!B16</f>
        <v>992.10804646000008</v>
      </c>
      <c r="R17" s="795">
        <f t="shared" si="0"/>
        <v>8.2285846761116979</v>
      </c>
      <c r="S17" s="1033">
        <v>806.17210151999996</v>
      </c>
      <c r="T17" s="862">
        <v>7.4704581364692419</v>
      </c>
    </row>
    <row r="18" spans="1:20" ht="15">
      <c r="A18" s="812"/>
      <c r="B18" s="831"/>
      <c r="C18" s="828"/>
      <c r="D18" s="855"/>
      <c r="E18" s="856"/>
      <c r="F18" s="856"/>
      <c r="G18" s="828"/>
      <c r="H18" s="857"/>
      <c r="I18" s="855"/>
      <c r="J18" s="886" t="s">
        <v>131</v>
      </c>
      <c r="K18" s="858"/>
      <c r="L18" s="858"/>
      <c r="M18" s="887" t="s">
        <v>131</v>
      </c>
      <c r="N18" s="824"/>
      <c r="O18" s="824"/>
      <c r="P18" s="566" t="s">
        <v>132</v>
      </c>
      <c r="Q18" s="899">
        <f>'Pru local'!B17+'flex loc'!B17+PROPERTY!B17</f>
        <v>1394.53815085</v>
      </c>
      <c r="R18" s="795">
        <f t="shared" si="0"/>
        <v>11.566356405718466</v>
      </c>
      <c r="S18" s="1033">
        <v>1234.4086751799998</v>
      </c>
      <c r="T18" s="862">
        <v>11.438746532954632</v>
      </c>
    </row>
    <row r="19" spans="1:20">
      <c r="A19" s="812"/>
      <c r="B19" s="860" t="s">
        <v>133</v>
      </c>
      <c r="C19" s="828"/>
      <c r="D19" s="855" t="s">
        <v>133</v>
      </c>
      <c r="E19" s="856"/>
      <c r="F19" s="856"/>
      <c r="G19" s="828"/>
      <c r="H19" s="888">
        <f>EquA!B14+EquA!F14+EquA!N14+EquA!R14+EquB!B14+EquB!F14+EquB!J14+EquB!R14+EquB!V14</f>
        <v>0.2</v>
      </c>
      <c r="I19" s="814">
        <f t="shared" ref="I19:I25" si="1">H19/$H$43*100</f>
        <v>4.4686726639036966E-4</v>
      </c>
      <c r="J19" s="889">
        <f>19968833963/B73*100</f>
        <v>1.4957683335627354</v>
      </c>
      <c r="K19" s="858">
        <v>14.234999999999999</v>
      </c>
      <c r="L19" s="858">
        <v>3.498844489736002E-2</v>
      </c>
      <c r="M19" s="890">
        <v>1.4957683335627354</v>
      </c>
      <c r="N19" s="824"/>
      <c r="O19" s="824"/>
      <c r="P19" s="566" t="s">
        <v>134</v>
      </c>
      <c r="Q19" s="899">
        <f>'Pru local'!B18+'flex loc'!B18+PROPERTY!B18</f>
        <v>446.86339945000003</v>
      </c>
      <c r="R19" s="795">
        <f t="shared" si="0"/>
        <v>3.7063032944342753</v>
      </c>
      <c r="S19" s="1033">
        <v>286.30612652999997</v>
      </c>
      <c r="T19" s="862">
        <v>2.6530785776689014</v>
      </c>
    </row>
    <row r="20" spans="1:20">
      <c r="A20" s="812"/>
      <c r="B20" s="860" t="s">
        <v>135</v>
      </c>
      <c r="C20" s="828"/>
      <c r="D20" s="855" t="s">
        <v>135</v>
      </c>
      <c r="E20" s="856"/>
      <c r="F20" s="856"/>
      <c r="G20" s="828"/>
      <c r="H20" s="888">
        <f>EquA!B15+EquA!F15+EquA!N15+EquA!R15+EquB!B15+EquB!F15+EquB!J15+EquB!R15+EquB!V15</f>
        <v>2736.9309676399998</v>
      </c>
      <c r="I20" s="814">
        <f t="shared" si="1"/>
        <v>6.1152242990421799</v>
      </c>
      <c r="J20" s="889">
        <f>131816494226/B73*100</f>
        <v>9.8737331518622504</v>
      </c>
      <c r="K20" s="858">
        <v>2316.0861174500005</v>
      </c>
      <c r="L20" s="858">
        <v>5.6927468561952832</v>
      </c>
      <c r="M20" s="890">
        <v>9.8737331518622504</v>
      </c>
      <c r="N20" s="824"/>
      <c r="O20" s="824"/>
      <c r="P20" s="566" t="s">
        <v>136</v>
      </c>
      <c r="Q20" s="899">
        <f>'Pru local'!B19+'flex loc'!B19+PROPERTY!B19</f>
        <v>0</v>
      </c>
      <c r="R20" s="795">
        <f t="shared" si="0"/>
        <v>0</v>
      </c>
      <c r="S20" s="1033">
        <v>0</v>
      </c>
      <c r="T20" s="862">
        <v>0</v>
      </c>
    </row>
    <row r="21" spans="1:20" ht="15">
      <c r="A21" s="812"/>
      <c r="B21" s="860" t="s">
        <v>137</v>
      </c>
      <c r="C21" s="828" t="e">
        <f>H21+#REF!</f>
        <v>#REF!</v>
      </c>
      <c r="D21" s="855" t="s">
        <v>137</v>
      </c>
      <c r="E21" s="856" t="e">
        <v>#REF!</v>
      </c>
      <c r="F21" s="856">
        <v>1</v>
      </c>
      <c r="G21" s="828"/>
      <c r="H21" s="888">
        <f>EquA!B16+EquA!F16+EquA!N16+EquA!R16+EquB!B16+EquB!F16+EquB!J16+EquB!R16+EquB!V16</f>
        <v>2206.1357124400001</v>
      </c>
      <c r="I21" s="814">
        <f t="shared" si="1"/>
        <v>4.9292491755211669</v>
      </c>
      <c r="J21" s="889">
        <f>106806546312/B73*100</f>
        <v>8.0003594644887457</v>
      </c>
      <c r="K21" s="858">
        <v>1766.1050620000001</v>
      </c>
      <c r="L21" s="858">
        <v>4.3409392093245946</v>
      </c>
      <c r="M21" s="890">
        <v>8.0003594644887457</v>
      </c>
      <c r="N21" s="827"/>
      <c r="O21" s="824"/>
      <c r="P21" s="566" t="s">
        <v>138</v>
      </c>
      <c r="Q21" s="899">
        <f>'Pru local'!B20+'flex loc'!B20+PROPERTY!B20</f>
        <v>5167.18698795</v>
      </c>
      <c r="R21" s="795">
        <f t="shared" si="0"/>
        <v>42.856860015763829</v>
      </c>
      <c r="S21" s="1033">
        <v>4729.5634436199998</v>
      </c>
      <c r="T21" s="862">
        <v>43.82687721731088</v>
      </c>
    </row>
    <row r="22" spans="1:20">
      <c r="A22" s="812"/>
      <c r="B22" s="860" t="s">
        <v>139</v>
      </c>
      <c r="C22" s="828"/>
      <c r="D22" s="855" t="s">
        <v>139</v>
      </c>
      <c r="E22" s="856"/>
      <c r="F22" s="856"/>
      <c r="G22" s="828"/>
      <c r="H22" s="888">
        <f>EquA!B17+EquA!F17+EquA!N17+EquA!R17+EquB!B17+EquB!F17+EquB!J17+EquB!R17+EquB!V17</f>
        <v>1663.1355841499997</v>
      </c>
      <c r="I22" s="814">
        <f t="shared" si="1"/>
        <v>3.716004260628305</v>
      </c>
      <c r="J22" s="889">
        <f>160202621074/B73*100</f>
        <v>12.000000000011985</v>
      </c>
      <c r="K22" s="858">
        <v>1423.4817673999996</v>
      </c>
      <c r="L22" s="858">
        <v>3.4987996755231148</v>
      </c>
      <c r="M22" s="890">
        <v>12.000000000011985</v>
      </c>
      <c r="N22" s="824"/>
      <c r="O22" s="824"/>
      <c r="P22" s="566" t="s">
        <v>140</v>
      </c>
      <c r="Q22" s="899">
        <f>'Pru local'!B21+'flex loc'!B21+PROPERTY!B21</f>
        <v>159.33343294000002</v>
      </c>
      <c r="R22" s="795">
        <f t="shared" si="0"/>
        <v>1.3215180033672027</v>
      </c>
      <c r="S22" s="1033">
        <v>117.04881200000001</v>
      </c>
      <c r="T22" s="862">
        <v>1.0846421605520742</v>
      </c>
    </row>
    <row r="23" spans="1:20">
      <c r="A23" s="812"/>
      <c r="B23" s="860" t="s">
        <v>141</v>
      </c>
      <c r="C23" s="828" t="s">
        <v>2</v>
      </c>
      <c r="D23" s="855" t="s">
        <v>141</v>
      </c>
      <c r="E23" s="856" t="s">
        <v>2</v>
      </c>
      <c r="F23" s="856">
        <v>8</v>
      </c>
      <c r="G23" s="828"/>
      <c r="H23" s="888">
        <f>EquA!B18+EquA!F18+EquA!N18+EquA!R18+EquB!B18+EquB!F18+EquB!J18+EquB!R18+EquB!V18</f>
        <v>164.42433949999997</v>
      </c>
      <c r="I23" s="814">
        <f t="shared" si="1"/>
        <v>0.36737927560203532</v>
      </c>
      <c r="J23" s="889">
        <f>1759746090/B73*100</f>
        <v>0.13181402987324939</v>
      </c>
      <c r="K23" s="858">
        <v>178.56303360000001</v>
      </c>
      <c r="L23" s="858">
        <v>0.43889307072841915</v>
      </c>
      <c r="M23" s="890">
        <v>0.13181402987324939</v>
      </c>
      <c r="N23" s="824"/>
      <c r="O23" s="824"/>
      <c r="P23" s="566" t="s">
        <v>142</v>
      </c>
      <c r="Q23" s="899">
        <f>'Pru local'!B22+'flex loc'!B22+PROPERTY!B22</f>
        <v>0</v>
      </c>
      <c r="R23" s="795">
        <f t="shared" si="0"/>
        <v>0</v>
      </c>
      <c r="S23" s="1033">
        <v>0.2</v>
      </c>
      <c r="T23" s="862">
        <v>1.8533159662518816E-3</v>
      </c>
    </row>
    <row r="24" spans="1:20">
      <c r="A24" s="812"/>
      <c r="B24" s="860" t="s">
        <v>143</v>
      </c>
      <c r="C24" s="828"/>
      <c r="D24" s="855" t="s">
        <v>143</v>
      </c>
      <c r="E24" s="856"/>
      <c r="F24" s="856"/>
      <c r="G24" s="828"/>
      <c r="H24" s="888">
        <f>EquA!B19+EquA!F19+EquA!N19+EquA!R19+EquB!B19+EquB!F19+EquB!J19+EquB!R19+EquB!V19</f>
        <v>3739.1484527900002</v>
      </c>
      <c r="I24" s="814">
        <f t="shared" si="1"/>
        <v>8.3545152386302384</v>
      </c>
      <c r="J24" s="889">
        <f>106801747383/B73*100</f>
        <v>8.0000000000329585</v>
      </c>
      <c r="K24" s="858">
        <v>2942.6623560000003</v>
      </c>
      <c r="L24" s="858">
        <v>7.2328190863675186</v>
      </c>
      <c r="M24" s="890">
        <v>8.0000000000329585</v>
      </c>
      <c r="N24" s="824"/>
      <c r="O24" s="824"/>
      <c r="P24" s="566" t="s">
        <v>144</v>
      </c>
      <c r="Q24" s="899">
        <f>'Pru local'!B23+'flex loc'!B23+PROPERTY!B23</f>
        <v>0</v>
      </c>
      <c r="R24" s="795">
        <f t="shared" si="0"/>
        <v>0</v>
      </c>
      <c r="S24" s="1033">
        <v>0</v>
      </c>
      <c r="T24" s="862">
        <v>0</v>
      </c>
    </row>
    <row r="25" spans="1:20" ht="15" thickBot="1">
      <c r="A25" s="812"/>
      <c r="B25" s="860" t="s">
        <v>145</v>
      </c>
      <c r="C25" s="828"/>
      <c r="D25" s="855" t="s">
        <v>145</v>
      </c>
      <c r="E25" s="856"/>
      <c r="F25" s="856"/>
      <c r="G25" s="828"/>
      <c r="H25" s="888">
        <f>EquA!B20+EquA!F20+EquA!N20+EquA!R20+EquB!B20+EquB!F20+EquB!J20+EquB!R20+EquB!V20</f>
        <v>1775.4849801000003</v>
      </c>
      <c r="I25" s="814">
        <f t="shared" si="1"/>
        <v>3.9670305978722351</v>
      </c>
      <c r="J25" s="889">
        <f>63058846507/B73*100</f>
        <v>4.7234318203521894</v>
      </c>
      <c r="K25" s="858">
        <v>1780.9300155500002</v>
      </c>
      <c r="L25" s="858">
        <v>4.3773777109326106</v>
      </c>
      <c r="M25" s="890">
        <v>4.7234318203521894</v>
      </c>
      <c r="N25" s="824"/>
      <c r="O25" s="824"/>
      <c r="P25" s="566" t="s">
        <v>146</v>
      </c>
      <c r="Q25" s="899">
        <f>'Pru local'!B24+'flex loc'!B24+PROPERTY!B24</f>
        <v>566.64795008999999</v>
      </c>
      <c r="R25" s="795">
        <f t="shared" si="0"/>
        <v>4.6998012519886085</v>
      </c>
      <c r="S25" s="1033">
        <v>552.05388531999995</v>
      </c>
      <c r="T25" s="862">
        <v>5.1156513994747046</v>
      </c>
    </row>
    <row r="26" spans="1:20" ht="12.75" customHeight="1" thickBot="1">
      <c r="A26" s="812"/>
      <c r="B26" s="881" t="s">
        <v>147</v>
      </c>
      <c r="C26" s="819"/>
      <c r="D26" s="892" t="s">
        <v>147</v>
      </c>
      <c r="E26" s="893"/>
      <c r="F26" s="893"/>
      <c r="G26" s="819"/>
      <c r="H26" s="822">
        <f>SUM(H19:H25)</f>
        <v>12285.460036620001</v>
      </c>
      <c r="I26" s="892">
        <f>SUM(I19:I25)</f>
        <v>27.44984971456255</v>
      </c>
      <c r="J26" s="892">
        <f>SUM(J19:J25)</f>
        <v>44.225106800184115</v>
      </c>
      <c r="K26" s="894">
        <v>10422.063352000001</v>
      </c>
      <c r="L26" s="894">
        <v>25.616564053968901</v>
      </c>
      <c r="M26" s="895">
        <v>44.225106800184115</v>
      </c>
      <c r="N26" s="824"/>
      <c r="O26" s="824"/>
      <c r="P26" s="363" t="s">
        <v>148</v>
      </c>
      <c r="Q26" s="1030">
        <f>SUM(Q13:Q25)</f>
        <v>11739.796114320001</v>
      </c>
      <c r="R26" s="464">
        <f>SUM(R13:R25)</f>
        <v>97.370348674885008</v>
      </c>
      <c r="S26" s="1032">
        <v>10437.899238080001</v>
      </c>
      <c r="T26" s="861">
        <v>96.723626560310066</v>
      </c>
    </row>
    <row r="27" spans="1:20" ht="15.75" thickBot="1">
      <c r="A27" s="812"/>
      <c r="B27" s="881" t="s">
        <v>149</v>
      </c>
      <c r="C27" s="819"/>
      <c r="D27" s="892" t="s">
        <v>149</v>
      </c>
      <c r="E27" s="893"/>
      <c r="F27" s="893"/>
      <c r="G27" s="819"/>
      <c r="H27" s="822">
        <f>EquA!B26+EquA!F26+EquA!N26+EquA!R26+EquB!B26+EquB!F26+EquB!J26+EquB!R26+EquB!V26</f>
        <v>2919.4907244199999</v>
      </c>
      <c r="I27" s="892">
        <f>H27/$H$43*100</f>
        <v>6.5231241963680269</v>
      </c>
      <c r="J27" s="892">
        <f>65191364728/B73*100</f>
        <v>4.8831683994447683</v>
      </c>
      <c r="K27" s="894">
        <v>2534.3377019600002</v>
      </c>
      <c r="L27" s="894">
        <v>6.2291910808801889</v>
      </c>
      <c r="M27" s="895">
        <v>4.4285595152466026</v>
      </c>
      <c r="N27" s="824"/>
      <c r="O27" s="824"/>
      <c r="P27" s="363" t="s">
        <v>150</v>
      </c>
      <c r="Q27" s="899">
        <f>'Pru local'!B26+'flex loc'!B26+PROPERTY!B26</f>
        <v>317.05309499999998</v>
      </c>
      <c r="R27" s="464">
        <f>Q27/$Q$28*100</f>
        <v>2.6296513251149936</v>
      </c>
      <c r="S27" s="1032">
        <v>353.56879229999998</v>
      </c>
      <c r="T27" s="861">
        <v>3.2763734396899258</v>
      </c>
    </row>
    <row r="28" spans="1:20" ht="15.75" thickBot="1">
      <c r="A28" s="812"/>
      <c r="B28" s="881" t="s">
        <v>151</v>
      </c>
      <c r="C28" s="819"/>
      <c r="D28" s="892" t="s">
        <v>151</v>
      </c>
      <c r="E28" s="893"/>
      <c r="F28" s="893"/>
      <c r="G28" s="819"/>
      <c r="H28" s="822">
        <f>EquA!B31+EquA!F31+EquA!N31+EquA!R31+EquB!B31+EquB!F31+EquB!J31+EquB!R31+EquB!V31</f>
        <v>2203.1534058100005</v>
      </c>
      <c r="I28" s="892">
        <f t="shared" ref="I28:I39" si="2">H28/$H$43*100</f>
        <v>4.9225856994647383</v>
      </c>
      <c r="J28" s="892">
        <f>34251135586/B73*100</f>
        <v>2.5655861575607877</v>
      </c>
      <c r="K28" s="894">
        <v>1974.5394670499998</v>
      </c>
      <c r="L28" s="894">
        <v>4.8532536242038313</v>
      </c>
      <c r="M28" s="895">
        <v>2.5655861575607877</v>
      </c>
      <c r="N28" s="824"/>
      <c r="O28" s="824"/>
      <c r="P28" s="363" t="s">
        <v>152</v>
      </c>
      <c r="Q28" s="1030">
        <f>SUM(Q26:Q27)</f>
        <v>12056.84920932</v>
      </c>
      <c r="R28" s="464">
        <f>SUM(R26:R27)</f>
        <v>100</v>
      </c>
      <c r="S28" s="1032">
        <v>10791.468030380001</v>
      </c>
      <c r="T28" s="861">
        <v>100</v>
      </c>
    </row>
    <row r="29" spans="1:20" ht="15.75" thickBot="1">
      <c r="A29" s="812"/>
      <c r="B29" s="881" t="s">
        <v>153</v>
      </c>
      <c r="C29" s="819"/>
      <c r="D29" s="892" t="s">
        <v>153</v>
      </c>
      <c r="E29" s="893"/>
      <c r="F29" s="893"/>
      <c r="G29" s="819"/>
      <c r="H29" s="822">
        <f>EquA!B34+EquA!F34+EquA!N34+EquA!R34+EquB!B34+EquB!F34+EquB!J34+EquB!R34+EquB!V34</f>
        <v>1438.65556874</v>
      </c>
      <c r="I29" s="892">
        <f t="shared" si="2"/>
        <v>3.2144404064006316</v>
      </c>
      <c r="J29" s="892">
        <f>63253404137/B73*100</f>
        <v>4.7380051871569924</v>
      </c>
      <c r="K29" s="894">
        <v>1310.9889905800001</v>
      </c>
      <c r="L29" s="894">
        <v>3.2223017954305564</v>
      </c>
      <c r="M29" s="895">
        <v>4.7380051871569924</v>
      </c>
      <c r="N29" s="824"/>
      <c r="O29" s="824"/>
      <c r="P29" s="493" t="s">
        <v>154</v>
      </c>
      <c r="Q29" s="899"/>
      <c r="R29" s="793"/>
      <c r="S29" s="1031"/>
      <c r="T29" s="847"/>
    </row>
    <row r="30" spans="1:20" ht="15.75" thickBot="1">
      <c r="A30" s="812"/>
      <c r="B30" s="1358" t="s">
        <v>155</v>
      </c>
      <c r="C30" s="1359" t="e">
        <f>H30+#REF!</f>
        <v>#REF!</v>
      </c>
      <c r="D30" s="1360" t="s">
        <v>155</v>
      </c>
      <c r="E30" s="1361" t="e">
        <v>#REF!</v>
      </c>
      <c r="F30" s="1361">
        <v>42</v>
      </c>
      <c r="G30" s="1359"/>
      <c r="H30" s="1362">
        <f>EquA!B41+EquA!F41+EquA!N41+EquA!R41+EquB!B41+EquB!F41+EquB!J41+EquB!R41+EquB!V41</f>
        <v>4550.0610830100004</v>
      </c>
      <c r="I30" s="892">
        <f t="shared" si="2"/>
        <v>10.166366790369418</v>
      </c>
      <c r="J30" s="1360">
        <f>94751403524/B73*100</f>
        <v>7.0973672881664669</v>
      </c>
      <c r="K30" s="1363">
        <v>4083.1912532000001</v>
      </c>
      <c r="L30" s="894">
        <v>10.036144163538504</v>
      </c>
      <c r="M30" s="1364">
        <v>7.0973672881664669</v>
      </c>
      <c r="N30" s="824"/>
      <c r="O30" s="824"/>
      <c r="P30" s="566" t="s">
        <v>156</v>
      </c>
      <c r="Q30" s="899">
        <f>'Pru local'!B29+'flex loc'!B29+PROPERTY!B29</f>
        <v>3123.8625496900004</v>
      </c>
      <c r="R30" s="795">
        <f>Q30/$Q$39*100</f>
        <v>46.722695460784273</v>
      </c>
      <c r="S30" s="1033">
        <v>2877.4957701500002</v>
      </c>
      <c r="T30" s="862">
        <v>42.898990391508399</v>
      </c>
    </row>
    <row r="31" spans="1:20" ht="15.75" thickBot="1">
      <c r="A31" s="812"/>
      <c r="B31" s="881" t="s">
        <v>157</v>
      </c>
      <c r="C31" s="819"/>
      <c r="D31" s="892" t="s">
        <v>157</v>
      </c>
      <c r="E31" s="893"/>
      <c r="F31" s="893"/>
      <c r="G31" s="819"/>
      <c r="H31" s="822">
        <f>EquA!B47+EquA!F47+EquA!N47+EquA!R47+EquB!B47+EquB!F47+EquB!J47+EquB!R47+EquB!V47</f>
        <v>7015.821125131436</v>
      </c>
      <c r="I31" s="892">
        <f t="shared" si="2"/>
        <v>15.675704038356461</v>
      </c>
      <c r="J31" s="892">
        <f>86003450745/B73*100</f>
        <v>6.4421006474314506</v>
      </c>
      <c r="K31" s="894">
        <v>6281.9713043500005</v>
      </c>
      <c r="L31" s="894">
        <v>15.440562474818886</v>
      </c>
      <c r="M31" s="895">
        <v>6.4421006474314506</v>
      </c>
      <c r="N31" s="824"/>
      <c r="O31" s="824"/>
      <c r="P31" s="566" t="s">
        <v>158</v>
      </c>
      <c r="Q31" s="899">
        <f>'Pru local'!B30+'flex loc'!B30+PROPERTY!B30</f>
        <v>176.64316300000002</v>
      </c>
      <c r="R31" s="795">
        <f t="shared" ref="R31:R36" si="3">Q31/$Q$39*100</f>
        <v>2.6419999531982277</v>
      </c>
      <c r="S31" s="1033">
        <v>46.203820999999998</v>
      </c>
      <c r="T31" s="862">
        <v>0.68882717176910024</v>
      </c>
    </row>
    <row r="32" spans="1:20" ht="15.75" thickBot="1">
      <c r="A32" s="812"/>
      <c r="B32" s="1358" t="s">
        <v>159</v>
      </c>
      <c r="C32" s="1359" t="e">
        <f>H32+#REF!</f>
        <v>#REF!</v>
      </c>
      <c r="D32" s="1360" t="s">
        <v>159</v>
      </c>
      <c r="E32" s="1361" t="e">
        <v>#REF!</v>
      </c>
      <c r="F32" s="1361">
        <v>42</v>
      </c>
      <c r="G32" s="1359"/>
      <c r="H32" s="1362">
        <f>EquA!B50+EquA!F50+EquA!N50+EquA!R50+EquB!B50+EquB!F50+EquB!J50+EquB!R50+EquB!V50</f>
        <v>2148.3984015999999</v>
      </c>
      <c r="I32" s="892">
        <f t="shared" si="2"/>
        <v>4.8002446042021578</v>
      </c>
      <c r="J32" s="1360">
        <f>54927838996/B73*100</f>
        <v>4.1143775522136705</v>
      </c>
      <c r="K32" s="1363">
        <v>1609.6467735900001</v>
      </c>
      <c r="L32" s="894">
        <v>3.9563777619927687</v>
      </c>
      <c r="M32" s="1364">
        <v>4.1143775522136705</v>
      </c>
      <c r="N32" s="827"/>
      <c r="O32" s="824"/>
      <c r="P32" s="566" t="s">
        <v>160</v>
      </c>
      <c r="Q32" s="899">
        <f>'Pru local'!B31+'flex loc'!B31+PROPERTY!B31</f>
        <v>14.077216999999999</v>
      </c>
      <c r="R32" s="795">
        <f t="shared" si="3"/>
        <v>0.21054880372110008</v>
      </c>
      <c r="S32" s="1033">
        <v>0</v>
      </c>
      <c r="T32" s="862">
        <v>0</v>
      </c>
    </row>
    <row r="33" spans="1:20" ht="15.75" thickBot="1">
      <c r="A33" s="812"/>
      <c r="B33" s="1358" t="s">
        <v>161</v>
      </c>
      <c r="C33" s="1359"/>
      <c r="D33" s="1360" t="s">
        <v>161</v>
      </c>
      <c r="E33" s="1361"/>
      <c r="F33" s="1361"/>
      <c r="G33" s="1359"/>
      <c r="H33" s="1362">
        <f>EquA!B54+EquA!F54+EquA!N54+EquA!R54+EquB!B54+EquB!F54+EquB!J54+EquB!R54+EquB!V54</f>
        <v>0</v>
      </c>
      <c r="I33" s="892">
        <f t="shared" si="2"/>
        <v>0</v>
      </c>
      <c r="J33" s="1360">
        <v>0</v>
      </c>
      <c r="K33" s="1363">
        <v>14.4</v>
      </c>
      <c r="L33" s="894">
        <v>3.5394001160659244E-2</v>
      </c>
      <c r="M33" s="1364">
        <v>0</v>
      </c>
      <c r="N33" s="827"/>
      <c r="O33" s="824"/>
      <c r="P33" s="566" t="s">
        <v>162</v>
      </c>
      <c r="Q33" s="899">
        <f>'Pru local'!B32+'flex loc'!B32+PROPERTY!B32</f>
        <v>182.0751277</v>
      </c>
      <c r="R33" s="795">
        <f t="shared" si="3"/>
        <v>2.7232442552104961</v>
      </c>
      <c r="S33" s="1033">
        <v>101.24736799999999</v>
      </c>
      <c r="T33" s="862">
        <v>1.5094409215312583</v>
      </c>
    </row>
    <row r="34" spans="1:20" ht="15.75" thickBot="1">
      <c r="A34" s="812"/>
      <c r="B34" s="1358" t="s">
        <v>163</v>
      </c>
      <c r="C34" s="1359"/>
      <c r="D34" s="1360" t="s">
        <v>163</v>
      </c>
      <c r="E34" s="1361"/>
      <c r="F34" s="1361"/>
      <c r="G34" s="1359"/>
      <c r="H34" s="1365">
        <f>EquA!B62+EquA!F62+EquA!N62+EquA!R62+EquB!B62+EquB!F62+EquB!J62+EquB!R62+EquB!V62</f>
        <v>10586.358100149999</v>
      </c>
      <c r="I34" s="892">
        <f t="shared" si="2"/>
        <v>23.653484526217884</v>
      </c>
      <c r="J34" s="1360">
        <f>318404055648/B73*100</f>
        <v>23.850100842076163</v>
      </c>
      <c r="K34" s="1363">
        <v>10839.87677569</v>
      </c>
      <c r="L34" s="894">
        <v>26.643514665289931</v>
      </c>
      <c r="M34" s="1364">
        <v>23.850100842076163</v>
      </c>
      <c r="N34" s="827"/>
      <c r="O34" s="824"/>
      <c r="P34" s="566" t="s">
        <v>164</v>
      </c>
      <c r="Q34" s="899">
        <f>'Pru local'!B33+'flex loc'!B33+PROPERTY!B33</f>
        <v>2692.1902673999998</v>
      </c>
      <c r="R34" s="795">
        <f t="shared" si="3"/>
        <v>40.266299808453518</v>
      </c>
      <c r="S34" s="1033">
        <v>2972.6343832800003</v>
      </c>
      <c r="T34" s="862">
        <v>44.317359270748327</v>
      </c>
    </row>
    <row r="35" spans="1:20" ht="15.75" thickBot="1">
      <c r="A35" s="812"/>
      <c r="B35" s="1358" t="s">
        <v>165</v>
      </c>
      <c r="C35" s="1359"/>
      <c r="D35" s="1360" t="s">
        <v>165</v>
      </c>
      <c r="E35" s="1361"/>
      <c r="F35" s="1361"/>
      <c r="G35" s="1359"/>
      <c r="H35" s="1365">
        <f>EquA!B65+EquA!F65+EquA!N65+EquA!R65+EquB!B65+EquB!F65+EquB!J65+EquB!R65+EquB!V65</f>
        <v>854.91779614999996</v>
      </c>
      <c r="I35" s="892">
        <f t="shared" si="2"/>
        <v>1.9101738927701488</v>
      </c>
      <c r="J35" s="1360">
        <f>8899229574/B73*100</f>
        <v>0.66659805046996334</v>
      </c>
      <c r="K35" s="1363">
        <v>822.29868550000003</v>
      </c>
      <c r="L35" s="894">
        <v>2.0211417103469147</v>
      </c>
      <c r="M35" s="1364">
        <v>0.66659805046996334</v>
      </c>
      <c r="N35" s="827"/>
      <c r="O35" s="824"/>
      <c r="P35" s="566" t="s">
        <v>166</v>
      </c>
      <c r="Q35" s="899">
        <f>'Pru local'!B34+'flex loc'!B34+PROPERTY!B34</f>
        <v>166.28477475</v>
      </c>
      <c r="R35" s="795">
        <f t="shared" si="3"/>
        <v>2.4870725798035997</v>
      </c>
      <c r="S35" s="1033">
        <v>312.78120104999999</v>
      </c>
      <c r="T35" s="862">
        <v>4.6630816551257492</v>
      </c>
    </row>
    <row r="36" spans="1:20" ht="15.75" thickBot="1">
      <c r="A36" s="812"/>
      <c r="B36" s="1358" t="s">
        <v>167</v>
      </c>
      <c r="C36" s="1359"/>
      <c r="D36" s="1360" t="s">
        <v>167</v>
      </c>
      <c r="E36" s="1361"/>
      <c r="F36" s="1361"/>
      <c r="G36" s="1359"/>
      <c r="H36" s="1365">
        <f>EquA!B66+EquA!F66+EquA!N66+EquA!R66+EquB!B66+EquB!F66+EquB!J66+EquB!R66+EquB!V66</f>
        <v>6.6929600000000002</v>
      </c>
      <c r="I36" s="892">
        <f t="shared" si="2"/>
        <v>1.4954323696300443E-2</v>
      </c>
      <c r="J36" s="1360">
        <f>24994251690/B73*100</f>
        <v>1.8721979594937894</v>
      </c>
      <c r="K36" s="1363">
        <v>0.18820000000000001</v>
      </c>
      <c r="L36" s="894">
        <v>4.6257993183583816E-4</v>
      </c>
      <c r="M36" s="1364">
        <v>1.8721979594937894</v>
      </c>
      <c r="N36" s="827"/>
      <c r="O36" s="824"/>
      <c r="P36" s="566" t="s">
        <v>168</v>
      </c>
      <c r="Q36" s="899">
        <f>'Pru local'!B35+'flex loc'!B35+PROPERTY!B35</f>
        <v>208.46438572000002</v>
      </c>
      <c r="R36" s="795">
        <f t="shared" si="3"/>
        <v>3.1179406435092951</v>
      </c>
      <c r="S36" s="1033">
        <v>228.59553300000002</v>
      </c>
      <c r="T36" s="862">
        <v>3.4080041664831153</v>
      </c>
    </row>
    <row r="37" spans="1:20" ht="15.75" thickBot="1">
      <c r="A37" s="812"/>
      <c r="B37" s="1358" t="s">
        <v>169</v>
      </c>
      <c r="C37" s="1359"/>
      <c r="D37" s="1360" t="s">
        <v>169</v>
      </c>
      <c r="E37" s="1361"/>
      <c r="F37" s="1361"/>
      <c r="G37" s="1359"/>
      <c r="H37" s="1365">
        <f>EquA!B67+EquA!F67+EquA!N67+EquA!R67+EquB!B67+EquB!F67+EquB!J67+EquB!R67+EquB!V67</f>
        <v>0.30499999999999999</v>
      </c>
      <c r="I37" s="892">
        <f t="shared" si="2"/>
        <v>6.8147258124531362E-4</v>
      </c>
      <c r="J37" s="1360">
        <v>0</v>
      </c>
      <c r="K37" s="1363">
        <v>0.01</v>
      </c>
      <c r="L37" s="894">
        <v>2.4579167472680028E-5</v>
      </c>
      <c r="M37" s="1364">
        <v>0</v>
      </c>
      <c r="N37" s="827"/>
      <c r="O37" s="824"/>
      <c r="P37" s="363" t="s">
        <v>170</v>
      </c>
      <c r="Q37" s="1030">
        <f>SUM(Q30:Q36)</f>
        <v>6563.5974852600002</v>
      </c>
      <c r="R37" s="464">
        <f>SUM(R30:R36)</f>
        <v>98.169801504680507</v>
      </c>
      <c r="S37" s="1032">
        <v>6538.9580764800003</v>
      </c>
      <c r="T37" s="891">
        <v>97.48570357716595</v>
      </c>
    </row>
    <row r="38" spans="1:20" ht="15.75" thickBot="1">
      <c r="A38" s="812"/>
      <c r="B38" s="1358" t="s">
        <v>171</v>
      </c>
      <c r="C38" s="1359" t="e">
        <f>H38+#REF!</f>
        <v>#REF!</v>
      </c>
      <c r="D38" s="1360" t="s">
        <v>171</v>
      </c>
      <c r="E38" s="1361" t="e">
        <v>#REF!</v>
      </c>
      <c r="F38" s="1361">
        <v>42</v>
      </c>
      <c r="G38" s="1359"/>
      <c r="H38" s="1365">
        <f>EquA!B68+EquA!F68+EquA!N68+EquA!R68+EquB!B68+EquB!F68+EquB!J68+EquB!R68+EquB!V68</f>
        <v>8.3400009999999991</v>
      </c>
      <c r="I38" s="892">
        <f t="shared" si="2"/>
        <v>1.8634367242814743E-2</v>
      </c>
      <c r="J38" s="1360">
        <v>0</v>
      </c>
      <c r="K38" s="1363">
        <v>1.076001</v>
      </c>
      <c r="L38" s="894">
        <v>2.6447208779771182E-3</v>
      </c>
      <c r="M38" s="1364">
        <v>0</v>
      </c>
      <c r="N38" s="827"/>
      <c r="O38" s="824"/>
      <c r="P38" s="363" t="s">
        <v>172</v>
      </c>
      <c r="Q38" s="899">
        <f>'Pru local'!B37+'flex loc'!B37+PROPERTY!B37</f>
        <v>122.36641062</v>
      </c>
      <c r="R38" s="464">
        <f>Q38/Q39*100</f>
        <v>1.8301984953194881</v>
      </c>
      <c r="S38" s="1032">
        <v>168.64912800000002</v>
      </c>
      <c r="T38" s="891">
        <v>2.5142964228340552</v>
      </c>
    </row>
    <row r="39" spans="1:20" ht="15.75" thickBot="1">
      <c r="A39" s="812"/>
      <c r="B39" s="831" t="s">
        <v>173</v>
      </c>
      <c r="C39" s="826"/>
      <c r="D39" s="873" t="s">
        <v>173</v>
      </c>
      <c r="E39" s="874"/>
      <c r="F39" s="874"/>
      <c r="G39" s="826"/>
      <c r="H39" s="1365">
        <f>EquA!B69+EquA!F69+EquA!N69+EquA!R69+EquB!B69+EquB!F69+EquB!J69+EquB!R69+EquB!V69</f>
        <v>282.16553536999999</v>
      </c>
      <c r="I39" s="892">
        <f t="shared" si="2"/>
        <v>0.63045270730183522</v>
      </c>
      <c r="J39" s="873">
        <v>0</v>
      </c>
      <c r="K39" s="1356">
        <v>280.62630490999999</v>
      </c>
      <c r="L39" s="894">
        <v>0.68975609456222597</v>
      </c>
      <c r="M39" s="887">
        <v>0</v>
      </c>
      <c r="N39" s="827"/>
      <c r="O39" s="824"/>
      <c r="P39" s="363" t="s">
        <v>174</v>
      </c>
      <c r="Q39" s="1030">
        <f>SUM(Q37:Q38)</f>
        <v>6685.9638958800006</v>
      </c>
      <c r="R39" s="464">
        <f>SUM(R37:R38)</f>
        <v>100</v>
      </c>
      <c r="S39" s="1032">
        <v>6707.6072044800003</v>
      </c>
      <c r="T39" s="891">
        <v>100</v>
      </c>
    </row>
    <row r="40" spans="1:20" ht="15.75" thickBot="1">
      <c r="A40" s="812"/>
      <c r="B40" s="881" t="s">
        <v>175</v>
      </c>
      <c r="C40" s="819"/>
      <c r="D40" s="892" t="s">
        <v>175</v>
      </c>
      <c r="E40" s="893"/>
      <c r="F40" s="893"/>
      <c r="G40" s="819"/>
      <c r="H40" s="1365">
        <f>EquA!B70+EquA!F70+EquA!N70+EquA!R70+EquB!B70+EquB!F70+EquB!J70+EquB!R70+EquB!V70</f>
        <v>44299.819738001432</v>
      </c>
      <c r="I40" s="1360">
        <f>H40/H43*100</f>
        <v>98.980696739534196</v>
      </c>
      <c r="J40" s="1360">
        <f>SUM(J26:J39)</f>
        <v>100.45460888419815</v>
      </c>
      <c r="K40" s="1369">
        <v>40175.214809830002</v>
      </c>
      <c r="L40" s="1370">
        <v>98.74733330617066</v>
      </c>
      <c r="M40" s="1364">
        <v>100</v>
      </c>
      <c r="N40" s="827"/>
      <c r="O40" s="824"/>
      <c r="P40" s="462"/>
      <c r="Q40" s="462"/>
      <c r="R40" s="899"/>
      <c r="S40" s="798"/>
      <c r="T40" s="899"/>
    </row>
    <row r="41" spans="1:20" ht="15">
      <c r="A41" s="812"/>
      <c r="B41" s="831" t="s">
        <v>176</v>
      </c>
      <c r="C41" s="826"/>
      <c r="D41" s="873" t="s">
        <v>176</v>
      </c>
      <c r="E41" s="874"/>
      <c r="F41" s="874"/>
      <c r="G41" s="826"/>
      <c r="H41" s="1357">
        <f>EquA!B71+EquA!F71+EquA!N71+EquA!R71+EquB!B71+EquB!F71+EquB!J71+EquB!R71+EquB!V71</f>
        <v>456.19956400000001</v>
      </c>
      <c r="I41" s="1367">
        <f>H41/H43*100</f>
        <v>1.0193032604657923</v>
      </c>
      <c r="J41" s="827" t="s">
        <v>2</v>
      </c>
      <c r="K41" s="910">
        <v>509.64569700000004</v>
      </c>
      <c r="L41" s="887">
        <v>1.2526666938293745</v>
      </c>
      <c r="M41" s="827"/>
      <c r="N41" s="827"/>
      <c r="O41" s="824"/>
      <c r="P41" s="800" t="s">
        <v>177</v>
      </c>
      <c r="Q41" s="1355">
        <f>'Pru local'!B40+'flex loc'!B40+PROPERTY!B40</f>
        <v>86842</v>
      </c>
      <c r="R41" s="900"/>
      <c r="S41" s="901">
        <v>80493</v>
      </c>
      <c r="T41" s="902"/>
    </row>
    <row r="42" spans="1:20" ht="15.75" thickBot="1">
      <c r="A42" s="812"/>
      <c r="B42" s="831"/>
      <c r="C42" s="896" t="e">
        <f>H41+#REF!</f>
        <v>#REF!</v>
      </c>
      <c r="D42" s="897"/>
      <c r="E42" s="898" t="e">
        <v>#REF!</v>
      </c>
      <c r="F42" s="898">
        <v>3</v>
      </c>
      <c r="G42" s="896"/>
      <c r="I42" s="1368"/>
      <c r="J42" s="827"/>
      <c r="K42" s="913"/>
      <c r="L42" s="914"/>
      <c r="M42" s="827"/>
      <c r="N42" s="827"/>
      <c r="O42" s="824"/>
      <c r="P42" s="806" t="s">
        <v>178</v>
      </c>
      <c r="Q42" s="806">
        <f>Q11/Q41*1000000</f>
        <v>220538.99570016665</v>
      </c>
      <c r="R42" s="903"/>
      <c r="S42" s="904">
        <v>223758.66313170095</v>
      </c>
      <c r="T42" s="905"/>
    </row>
    <row r="43" spans="1:20" ht="15.75" thickBot="1">
      <c r="A43" s="812"/>
      <c r="B43" s="831" t="s">
        <v>179</v>
      </c>
      <c r="C43" s="817"/>
      <c r="D43" s="817" t="s">
        <v>179</v>
      </c>
      <c r="E43" s="911"/>
      <c r="F43" s="911"/>
      <c r="G43" s="812"/>
      <c r="H43" s="1366">
        <f>EquA!B72+EquA!F72+EquA!N72+EquA!R72+EquB!B72+EquB!F72+EquB!J72+EquB!R72+EquB!V72</f>
        <v>44756.019302001434</v>
      </c>
      <c r="I43" s="916">
        <f>SUM(I40+I41)</f>
        <v>99.999999999999986</v>
      </c>
      <c r="J43" s="827" t="s">
        <v>2</v>
      </c>
      <c r="K43" s="917">
        <v>40684.860506829988</v>
      </c>
      <c r="L43" s="918">
        <v>100</v>
      </c>
      <c r="M43" s="824"/>
      <c r="N43" s="827"/>
      <c r="O43" s="824"/>
      <c r="P43" s="462"/>
      <c r="Q43" s="462"/>
      <c r="R43" s="899"/>
      <c r="S43" s="462"/>
      <c r="T43" s="899"/>
    </row>
    <row r="44" spans="1:20" ht="15">
      <c r="A44" s="812"/>
      <c r="B44" s="820"/>
      <c r="C44" s="817"/>
      <c r="D44" s="817"/>
      <c r="E44" s="911"/>
      <c r="F44" s="911"/>
      <c r="G44" s="812"/>
      <c r="M44" s="824"/>
      <c r="N44" s="827"/>
      <c r="O44" s="824"/>
      <c r="P44" s="570" t="s">
        <v>180</v>
      </c>
      <c r="Q44" s="585" t="str">
        <f>Summary!C6</f>
        <v>30/09/2003</v>
      </c>
      <c r="R44" s="571"/>
      <c r="S44" s="592" t="str">
        <f>Summary!E6</f>
        <v>30/06/2003</v>
      </c>
      <c r="T44" s="587"/>
    </row>
    <row r="45" spans="1:20" ht="15.75" thickBot="1">
      <c r="A45" s="812"/>
      <c r="B45" s="824"/>
      <c r="C45" s="896" t="e">
        <f>SUM(C41:C42)</f>
        <v>#REF!</v>
      </c>
      <c r="D45" s="897"/>
      <c r="E45" s="898" t="e">
        <v>#REF!</v>
      </c>
      <c r="F45" s="898">
        <v>81</v>
      </c>
      <c r="G45" s="915"/>
      <c r="H45" s="824"/>
      <c r="I45" s="824"/>
      <c r="J45" s="812"/>
      <c r="K45" s="824"/>
      <c r="L45" s="824"/>
      <c r="M45" s="824"/>
      <c r="N45" s="827"/>
      <c r="O45" s="824"/>
      <c r="P45" s="572"/>
      <c r="Q45" s="487"/>
      <c r="R45" s="521"/>
      <c r="S45" s="588"/>
      <c r="T45" s="589"/>
    </row>
    <row r="46" spans="1:20" ht="15.75" thickBot="1">
      <c r="A46" s="812"/>
      <c r="B46" s="818" t="s">
        <v>181</v>
      </c>
      <c r="C46" s="824"/>
      <c r="D46" s="824" t="s">
        <v>181</v>
      </c>
      <c r="E46" s="824"/>
      <c r="F46" s="824"/>
      <c r="G46" s="812"/>
      <c r="H46" s="822">
        <f>EquA!B74+EquA!F74+EquA!N74+EquA!R74+EquB!B74+EquB!F74+EquB!J74+EquB!R74+EquB!V74</f>
        <v>1534979</v>
      </c>
      <c r="I46" s="925"/>
      <c r="J46" s="824"/>
      <c r="K46" s="926">
        <v>1321126</v>
      </c>
      <c r="L46" s="927"/>
      <c r="M46" s="812"/>
      <c r="N46" s="817"/>
      <c r="O46" s="824"/>
      <c r="P46" s="565"/>
      <c r="Q46" s="906" t="s">
        <v>112</v>
      </c>
      <c r="R46" s="907" t="s">
        <v>22</v>
      </c>
      <c r="S46" s="908" t="s">
        <v>112</v>
      </c>
      <c r="T46" s="909" t="s">
        <v>22</v>
      </c>
    </row>
    <row r="47" spans="1:20" ht="15">
      <c r="A47" s="812"/>
      <c r="B47" s="860"/>
      <c r="C47" s="921"/>
      <c r="D47" s="921"/>
      <c r="E47" s="922"/>
      <c r="F47" s="923"/>
      <c r="G47" s="821"/>
      <c r="H47" s="931"/>
      <c r="I47" s="932"/>
      <c r="J47" s="824"/>
      <c r="K47" s="933"/>
      <c r="L47" s="934"/>
      <c r="M47" s="824"/>
      <c r="N47" s="817"/>
      <c r="O47" s="824"/>
      <c r="P47" s="493" t="s">
        <v>182</v>
      </c>
      <c r="Q47" s="899">
        <f>'Pru local'!B46+'flex loc'!B46+PROPERTY!B46</f>
        <v>944.85326452000004</v>
      </c>
      <c r="R47" s="793">
        <f>Q47/$Q$55*100</f>
        <v>13.794014654206329</v>
      </c>
      <c r="S47" s="1034">
        <v>1149.9143001</v>
      </c>
      <c r="T47" s="847">
        <v>17.151267090335264</v>
      </c>
    </row>
    <row r="48" spans="1:20">
      <c r="A48" s="812"/>
      <c r="B48" s="860" t="s">
        <v>183</v>
      </c>
      <c r="C48" s="824" t="e">
        <f>H47+#REF!</f>
        <v>#REF!</v>
      </c>
      <c r="D48" s="824" t="s">
        <v>183</v>
      </c>
      <c r="E48" s="856" t="e">
        <v>#REF!</v>
      </c>
      <c r="F48" s="928"/>
      <c r="G48" s="828"/>
      <c r="H48" s="931">
        <f>H15/H46*1000000</f>
        <v>31296.59866694373</v>
      </c>
      <c r="I48" s="932"/>
      <c r="J48" s="824"/>
      <c r="K48" s="933">
        <v>33791.234006651233</v>
      </c>
      <c r="L48" s="934"/>
      <c r="M48" s="824"/>
      <c r="N48" s="812"/>
      <c r="O48" s="824"/>
      <c r="P48" s="565" t="s">
        <v>184</v>
      </c>
      <c r="Q48" s="899">
        <f>'Pru local'!B47+'flex loc'!B47+PROPERTY!B47</f>
        <v>1819.3216386199999</v>
      </c>
      <c r="R48" s="793">
        <f t="shared" ref="R48:R54" si="4">Q48/$Q$55*100</f>
        <v>26.560472706402699</v>
      </c>
      <c r="S48" s="1034">
        <v>1640.3830000000003</v>
      </c>
      <c r="T48" s="847">
        <v>24.466733704414981</v>
      </c>
    </row>
    <row r="49" spans="1:26" ht="15" thickBot="1">
      <c r="A49" s="812"/>
      <c r="B49" s="935"/>
      <c r="C49" s="824"/>
      <c r="D49" s="824"/>
      <c r="E49" s="856"/>
      <c r="F49" s="928"/>
      <c r="G49" s="828"/>
      <c r="H49" s="939"/>
      <c r="I49" s="940"/>
      <c r="J49" s="824"/>
      <c r="K49" s="941"/>
      <c r="L49" s="942"/>
      <c r="M49" s="824"/>
      <c r="N49" s="812"/>
      <c r="O49" s="824"/>
      <c r="P49" s="565" t="s">
        <v>185</v>
      </c>
      <c r="Q49" s="899">
        <f>'Pru local'!B48+'flex loc'!B48+PROPERTY!B48</f>
        <v>426.85133000999997</v>
      </c>
      <c r="R49" s="793">
        <f t="shared" si="4"/>
        <v>6.2316485770058616</v>
      </c>
      <c r="S49" s="1034">
        <v>366.435</v>
      </c>
      <c r="T49" s="847">
        <v>5.4654721275319851</v>
      </c>
    </row>
    <row r="50" spans="1:26" ht="15" thickBot="1">
      <c r="A50" s="812"/>
      <c r="B50" s="824"/>
      <c r="C50" s="936" t="e">
        <f>H49+#REF!</f>
        <v>#REF!</v>
      </c>
      <c r="D50" s="936"/>
      <c r="E50" s="937" t="e">
        <v>#REF!</v>
      </c>
      <c r="F50" s="938"/>
      <c r="G50" s="915"/>
      <c r="H50" s="824" t="s">
        <v>2</v>
      </c>
      <c r="I50" s="824"/>
      <c r="J50" s="812"/>
      <c r="K50" s="824" t="s">
        <v>2</v>
      </c>
      <c r="L50" s="824"/>
      <c r="M50" s="824"/>
      <c r="N50" s="812"/>
      <c r="O50" s="824"/>
      <c r="P50" s="565" t="s">
        <v>186</v>
      </c>
      <c r="Q50" s="899">
        <f>'Pru local'!B49+'flex loc'!B49+PROPERTY!B49</f>
        <v>527.26493649000008</v>
      </c>
      <c r="R50" s="793">
        <f t="shared" si="4"/>
        <v>7.6975976415629752</v>
      </c>
      <c r="S50" s="1034">
        <v>516.93399999999997</v>
      </c>
      <c r="T50" s="847">
        <v>7.7102033615064594</v>
      </c>
    </row>
    <row r="51" spans="1:26" ht="15" thickBot="1">
      <c r="A51" s="812"/>
      <c r="B51" s="866" t="s">
        <v>87</v>
      </c>
      <c r="C51" s="824"/>
      <c r="D51" s="824" t="s">
        <v>87</v>
      </c>
      <c r="E51" s="824"/>
      <c r="F51" s="824"/>
      <c r="G51" s="812"/>
      <c r="H51" s="866"/>
      <c r="I51" s="925"/>
      <c r="J51" s="824"/>
      <c r="K51" s="926"/>
      <c r="L51" s="927"/>
      <c r="M51" s="812"/>
      <c r="N51" s="812"/>
      <c r="O51" s="812"/>
      <c r="P51" s="565" t="s">
        <v>187</v>
      </c>
      <c r="Q51" s="899">
        <f>'Pru local'!B50+'flex loc'!B50+PROPERTY!B50</f>
        <v>584.29054353000004</v>
      </c>
      <c r="R51" s="793">
        <f t="shared" si="4"/>
        <v>8.5301206255147566</v>
      </c>
      <c r="S51" s="1034">
        <v>437.87100000000004</v>
      </c>
      <c r="T51" s="847">
        <v>6.5309584126913593</v>
      </c>
      <c r="U51" s="828"/>
      <c r="V51" s="824"/>
      <c r="W51" s="824"/>
      <c r="X51" s="824"/>
      <c r="Y51" s="924"/>
      <c r="Z51" s="924"/>
    </row>
    <row r="52" spans="1:26">
      <c r="A52" s="812"/>
      <c r="B52" s="857"/>
      <c r="C52" s="882"/>
      <c r="D52" s="921"/>
      <c r="E52" s="922"/>
      <c r="F52" s="923"/>
      <c r="G52" s="821"/>
      <c r="H52" s="931">
        <f>Summ3!G30</f>
        <v>4026.5419999999995</v>
      </c>
      <c r="I52" s="932"/>
      <c r="J52" s="824"/>
      <c r="K52" s="933">
        <v>3352.4769999999999</v>
      </c>
      <c r="L52" s="934"/>
      <c r="M52" s="824"/>
      <c r="N52" s="812"/>
      <c r="O52" s="824"/>
      <c r="P52" s="565" t="s">
        <v>188</v>
      </c>
      <c r="Q52" s="899">
        <f>'Pru local'!B51+'flex loc'!B51+PROPERTY!B51</f>
        <v>1646.2892601799999</v>
      </c>
      <c r="R52" s="793">
        <f t="shared" si="4"/>
        <v>24.034354362443679</v>
      </c>
      <c r="S52" s="1034">
        <v>687.78499999999997</v>
      </c>
      <c r="T52" s="847">
        <v>10.258489901986948</v>
      </c>
      <c r="U52" s="828"/>
      <c r="V52" s="929"/>
      <c r="W52" s="929"/>
      <c r="X52" s="824"/>
      <c r="Y52" s="930"/>
      <c r="Z52" s="930"/>
    </row>
    <row r="53" spans="1:26">
      <c r="A53" s="812"/>
      <c r="B53" s="857" t="s">
        <v>88</v>
      </c>
      <c r="C53" s="855" t="e">
        <f>H52+#REF!</f>
        <v>#REF!</v>
      </c>
      <c r="D53" s="824" t="s">
        <v>88</v>
      </c>
      <c r="E53" s="856" t="e">
        <v>#REF!</v>
      </c>
      <c r="F53" s="928"/>
      <c r="G53" s="828"/>
      <c r="H53" s="931"/>
      <c r="I53" s="932"/>
      <c r="J53" s="824"/>
      <c r="K53" s="933"/>
      <c r="L53" s="934"/>
      <c r="M53" s="824"/>
      <c r="N53" s="812"/>
      <c r="O53" s="824"/>
      <c r="P53" s="565" t="s">
        <v>189</v>
      </c>
      <c r="Q53" s="899">
        <f>'Pru local'!B52+'flex loc'!B52+PROPERTY!B52</f>
        <v>652.02916636999998</v>
      </c>
      <c r="R53" s="793">
        <f t="shared" si="4"/>
        <v>9.5190440818838216</v>
      </c>
      <c r="S53" s="1034">
        <v>1551.5239999999999</v>
      </c>
      <c r="T53" s="847">
        <v>23.141378899932967</v>
      </c>
      <c r="U53" s="828"/>
      <c r="V53" s="929"/>
      <c r="W53" s="929"/>
      <c r="X53" s="824"/>
      <c r="Y53" s="930"/>
      <c r="Z53" s="930"/>
    </row>
    <row r="54" spans="1:26" ht="15" thickBot="1">
      <c r="A54" s="812"/>
      <c r="B54" s="857"/>
      <c r="C54" s="855"/>
      <c r="D54" s="824"/>
      <c r="E54" s="856"/>
      <c r="F54" s="928"/>
      <c r="G54" s="828"/>
      <c r="H54" s="931">
        <f>Summ3!K30</f>
        <v>3053.2330000000002</v>
      </c>
      <c r="I54" s="932"/>
      <c r="J54" s="824"/>
      <c r="K54" s="933">
        <v>2885.6919000000003</v>
      </c>
      <c r="L54" s="934"/>
      <c r="M54" s="824"/>
      <c r="N54" s="812"/>
      <c r="O54" s="824"/>
      <c r="P54" s="565" t="s">
        <v>190</v>
      </c>
      <c r="Q54" s="899">
        <f>'Pru local'!B53+'flex loc'!B53+PROPERTY!B53</f>
        <v>248.83351800000003</v>
      </c>
      <c r="R54" s="793">
        <f t="shared" si="4"/>
        <v>3.6327473509798724</v>
      </c>
      <c r="S54" s="1034">
        <v>353.69799999999992</v>
      </c>
      <c r="T54" s="847">
        <v>5.275496501600033</v>
      </c>
      <c r="U54" s="828"/>
      <c r="V54" s="929"/>
      <c r="W54" s="929"/>
      <c r="X54" s="824"/>
      <c r="Y54" s="930"/>
      <c r="Z54" s="930"/>
    </row>
    <row r="55" spans="1:26" ht="15.75" thickBot="1">
      <c r="A55" s="812"/>
      <c r="B55" s="943" t="s">
        <v>191</v>
      </c>
      <c r="C55" s="855" t="e">
        <f>H54+#REF!</f>
        <v>#REF!</v>
      </c>
      <c r="D55" s="824" t="s">
        <v>191</v>
      </c>
      <c r="E55" s="856" t="e">
        <v>#REF!</v>
      </c>
      <c r="F55" s="928"/>
      <c r="G55" s="828"/>
      <c r="H55" s="951"/>
      <c r="I55" s="952"/>
      <c r="J55" s="824"/>
      <c r="K55" s="953"/>
      <c r="L55" s="954"/>
      <c r="M55" s="824"/>
      <c r="N55" s="812"/>
      <c r="O55" s="824"/>
      <c r="P55" s="363" t="s">
        <v>18</v>
      </c>
      <c r="Q55" s="1030">
        <f>SUM(Q47:Q54)</f>
        <v>6849.7336577200003</v>
      </c>
      <c r="R55" s="464">
        <f>SUM(R47:R54)</f>
        <v>99.999999999999986</v>
      </c>
      <c r="S55" s="1035">
        <v>6704.5443001000003</v>
      </c>
      <c r="T55" s="861">
        <v>100</v>
      </c>
      <c r="U55" s="828"/>
      <c r="V55" s="945"/>
      <c r="W55" s="945"/>
      <c r="X55" s="824"/>
      <c r="Y55" s="946"/>
      <c r="Z55" s="946"/>
    </row>
    <row r="56" spans="1:26" ht="15.75" thickBot="1">
      <c r="A56" s="812"/>
      <c r="B56" s="875"/>
      <c r="C56" s="843"/>
      <c r="D56" s="833"/>
      <c r="E56" s="944"/>
      <c r="F56" s="835"/>
      <c r="G56" s="828"/>
      <c r="H56" s="955">
        <f>H52-H54</f>
        <v>973.30899999999929</v>
      </c>
      <c r="I56" s="956"/>
      <c r="J56" s="824"/>
      <c r="K56" s="957">
        <v>466.7850999999996</v>
      </c>
      <c r="L56" s="958"/>
      <c r="M56" s="824"/>
      <c r="N56" s="812"/>
      <c r="O56" s="812"/>
      <c r="P56" s="462"/>
      <c r="Q56" s="462"/>
      <c r="R56" s="899"/>
      <c r="S56" s="462"/>
      <c r="T56" s="899"/>
      <c r="U56" s="828"/>
      <c r="V56" s="949"/>
      <c r="W56" s="945"/>
      <c r="X56" s="824"/>
      <c r="Y56" s="950"/>
      <c r="Z56" s="946"/>
    </row>
    <row r="57" spans="1:26" ht="15.75" thickBot="1">
      <c r="A57" s="812"/>
      <c r="B57" s="824"/>
      <c r="C57" s="897" t="e">
        <f>C53-C55</f>
        <v>#REF!</v>
      </c>
      <c r="D57" s="947"/>
      <c r="E57" s="898" t="e">
        <v>#REF!</v>
      </c>
      <c r="F57" s="948"/>
      <c r="G57" s="915"/>
      <c r="H57" s="824"/>
      <c r="I57" s="824"/>
      <c r="J57" s="812"/>
      <c r="K57" s="824"/>
      <c r="L57" s="824"/>
      <c r="M57" s="824"/>
      <c r="N57" s="812"/>
      <c r="O57" s="824"/>
      <c r="P57" s="919"/>
      <c r="Q57" s="919"/>
      <c r="R57" s="920"/>
    </row>
    <row r="58" spans="1:26">
      <c r="A58" s="812"/>
      <c r="C58" s="824"/>
      <c r="D58" s="824"/>
      <c r="E58" s="824"/>
      <c r="F58" s="824"/>
      <c r="G58" s="812"/>
      <c r="M58" s="812"/>
      <c r="N58" s="812"/>
      <c r="O58" s="824"/>
      <c r="P58" s="866" t="s">
        <v>87</v>
      </c>
      <c r="Q58" s="882"/>
      <c r="R58" s="921"/>
      <c r="S58" s="922"/>
      <c r="T58" s="923"/>
    </row>
    <row r="59" spans="1:26">
      <c r="A59" s="812"/>
      <c r="N59" s="812"/>
      <c r="O59" s="824"/>
      <c r="P59" s="857"/>
      <c r="Q59" s="855">
        <f>Summ3!G40</f>
        <v>3246.7539999999999</v>
      </c>
      <c r="R59" s="824"/>
      <c r="S59" s="856">
        <v>2755.3957819999996</v>
      </c>
      <c r="T59" s="928"/>
    </row>
    <row r="60" spans="1:26">
      <c r="A60" s="812"/>
      <c r="N60" s="812"/>
      <c r="O60" s="824"/>
      <c r="P60" s="857" t="s">
        <v>88</v>
      </c>
      <c r="Q60" s="855"/>
      <c r="R60" s="824"/>
      <c r="S60" s="856"/>
      <c r="T60" s="928"/>
    </row>
    <row r="61" spans="1:26">
      <c r="A61" s="812"/>
      <c r="B61" s="1453"/>
      <c r="H61" s="1453"/>
      <c r="N61" s="812"/>
      <c r="O61" s="824"/>
      <c r="P61" s="857"/>
      <c r="Q61" s="855">
        <f>Summ3!K40</f>
        <v>1660.095</v>
      </c>
      <c r="R61" s="824"/>
      <c r="S61" s="856">
        <v>1512.5686529999998</v>
      </c>
      <c r="T61" s="928"/>
    </row>
    <row r="62" spans="1:26" ht="15">
      <c r="A62" s="812"/>
      <c r="N62" s="812"/>
      <c r="O62" s="824"/>
      <c r="P62" s="943" t="s">
        <v>191</v>
      </c>
      <c r="Q62" s="843"/>
      <c r="R62" s="833"/>
      <c r="S62" s="944"/>
      <c r="T62" s="835"/>
    </row>
    <row r="63" spans="1:26" ht="15.75" thickBot="1">
      <c r="A63" s="812"/>
      <c r="N63" s="812"/>
      <c r="O63" s="812"/>
      <c r="P63" s="875"/>
      <c r="Q63" s="897">
        <f>Q59-Q61</f>
        <v>1586.6589999999999</v>
      </c>
      <c r="R63" s="947"/>
      <c r="S63" s="898">
        <v>1242.8271289999998</v>
      </c>
      <c r="T63" s="948"/>
    </row>
    <row r="73" spans="1:8">
      <c r="A73" s="959" t="s">
        <v>192</v>
      </c>
      <c r="B73" s="814">
        <v>1335021842282</v>
      </c>
      <c r="H73" s="814">
        <v>590414835555</v>
      </c>
    </row>
    <row r="74" spans="1:8">
      <c r="H74" s="814">
        <f>H73/B73*100</f>
        <v>44.225106800184108</v>
      </c>
    </row>
  </sheetData>
  <sheetProtection password="DC2A" sheet="1" objects="1" scenarios="1"/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>&amp;CASSOCIATION OF COLLECTIVE INVESTMENTS
QUARTERLY REPORT</oddHeader>
    <oddFooter>&amp;RPage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79"/>
  <sheetViews>
    <sheetView workbookViewId="0" xr3:uid="{85D5C41F-068E-5C55-9968-509E7C2A5619}">
      <pane xSplit="1" ySplit="12" topLeftCell="B28" activePane="bottomRight" state="frozen"/>
      <selection pane="bottomLeft"/>
      <selection pane="topRight"/>
      <selection pane="bottomRight" activeCell="F10" sqref="F10"/>
    </sheetView>
  </sheetViews>
  <sheetFormatPr defaultRowHeight="12.75"/>
  <cols>
    <col min="1" max="1" width="30.5703125" style="462" customWidth="1"/>
    <col min="2" max="2" width="9.7109375" style="462" customWidth="1"/>
    <col min="3" max="3" width="4.5703125" style="899" customWidth="1"/>
    <col min="4" max="4" width="9.7109375" style="462" customWidth="1"/>
    <col min="5" max="5" width="4.5703125" style="899" customWidth="1"/>
    <col min="6" max="6" width="9.7109375" style="462" customWidth="1"/>
    <col min="7" max="7" width="4.5703125" style="462" customWidth="1"/>
    <col min="8" max="8" width="10.140625" style="462" bestFit="1" customWidth="1"/>
    <col min="9" max="9" width="4.5703125" style="899" customWidth="1"/>
    <col min="10" max="10" width="9.7109375" style="462" hidden="1" customWidth="1"/>
    <col min="11" max="11" width="4.5703125" style="462" hidden="1" customWidth="1"/>
    <col min="12" max="12" width="9.7109375" style="462" hidden="1" customWidth="1"/>
    <col min="13" max="13" width="4.5703125" style="899" hidden="1" customWidth="1"/>
    <col min="14" max="14" width="9.7109375" style="462" customWidth="1"/>
    <col min="15" max="15" width="4.5703125" style="462" customWidth="1"/>
    <col min="16" max="16" width="9.7109375" style="462" customWidth="1"/>
    <col min="17" max="17" width="4.5703125" style="899" customWidth="1"/>
    <col min="18" max="18" width="9.7109375" style="462" customWidth="1"/>
    <col min="19" max="19" width="4.5703125" style="462" customWidth="1"/>
    <col min="20" max="20" width="9.7109375" style="462" customWidth="1"/>
    <col min="21" max="21" width="4.5703125" style="899" customWidth="1"/>
    <col min="22" max="22" width="9.7109375" style="462" hidden="1" customWidth="1"/>
    <col min="23" max="23" width="4.5703125" style="462" hidden="1" customWidth="1"/>
    <col min="24" max="24" width="9.7109375" style="462" hidden="1" customWidth="1"/>
    <col min="25" max="25" width="4.5703125" style="899" hidden="1" customWidth="1"/>
    <col min="26" max="16384" width="9.140625" style="462"/>
  </cols>
  <sheetData>
    <row r="1" spans="1:25">
      <c r="A1" s="336" t="s">
        <v>193</v>
      </c>
      <c r="R1" s="462" t="str">
        <f>Summary!V1</f>
        <v>QUARTER ENDED 30 SEPTEMBER 2003</v>
      </c>
    </row>
    <row r="2" spans="1:25">
      <c r="A2" s="919"/>
    </row>
    <row r="3" spans="1:25">
      <c r="A3" s="417" t="s">
        <v>194</v>
      </c>
      <c r="B3" s="967"/>
      <c r="C3" s="554" t="s">
        <v>195</v>
      </c>
      <c r="D3" s="968"/>
      <c r="E3" s="969"/>
      <c r="F3" s="542"/>
      <c r="G3" s="544" t="s">
        <v>196</v>
      </c>
      <c r="H3" s="543"/>
      <c r="I3" s="969"/>
      <c r="J3" s="967"/>
      <c r="K3" s="541"/>
      <c r="L3" s="968"/>
      <c r="M3" s="969"/>
      <c r="N3" s="544" t="s">
        <v>197</v>
      </c>
      <c r="O3" s="541" t="s">
        <v>198</v>
      </c>
      <c r="P3" s="968"/>
      <c r="Q3" s="969"/>
      <c r="R3" s="967"/>
      <c r="S3" s="541" t="s">
        <v>199</v>
      </c>
      <c r="T3" s="968"/>
      <c r="U3" s="969"/>
      <c r="V3" s="967"/>
      <c r="W3" s="541"/>
      <c r="X3" s="968"/>
      <c r="Y3" s="969"/>
    </row>
    <row r="4" spans="1:25">
      <c r="A4" s="417"/>
      <c r="B4" s="545" t="str">
        <f>Summary!C6</f>
        <v>30/09/2003</v>
      </c>
      <c r="C4" s="555"/>
      <c r="D4" s="547" t="str">
        <f>Summary!E6</f>
        <v>30/06/2003</v>
      </c>
      <c r="E4" s="701"/>
      <c r="F4" s="545" t="str">
        <f>Summary!C6</f>
        <v>30/09/2003</v>
      </c>
      <c r="G4" s="546"/>
      <c r="H4" s="547" t="str">
        <f>Summary!E6</f>
        <v>30/06/2003</v>
      </c>
      <c r="I4" s="970"/>
      <c r="J4" s="545"/>
      <c r="K4" s="546"/>
      <c r="L4" s="547"/>
      <c r="M4" s="701"/>
      <c r="N4" s="545" t="str">
        <f>Summary!C6</f>
        <v>30/09/2003</v>
      </c>
      <c r="O4" s="546"/>
      <c r="P4" s="547" t="str">
        <f>Summary!E6</f>
        <v>30/06/2003</v>
      </c>
      <c r="Q4" s="701"/>
      <c r="R4" s="545" t="str">
        <f>Summary!C6</f>
        <v>30/09/2003</v>
      </c>
      <c r="S4" s="546"/>
      <c r="T4" s="547" t="str">
        <f>Summary!E6</f>
        <v>30/06/2003</v>
      </c>
      <c r="U4" s="701"/>
      <c r="V4" s="545"/>
      <c r="W4" s="546"/>
      <c r="X4" s="547"/>
      <c r="Y4" s="701"/>
    </row>
    <row r="5" spans="1:25">
      <c r="A5" s="417"/>
      <c r="B5" s="906" t="s">
        <v>112</v>
      </c>
      <c r="C5" s="907" t="s">
        <v>22</v>
      </c>
      <c r="D5" s="908" t="s">
        <v>112</v>
      </c>
      <c r="E5" s="909" t="s">
        <v>22</v>
      </c>
      <c r="F5" s="971" t="s">
        <v>112</v>
      </c>
      <c r="G5" s="972" t="s">
        <v>22</v>
      </c>
      <c r="H5" s="908" t="s">
        <v>112</v>
      </c>
      <c r="I5" s="909" t="s">
        <v>22</v>
      </c>
      <c r="J5" s="971"/>
      <c r="K5" s="972"/>
      <c r="L5" s="908"/>
      <c r="M5" s="909"/>
      <c r="N5" s="971" t="s">
        <v>112</v>
      </c>
      <c r="O5" s="972" t="s">
        <v>22</v>
      </c>
      <c r="P5" s="908" t="s">
        <v>112</v>
      </c>
      <c r="Q5" s="909" t="s">
        <v>22</v>
      </c>
      <c r="R5" s="971" t="s">
        <v>112</v>
      </c>
      <c r="S5" s="972" t="s">
        <v>22</v>
      </c>
      <c r="T5" s="908" t="s">
        <v>112</v>
      </c>
      <c r="U5" s="909" t="s">
        <v>22</v>
      </c>
      <c r="V5" s="971"/>
      <c r="W5" s="972"/>
      <c r="X5" s="908"/>
      <c r="Y5" s="909"/>
    </row>
    <row r="6" spans="1:25">
      <c r="A6" s="349" t="s">
        <v>113</v>
      </c>
      <c r="C6" s="793"/>
      <c r="D6" s="846"/>
      <c r="E6" s="847"/>
      <c r="G6" s="973"/>
      <c r="H6" s="846"/>
      <c r="I6" s="847"/>
      <c r="K6" s="973"/>
      <c r="L6" s="846"/>
      <c r="M6" s="847"/>
      <c r="O6" s="973"/>
      <c r="P6" s="846"/>
      <c r="Q6" s="847"/>
      <c r="S6" s="973"/>
      <c r="T6" s="846"/>
      <c r="U6" s="847"/>
      <c r="W6" s="973"/>
      <c r="X6" s="846"/>
      <c r="Y6" s="847"/>
    </row>
    <row r="7" spans="1:25">
      <c r="A7" s="349" t="s">
        <v>200</v>
      </c>
      <c r="B7" s="462">
        <f>'Equity local'!B7</f>
        <v>26173.5643566</v>
      </c>
      <c r="C7" s="793">
        <f>(B7/$B$12)*100</f>
        <v>93.813304434696406</v>
      </c>
      <c r="D7" s="846">
        <v>24248.298351270005</v>
      </c>
      <c r="E7" s="847">
        <v>91.401185490135191</v>
      </c>
      <c r="F7" s="462">
        <f>'VARIED SPECIALIST'!B7</f>
        <v>2279.20204788</v>
      </c>
      <c r="G7" s="793">
        <f>(F7/$F$12)*100</f>
        <v>83.52963229715931</v>
      </c>
      <c r="H7" s="846">
        <v>1825.735471</v>
      </c>
      <c r="I7" s="1090">
        <v>84.237380096365385</v>
      </c>
      <c r="K7" s="793"/>
      <c r="L7" s="846"/>
      <c r="M7" s="1090"/>
      <c r="N7" s="462">
        <f>'Small Co local'!B7</f>
        <v>3451.1596184114346</v>
      </c>
      <c r="O7" s="793">
        <f>(N7/$N$12)*100</f>
        <v>96.175685886887237</v>
      </c>
      <c r="P7" s="846">
        <v>3034.8509367500001</v>
      </c>
      <c r="Q7" s="1090">
        <v>89.854085757902396</v>
      </c>
      <c r="R7" s="462">
        <f>'Value local'!B7</f>
        <v>3204.2906474599999</v>
      </c>
      <c r="S7" s="793">
        <f>(R7/$R$12)*100</f>
        <v>95.174857690851994</v>
      </c>
      <c r="T7" s="846">
        <v>2690.9670000000001</v>
      </c>
      <c r="U7" s="1093">
        <v>93.863514158344358</v>
      </c>
      <c r="W7" s="793"/>
      <c r="X7" s="846"/>
      <c r="Y7" s="847"/>
    </row>
    <row r="8" spans="1:25">
      <c r="A8" s="351" t="s">
        <v>201</v>
      </c>
      <c r="B8" s="462">
        <f>'Equity local'!B8</f>
        <v>1476.7909808951927</v>
      </c>
      <c r="C8" s="793">
        <f>(B8/$B$12)*100</f>
        <v>5.2932279298902341</v>
      </c>
      <c r="D8" s="846">
        <v>1995.0960770511174</v>
      </c>
      <c r="E8" s="847">
        <v>7.5202863296854563</v>
      </c>
      <c r="F8" s="462">
        <f>'VARIED SPECIALIST'!B8</f>
        <v>424.64417557000002</v>
      </c>
      <c r="G8" s="793">
        <f>(F8/$F$12)*100</f>
        <v>15.562627225385844</v>
      </c>
      <c r="H8" s="846">
        <v>327.76720221999994</v>
      </c>
      <c r="I8" s="1090">
        <v>15.122809867634102</v>
      </c>
      <c r="K8" s="793"/>
      <c r="L8" s="846"/>
      <c r="M8" s="1090"/>
      <c r="N8" s="462">
        <f>'Small Co local'!B8</f>
        <v>126.5784590300003</v>
      </c>
      <c r="O8" s="793">
        <f>(N8/$N$12)*100</f>
        <v>3.527443370271905</v>
      </c>
      <c r="P8" s="846">
        <v>339.52154956000004</v>
      </c>
      <c r="Q8" s="1090">
        <v>10.052354816309462</v>
      </c>
      <c r="R8" s="462">
        <f>'Value local'!B8</f>
        <v>154.39002881000008</v>
      </c>
      <c r="S8" s="793">
        <f>(R8/$R$12)*100</f>
        <v>4.5857416313111541</v>
      </c>
      <c r="T8" s="846">
        <v>164.10113386000003</v>
      </c>
      <c r="U8" s="1093">
        <v>5.7240052001635382</v>
      </c>
      <c r="W8" s="793"/>
      <c r="X8" s="846"/>
      <c r="Y8" s="847"/>
    </row>
    <row r="9" spans="1:25">
      <c r="A9" s="418" t="s">
        <v>202</v>
      </c>
      <c r="B9" s="462">
        <f>'Equity local'!B9</f>
        <v>1.267814</v>
      </c>
      <c r="C9" s="793">
        <f>(B9/$B$12)*100</f>
        <v>4.544196546106969E-3</v>
      </c>
      <c r="D9" s="846">
        <v>6.3175910000000002</v>
      </c>
      <c r="E9" s="847">
        <v>2.3813436245169156E-2</v>
      </c>
      <c r="F9" s="462">
        <f>'VARIED SPECIALIST'!B9</f>
        <v>15.83551892</v>
      </c>
      <c r="G9" s="793">
        <f>(F9/$F$12)*100</f>
        <v>0.580350072014305</v>
      </c>
      <c r="H9" s="846">
        <v>-4.0999999999999996</v>
      </c>
      <c r="I9" s="1090">
        <v>-0.189169386190393</v>
      </c>
      <c r="K9" s="793"/>
      <c r="L9" s="846"/>
      <c r="M9" s="1090"/>
      <c r="N9" s="462">
        <f>'Small Co local'!B9</f>
        <v>0</v>
      </c>
      <c r="O9" s="793">
        <f>(N9/$N$12)*100</f>
        <v>0</v>
      </c>
      <c r="P9" s="846">
        <v>0</v>
      </c>
      <c r="Q9" s="1090">
        <v>0</v>
      </c>
      <c r="R9" s="462">
        <f>'Value local'!B9</f>
        <v>0.6</v>
      </c>
      <c r="S9" s="793">
        <f>(R9/$R$12)*100</f>
        <v>1.7821390409692554E-2</v>
      </c>
      <c r="T9" s="846">
        <v>0</v>
      </c>
      <c r="U9" s="1093">
        <v>0</v>
      </c>
      <c r="W9" s="793"/>
      <c r="X9" s="846"/>
      <c r="Y9" s="847"/>
    </row>
    <row r="10" spans="1:25">
      <c r="A10" s="974" t="s">
        <v>203</v>
      </c>
      <c r="B10" s="462">
        <f>'Equity local'!B10</f>
        <v>67.74068247000001</v>
      </c>
      <c r="C10" s="793">
        <f>(B10/$B$12)*100</f>
        <v>0.24280136937366437</v>
      </c>
      <c r="D10" s="846">
        <v>145.09293754999999</v>
      </c>
      <c r="E10" s="847">
        <v>0.54691122264344671</v>
      </c>
      <c r="F10" s="462">
        <f>'VARIED SPECIALIST'!B10</f>
        <v>0.2477396</v>
      </c>
      <c r="G10" s="793">
        <f>(F10/$F$12)*100</f>
        <v>9.0793169094830709E-3</v>
      </c>
      <c r="H10" s="846">
        <v>10.366598</v>
      </c>
      <c r="I10" s="1090">
        <v>0.47830316598598926</v>
      </c>
      <c r="K10" s="793">
        <v>12.8</v>
      </c>
      <c r="L10" s="846">
        <v>0.81152363562588758</v>
      </c>
      <c r="M10" s="1090"/>
      <c r="N10" s="462">
        <f>'Small Co local'!B10</f>
        <v>1.0528829</v>
      </c>
      <c r="O10" s="793">
        <f>(N10/$N$12)*100</f>
        <v>2.9341365298161889E-2</v>
      </c>
      <c r="P10" s="846">
        <v>-0.4</v>
      </c>
      <c r="Q10" s="1090">
        <v>-1.1842965289639757E-2</v>
      </c>
      <c r="R10" s="462">
        <f>'Value local'!B10</f>
        <v>0</v>
      </c>
      <c r="S10" s="793">
        <f>(R10/$R$12)*100</f>
        <v>0</v>
      </c>
      <c r="T10" s="846">
        <v>1.2</v>
      </c>
      <c r="U10" s="1093">
        <v>4.1857152833911837E-2</v>
      </c>
      <c r="W10" s="793"/>
      <c r="X10" s="846"/>
      <c r="Y10" s="847"/>
    </row>
    <row r="11" spans="1:25" ht="13.5" thickBot="1">
      <c r="A11" s="354" t="s">
        <v>204</v>
      </c>
      <c r="B11" s="462">
        <f>'Equity local'!B11</f>
        <v>180.26566348999998</v>
      </c>
      <c r="C11" s="793">
        <f>(B11/$B$12)*100</f>
        <v>0.64612206949358431</v>
      </c>
      <c r="D11" s="846">
        <v>134.717851</v>
      </c>
      <c r="E11" s="847">
        <v>0.50780352129074169</v>
      </c>
      <c r="F11" s="462">
        <f>'VARIED SPECIALIST'!B11</f>
        <v>8.6854840000000006</v>
      </c>
      <c r="G11" s="793">
        <f>(F11/$F$12)*100</f>
        <v>0.31831108853104095</v>
      </c>
      <c r="H11" s="846">
        <v>7.6004510000000005</v>
      </c>
      <c r="I11" s="1090">
        <v>0.35067625620491683</v>
      </c>
      <c r="K11" s="793">
        <v>20.5</v>
      </c>
      <c r="L11" s="846">
        <v>1.2997058226820857</v>
      </c>
      <c r="M11" s="1090"/>
      <c r="N11" s="462">
        <f>'Small Co local'!B11</f>
        <v>9.6</v>
      </c>
      <c r="O11" s="793">
        <f>(N11/$N$12)*100</f>
        <v>0.26752937754270123</v>
      </c>
      <c r="P11" s="846">
        <v>3.56</v>
      </c>
      <c r="Q11" s="1090">
        <v>0.10540239107779384</v>
      </c>
      <c r="R11" s="462">
        <f>'Value local'!B11</f>
        <v>7.46</v>
      </c>
      <c r="S11" s="793">
        <f>(R11/$R$12)*100</f>
        <v>0.22157928742717742</v>
      </c>
      <c r="T11" s="846">
        <v>10.625380759999999</v>
      </c>
      <c r="U11" s="1093">
        <v>0.3706234886581885</v>
      </c>
      <c r="W11" s="793"/>
      <c r="X11" s="846"/>
      <c r="Y11" s="847"/>
    </row>
    <row r="12" spans="1:25" ht="16.5" customHeight="1" thickBot="1">
      <c r="A12" s="363" t="s">
        <v>119</v>
      </c>
      <c r="B12" s="460">
        <f>SUM(B7:B11)</f>
        <v>27899.629497455193</v>
      </c>
      <c r="C12" s="464">
        <f>SUM(C7:C11)</f>
        <v>100</v>
      </c>
      <c r="D12" s="912">
        <v>26529.522807871122</v>
      </c>
      <c r="E12" s="861">
        <v>100</v>
      </c>
      <c r="F12" s="461">
        <f>SUM(F7:F11)</f>
        <v>2728.6149659700004</v>
      </c>
      <c r="G12" s="464">
        <f>SUM(G7:G11)</f>
        <v>99.999999999999986</v>
      </c>
      <c r="H12" s="912">
        <v>2167.3697222199999</v>
      </c>
      <c r="I12" s="1091">
        <v>100</v>
      </c>
      <c r="J12" s="461"/>
      <c r="K12" s="464">
        <v>1577.28</v>
      </c>
      <c r="L12" s="912">
        <v>100</v>
      </c>
      <c r="M12" s="1091"/>
      <c r="N12" s="461">
        <f t="shared" ref="N12:S12" si="0">SUM(N7:N11)</f>
        <v>3588.3909603414349</v>
      </c>
      <c r="O12" s="464">
        <f t="shared" si="0"/>
        <v>100.00000000000001</v>
      </c>
      <c r="P12" s="912">
        <v>3377.53248631</v>
      </c>
      <c r="Q12" s="1091">
        <v>100</v>
      </c>
      <c r="R12" s="461">
        <f t="shared" si="0"/>
        <v>3366.7406762699998</v>
      </c>
      <c r="S12" s="464">
        <f t="shared" si="0"/>
        <v>100.00000000000001</v>
      </c>
      <c r="T12" s="975">
        <v>2866.8935146200001</v>
      </c>
      <c r="U12" s="1094">
        <v>100</v>
      </c>
      <c r="V12" s="461"/>
      <c r="W12" s="464"/>
      <c r="X12" s="975"/>
      <c r="Y12" s="976"/>
    </row>
    <row r="13" spans="1:25">
      <c r="A13" s="349" t="s">
        <v>205</v>
      </c>
      <c r="C13" s="793"/>
      <c r="D13" s="846"/>
      <c r="E13" s="847"/>
      <c r="G13" s="793"/>
      <c r="H13" s="846"/>
      <c r="I13" s="1090"/>
      <c r="K13" s="793"/>
      <c r="L13" s="846"/>
      <c r="M13" s="1090"/>
      <c r="O13" s="793"/>
      <c r="P13" s="846"/>
      <c r="Q13" s="1096"/>
      <c r="S13" s="793"/>
      <c r="T13" s="846"/>
      <c r="U13" s="1093"/>
      <c r="W13" s="793"/>
      <c r="X13" s="846"/>
      <c r="Y13" s="847"/>
    </row>
    <row r="14" spans="1:25">
      <c r="A14" s="492" t="s">
        <v>133</v>
      </c>
      <c r="B14" s="337">
        <f>'Equity local'!B14</f>
        <v>0.2</v>
      </c>
      <c r="C14" s="367">
        <f t="shared" ref="C14:C20" si="1">(B14/$B$72)*100</f>
        <v>7.6538825060296501E-4</v>
      </c>
      <c r="D14" s="550">
        <v>13.724</v>
      </c>
      <c r="E14" s="1090">
        <v>5.6538481808025093E-2</v>
      </c>
      <c r="F14" s="337">
        <f>'VARIED SPECIALIST'!B14</f>
        <v>0</v>
      </c>
      <c r="G14" s="367">
        <f t="shared" ref="G14:G20" si="2">(F14/$F$72)*100</f>
        <v>0</v>
      </c>
      <c r="H14" s="550">
        <v>0</v>
      </c>
      <c r="I14" s="1090">
        <v>0</v>
      </c>
      <c r="J14" s="337">
        <f>Mining!B14</f>
        <v>0</v>
      </c>
      <c r="K14" s="367">
        <v>0</v>
      </c>
      <c r="L14" s="550">
        <v>0</v>
      </c>
      <c r="M14" s="1090">
        <f>L14/$L$72*100</f>
        <v>0</v>
      </c>
      <c r="N14" s="337">
        <f>'Small Co local'!B14</f>
        <v>0</v>
      </c>
      <c r="O14" s="367">
        <f>N14/$N$72*100</f>
        <v>0</v>
      </c>
      <c r="P14" s="550">
        <v>0</v>
      </c>
      <c r="Q14" s="1090">
        <v>0</v>
      </c>
      <c r="R14" s="337">
        <f>'Value local'!B14</f>
        <v>0</v>
      </c>
      <c r="S14" s="367">
        <f>R14/$R$72*100</f>
        <v>0</v>
      </c>
      <c r="T14" s="550">
        <v>0</v>
      </c>
      <c r="U14" s="1090">
        <v>0</v>
      </c>
      <c r="W14" s="793"/>
      <c r="X14" s="846"/>
      <c r="Y14" s="847"/>
    </row>
    <row r="15" spans="1:25">
      <c r="A15" s="492" t="s">
        <v>135</v>
      </c>
      <c r="B15" s="337">
        <f>'Equity local'!B15</f>
        <v>1539.5999738399998</v>
      </c>
      <c r="C15" s="367">
        <f t="shared" si="1"/>
        <v>5.8919586530288397</v>
      </c>
      <c r="D15" s="550">
        <v>1219.0882614500001</v>
      </c>
      <c r="E15" s="1090">
        <v>5.0222529504785607</v>
      </c>
      <c r="F15" s="337">
        <f>'VARIED SPECIALIST'!B15</f>
        <v>515.23068999999998</v>
      </c>
      <c r="G15" s="367">
        <f t="shared" si="2"/>
        <v>22.595477208477689</v>
      </c>
      <c r="H15" s="550">
        <v>535.68618800000002</v>
      </c>
      <c r="I15" s="1090">
        <v>29.340637963441917</v>
      </c>
      <c r="J15" s="337">
        <f>Mining!B15</f>
        <v>197.06668099999999</v>
      </c>
      <c r="K15" s="367">
        <v>554.23599999999999</v>
      </c>
      <c r="L15" s="550">
        <v>40.139719445786284</v>
      </c>
      <c r="M15" s="1090">
        <f>L15/$L$72*100</f>
        <v>3.1080171745511125</v>
      </c>
      <c r="N15" s="337">
        <f>'Small Co local'!B15</f>
        <v>39.001795000000001</v>
      </c>
      <c r="O15" s="367">
        <f t="shared" ref="O15:O69" si="3">N15/$N$72*100</f>
        <v>1.1308635696384142</v>
      </c>
      <c r="P15" s="550">
        <v>11.982339999999999</v>
      </c>
      <c r="Q15" s="1090">
        <v>0.41893170823086179</v>
      </c>
      <c r="R15" s="337">
        <f>'Value local'!B15</f>
        <v>113.85600000000002</v>
      </c>
      <c r="S15" s="367">
        <f t="shared" ref="S15:S20" si="4">R15/$R$72*100</f>
        <v>3.5480350966209495</v>
      </c>
      <c r="T15" s="550">
        <v>57.330999999999989</v>
      </c>
      <c r="U15" s="1090">
        <v>2.1304784330271489</v>
      </c>
      <c r="W15" s="793"/>
      <c r="X15" s="846"/>
      <c r="Y15" s="847"/>
    </row>
    <row r="16" spans="1:25">
      <c r="A16" s="492" t="s">
        <v>137</v>
      </c>
      <c r="B16" s="337">
        <f>'Equity local'!B16</f>
        <v>1245.6332879399999</v>
      </c>
      <c r="C16" s="367">
        <f t="shared" si="1"/>
        <v>4.7669654157460792</v>
      </c>
      <c r="D16" s="550">
        <v>1045.0459069999999</v>
      </c>
      <c r="E16" s="1090">
        <v>4.3052542262802813</v>
      </c>
      <c r="F16" s="337">
        <f>'VARIED SPECIALIST'!B16</f>
        <v>190.38474100000002</v>
      </c>
      <c r="G16" s="367">
        <f t="shared" si="2"/>
        <v>8.3493358598406253</v>
      </c>
      <c r="H16" s="550">
        <v>104.30643299999998</v>
      </c>
      <c r="I16" s="1090">
        <v>5.7130785830733615</v>
      </c>
      <c r="J16" s="337">
        <f>Mining!B16</f>
        <v>214.46861250000001</v>
      </c>
      <c r="K16" s="367">
        <v>81.808000000000007</v>
      </c>
      <c r="L16" s="550">
        <v>5.9248229426108825</v>
      </c>
      <c r="M16" s="1090">
        <f>L16/$L$72*100</f>
        <v>0.45875884824456997</v>
      </c>
      <c r="N16" s="337">
        <f>'Small Co local'!B16</f>
        <v>78.52170000000001</v>
      </c>
      <c r="O16" s="367">
        <f t="shared" si="3"/>
        <v>2.2767498253882081</v>
      </c>
      <c r="P16" s="550">
        <v>51.191046000000007</v>
      </c>
      <c r="Q16" s="1090">
        <v>1.7897632972278061</v>
      </c>
      <c r="R16" s="337">
        <f>'Value local'!B16</f>
        <v>125.51724999999999</v>
      </c>
      <c r="S16" s="367">
        <f t="shared" si="4"/>
        <v>3.9114285433472604</v>
      </c>
      <c r="T16" s="550">
        <v>88.008764999999997</v>
      </c>
      <c r="U16" s="1090">
        <v>3.2704954692898185</v>
      </c>
      <c r="W16" s="793"/>
      <c r="X16" s="846"/>
      <c r="Y16" s="847"/>
    </row>
    <row r="17" spans="1:25">
      <c r="A17" s="492" t="s">
        <v>139</v>
      </c>
      <c r="B17" s="337">
        <f>'Equity local'!B17</f>
        <v>853.82669525000006</v>
      </c>
      <c r="C17" s="367">
        <f t="shared" si="1"/>
        <v>3.2675446029775421</v>
      </c>
      <c r="D17" s="550">
        <v>784.2556808999999</v>
      </c>
      <c r="E17" s="1090">
        <v>3.2308820713643964</v>
      </c>
      <c r="F17" s="337">
        <f>'VARIED SPECIALIST'!B17</f>
        <v>177.96209999999999</v>
      </c>
      <c r="G17" s="367">
        <f t="shared" si="2"/>
        <v>7.8045400877087268</v>
      </c>
      <c r="H17" s="550">
        <v>36.557985000000002</v>
      </c>
      <c r="I17" s="1090">
        <v>2.0023562798261665</v>
      </c>
      <c r="J17" s="337">
        <f>Mining!B17</f>
        <v>73.465456750000001</v>
      </c>
      <c r="K17" s="367">
        <v>35.067999999999998</v>
      </c>
      <c r="L17" s="550">
        <v>2.5397478358043029</v>
      </c>
      <c r="M17" s="1090">
        <f>L17/$L$72*100</f>
        <v>0.1966525925366783</v>
      </c>
      <c r="N17" s="337">
        <f>'Small Co local'!B17</f>
        <v>0</v>
      </c>
      <c r="O17" s="367">
        <f t="shared" si="3"/>
        <v>0</v>
      </c>
      <c r="P17" s="550">
        <v>10.59</v>
      </c>
      <c r="Q17" s="1090">
        <v>0.37025212021732207</v>
      </c>
      <c r="R17" s="337">
        <f>'Value local'!B17</f>
        <v>115.25189325000001</v>
      </c>
      <c r="S17" s="367">
        <f t="shared" si="4"/>
        <v>3.5915345893322357</v>
      </c>
      <c r="T17" s="550">
        <v>93.841214500000007</v>
      </c>
      <c r="U17" s="1090">
        <v>3.487235241341065</v>
      </c>
      <c r="W17" s="793"/>
      <c r="X17" s="846"/>
      <c r="Y17" s="847"/>
    </row>
    <row r="18" spans="1:25">
      <c r="A18" s="492" t="s">
        <v>141</v>
      </c>
      <c r="B18" s="337">
        <f>'Equity local'!B18</f>
        <v>10.730871999999998</v>
      </c>
      <c r="C18" s="367">
        <f t="shared" si="1"/>
        <v>4.1066416737621687E-2</v>
      </c>
      <c r="D18" s="550">
        <v>49.905484600000001</v>
      </c>
      <c r="E18" s="1090">
        <v>0.205594603117005</v>
      </c>
      <c r="F18" s="337">
        <f>'VARIED SPECIALIST'!B18</f>
        <v>5.8500000000000003E-2</v>
      </c>
      <c r="G18" s="367">
        <f t="shared" si="2"/>
        <v>2.565521507843302E-3</v>
      </c>
      <c r="H18" s="550">
        <v>5.6000000000000001E-2</v>
      </c>
      <c r="I18" s="1090">
        <v>3.0672355620876071E-3</v>
      </c>
      <c r="J18" s="337">
        <f>Mining!B18</f>
        <v>64.842159499999994</v>
      </c>
      <c r="K18" s="367">
        <v>0.6</v>
      </c>
      <c r="L18" s="550">
        <v>4.3454109201624888E-2</v>
      </c>
      <c r="M18" s="1090">
        <f>L18/$L$72*100</f>
        <v>3.3646502658265932E-3</v>
      </c>
      <c r="N18" s="337">
        <f>'Small Co local'!B18</f>
        <v>60.440428000000004</v>
      </c>
      <c r="O18" s="367">
        <f t="shared" si="3"/>
        <v>1.7524803193943654</v>
      </c>
      <c r="P18" s="550">
        <v>55.611315000000005</v>
      </c>
      <c r="Q18" s="1090">
        <v>1.9443066370938025</v>
      </c>
      <c r="R18" s="337">
        <f>'Value local'!B18</f>
        <v>7.42</v>
      </c>
      <c r="S18" s="367">
        <f t="shared" si="4"/>
        <v>0.23122558685468872</v>
      </c>
      <c r="T18" s="550">
        <v>5.48</v>
      </c>
      <c r="U18" s="1090">
        <v>0.20364238916099103</v>
      </c>
      <c r="W18" s="793"/>
      <c r="X18" s="846"/>
      <c r="Y18" s="847"/>
    </row>
    <row r="19" spans="1:25">
      <c r="A19" s="492" t="s">
        <v>143</v>
      </c>
      <c r="B19" s="337">
        <f>'Equity local'!B19</f>
        <v>2265.5556710999999</v>
      </c>
      <c r="C19" s="367">
        <f t="shared" si="1"/>
        <v>8.6701484587342748</v>
      </c>
      <c r="D19" s="550">
        <v>1824.5108790000002</v>
      </c>
      <c r="E19" s="1090">
        <v>7.5164001122766972</v>
      </c>
      <c r="F19" s="337">
        <f>'VARIED SPECIALIST'!B19</f>
        <v>117.29518999999999</v>
      </c>
      <c r="G19" s="367">
        <f t="shared" si="2"/>
        <v>5.1439885933601124</v>
      </c>
      <c r="H19" s="550">
        <v>173.94755000000001</v>
      </c>
      <c r="I19" s="1090">
        <v>9.5274662731787885</v>
      </c>
      <c r="J19" s="337">
        <f>Mining!B19</f>
        <v>462.33081579999998</v>
      </c>
      <c r="K19" s="367">
        <v>4.41</v>
      </c>
      <c r="L19" s="550">
        <v>0.31938770263194294</v>
      </c>
      <c r="M19" s="1090">
        <v>188.62799000000001</v>
      </c>
      <c r="N19" s="337">
        <f>'Small Co local'!B19</f>
        <v>32.346183689999997</v>
      </c>
      <c r="O19" s="367">
        <f t="shared" si="3"/>
        <v>0.93788300645786304</v>
      </c>
      <c r="P19" s="550">
        <v>20.13334</v>
      </c>
      <c r="Q19" s="1090">
        <v>0.70391046478340136</v>
      </c>
      <c r="R19" s="337">
        <f>'Value local'!B19</f>
        <v>129.66749999999999</v>
      </c>
      <c r="S19" s="367">
        <f t="shared" si="4"/>
        <v>4.0407606177197231</v>
      </c>
      <c r="T19" s="550">
        <v>96.242000000000004</v>
      </c>
      <c r="U19" s="1090">
        <v>3.5764508791299452</v>
      </c>
      <c r="W19" s="793"/>
      <c r="X19" s="846"/>
      <c r="Y19" s="847"/>
    </row>
    <row r="20" spans="1:25" ht="13.5" thickBot="1">
      <c r="A20" s="492" t="s">
        <v>206</v>
      </c>
      <c r="B20" s="337">
        <f>'Equity local'!B20</f>
        <v>1190.4592907000001</v>
      </c>
      <c r="C20" s="367">
        <f t="shared" si="1"/>
        <v>4.5558177696145981</v>
      </c>
      <c r="D20" s="550">
        <v>1180.4923855500001</v>
      </c>
      <c r="E20" s="1090">
        <v>4.8632503107644141</v>
      </c>
      <c r="F20" s="337">
        <f>'VARIED SPECIALIST'!B20</f>
        <v>69.938000000000002</v>
      </c>
      <c r="G20" s="367">
        <f t="shared" si="2"/>
        <v>3.0671357814623055</v>
      </c>
      <c r="H20" s="550">
        <v>50.900049999999993</v>
      </c>
      <c r="I20" s="1090">
        <v>2.7879007762863801</v>
      </c>
      <c r="J20" s="337">
        <f>Mining!B20</f>
        <v>85.452022400000004</v>
      </c>
      <c r="K20" s="367">
        <v>4.3610000000000007</v>
      </c>
      <c r="L20" s="550">
        <v>0.31583895038047699</v>
      </c>
      <c r="M20" s="1090">
        <v>173.18600000000001</v>
      </c>
      <c r="N20" s="337">
        <f>'Small Co local'!B20</f>
        <v>14.39096</v>
      </c>
      <c r="O20" s="367">
        <f t="shared" si="3"/>
        <v>0.41726829229587081</v>
      </c>
      <c r="P20" s="550">
        <v>17.702628000000001</v>
      </c>
      <c r="Q20" s="1090">
        <v>0.61892686972790678</v>
      </c>
      <c r="R20" s="337">
        <f>'Value local'!B20</f>
        <v>124.40875000000001</v>
      </c>
      <c r="S20" s="367">
        <f t="shared" si="4"/>
        <v>3.8768849364701152</v>
      </c>
      <c r="T20" s="550">
        <v>114.00719999999998</v>
      </c>
      <c r="U20" s="1090">
        <v>4.2366238302107542</v>
      </c>
      <c r="W20" s="793"/>
      <c r="X20" s="846"/>
      <c r="Y20" s="847"/>
    </row>
    <row r="21" spans="1:25" ht="13.5" thickBot="1">
      <c r="A21" s="358" t="s">
        <v>207</v>
      </c>
      <c r="B21" s="356">
        <f>SUM(B14:B20)</f>
        <v>7106.0057908300005</v>
      </c>
      <c r="C21" s="366">
        <f t="shared" ref="C21:J21" si="5">SUM(C14:C20)</f>
        <v>27.194266705089561</v>
      </c>
      <c r="D21" s="552">
        <v>6117.0225984999997</v>
      </c>
      <c r="E21" s="1091">
        <v>25.20017275608938</v>
      </c>
      <c r="F21" s="357">
        <f t="shared" si="5"/>
        <v>1070.8692209999999</v>
      </c>
      <c r="G21" s="366">
        <f t="shared" si="5"/>
        <v>46.9630430523573</v>
      </c>
      <c r="H21" s="552">
        <v>901.454206</v>
      </c>
      <c r="I21" s="1091">
        <v>49.374507111368693</v>
      </c>
      <c r="J21" s="357">
        <f t="shared" si="5"/>
        <v>1097.62574795</v>
      </c>
      <c r="K21" s="366">
        <v>680.48299999999995</v>
      </c>
      <c r="L21" s="552">
        <v>49.282970986415513</v>
      </c>
      <c r="M21" s="1091">
        <v>1341.614073</v>
      </c>
      <c r="N21" s="357">
        <f>SUM(N14:N20)</f>
        <v>224.70106669000003</v>
      </c>
      <c r="O21" s="366">
        <f>SUM(O14:O20)</f>
        <v>6.5152450131747219</v>
      </c>
      <c r="P21" s="552">
        <v>167.21066900000002</v>
      </c>
      <c r="Q21" s="1091">
        <v>5.8460910972811009</v>
      </c>
      <c r="R21" s="357">
        <f>SUM(R14:R20)</f>
        <v>616.1213932500001</v>
      </c>
      <c r="S21" s="366"/>
      <c r="T21" s="552">
        <v>454.91017950000003</v>
      </c>
      <c r="U21" s="1091"/>
      <c r="W21" s="793"/>
      <c r="X21" s="846"/>
      <c r="Y21" s="847"/>
    </row>
    <row r="22" spans="1:25" ht="13.5" thickBot="1">
      <c r="A22" s="492" t="s">
        <v>208</v>
      </c>
      <c r="B22" s="337">
        <f>'Equity local'!B22</f>
        <v>377.75840919999996</v>
      </c>
      <c r="C22" s="367">
        <f>(B22/$B$72)*100</f>
        <v>1.4456592398407349</v>
      </c>
      <c r="D22" s="550">
        <v>349.45533762000002</v>
      </c>
      <c r="E22" s="1090">
        <v>1.4396439994714105</v>
      </c>
      <c r="F22" s="337">
        <f>'VARIED SPECIALIST'!B22</f>
        <v>17.199680000000001</v>
      </c>
      <c r="G22" s="367">
        <f>(F22/$F$72)*100</f>
        <v>0.75429314475251763</v>
      </c>
      <c r="H22" s="550">
        <v>18.734752799999999</v>
      </c>
      <c r="I22" s="1090">
        <v>1.0261410720550064</v>
      </c>
      <c r="J22" s="337">
        <f>Mining!B22</f>
        <v>61.993992000000006</v>
      </c>
      <c r="K22" s="367">
        <v>7.4</v>
      </c>
      <c r="L22" s="550">
        <v>0.53593401348670699</v>
      </c>
      <c r="M22" s="1090">
        <v>67.132999999999996</v>
      </c>
      <c r="N22" s="337">
        <f>'Small Co local'!B22</f>
        <v>214.01745300000002</v>
      </c>
      <c r="O22" s="367">
        <f t="shared" si="3"/>
        <v>6.2054718472445067</v>
      </c>
      <c r="P22" s="550">
        <v>159.12680499999999</v>
      </c>
      <c r="Q22" s="1090">
        <v>5.5634595783435659</v>
      </c>
      <c r="R22" s="337">
        <f>'Value local'!B22</f>
        <v>105.368476</v>
      </c>
      <c r="S22" s="367">
        <f>R22/$R$72*100</f>
        <v>3.2835428165881648</v>
      </c>
      <c r="T22" s="550">
        <v>94.797969300000005</v>
      </c>
      <c r="U22" s="1090">
        <v>3.5227892255223145</v>
      </c>
      <c r="V22" s="461"/>
      <c r="W22" s="464"/>
      <c r="X22" s="912"/>
      <c r="Y22" s="976"/>
    </row>
    <row r="23" spans="1:25">
      <c r="A23" s="492" t="s">
        <v>209</v>
      </c>
      <c r="B23" s="337">
        <f>'Equity local'!B23</f>
        <v>711.29073205000009</v>
      </c>
      <c r="C23" s="367">
        <f>(B23/$B$72)*100</f>
        <v>2.7220678453692591</v>
      </c>
      <c r="D23" s="550">
        <v>662.04317200000003</v>
      </c>
      <c r="E23" s="1090">
        <v>2.7274057006885188</v>
      </c>
      <c r="F23" s="337">
        <f>'VARIED SPECIALIST'!B23</f>
        <v>23.656085999999998</v>
      </c>
      <c r="G23" s="367">
        <f>(F23/$F$72)*100</f>
        <v>1.0374392722118089</v>
      </c>
      <c r="H23" s="550">
        <v>13.949911</v>
      </c>
      <c r="I23" s="1090">
        <v>0.76406541262780525</v>
      </c>
      <c r="J23" s="337">
        <f>Mining!B23</f>
        <v>56.362948400000001</v>
      </c>
      <c r="K23" s="367">
        <v>6.2</v>
      </c>
      <c r="L23" s="550">
        <v>0.44902579508345725</v>
      </c>
      <c r="M23" s="1090">
        <v>4.5190000000000001</v>
      </c>
      <c r="N23" s="337">
        <f>'Small Co local'!B23</f>
        <v>265.68304040000004</v>
      </c>
      <c r="O23" s="367">
        <f t="shared" si="3"/>
        <v>7.7035241957230705</v>
      </c>
      <c r="P23" s="550">
        <v>201.32341600000001</v>
      </c>
      <c r="Q23" s="1090">
        <v>7.0387555829456039</v>
      </c>
      <c r="R23" s="337">
        <f>'Value local'!B23</f>
        <v>97.558952619999999</v>
      </c>
      <c r="S23" s="367">
        <f>R23/$R$72*100</f>
        <v>3.0401787159687697</v>
      </c>
      <c r="T23" s="550">
        <v>81.220377720000002</v>
      </c>
      <c r="U23" s="1090">
        <v>3.0182320743538185</v>
      </c>
      <c r="W23" s="793"/>
      <c r="X23" s="846"/>
      <c r="Y23" s="847"/>
    </row>
    <row r="24" spans="1:25">
      <c r="A24" s="492" t="s">
        <v>210</v>
      </c>
      <c r="B24" s="337">
        <f>'Equity local'!B24</f>
        <v>218.40650520000003</v>
      </c>
      <c r="C24" s="367">
        <f>(B24/$B$72)*100</f>
        <v>0.83582886467667683</v>
      </c>
      <c r="D24" s="550">
        <v>238.15971700000003</v>
      </c>
      <c r="E24" s="1090">
        <v>0.98114170992486938</v>
      </c>
      <c r="F24" s="337">
        <f>'VARIED SPECIALIST'!B24</f>
        <v>27.119400000000002</v>
      </c>
      <c r="G24" s="367">
        <f>(F24/$F$72)*100</f>
        <v>1.1893231449539428</v>
      </c>
      <c r="H24" s="550">
        <v>20.409976</v>
      </c>
      <c r="I24" s="1090">
        <v>1.1178965037241888</v>
      </c>
      <c r="J24" s="337">
        <f>Mining!B24</f>
        <v>70.277024999999995</v>
      </c>
      <c r="K24" s="367">
        <v>1.254</v>
      </c>
      <c r="L24" s="550">
        <v>9.0819088231396033E-2</v>
      </c>
      <c r="M24" s="1090">
        <v>95.775000000000006</v>
      </c>
      <c r="N24" s="337">
        <f>'Small Co local'!B24</f>
        <v>0</v>
      </c>
      <c r="O24" s="367">
        <f t="shared" si="3"/>
        <v>0</v>
      </c>
      <c r="P24" s="550">
        <v>0</v>
      </c>
      <c r="Q24" s="1090">
        <v>0</v>
      </c>
      <c r="R24" s="337">
        <f>'Value local'!B24</f>
        <v>24.7</v>
      </c>
      <c r="S24" s="367">
        <f>R24/$R$72*100</f>
        <v>0.76971320691520362</v>
      </c>
      <c r="T24" s="550">
        <v>26.141999999999999</v>
      </c>
      <c r="U24" s="1090">
        <v>0.97146338274573496</v>
      </c>
      <c r="W24" s="793"/>
      <c r="X24" s="846"/>
      <c r="Y24" s="847"/>
    </row>
    <row r="25" spans="1:25" ht="13.5" thickBot="1">
      <c r="A25" s="492" t="s">
        <v>211</v>
      </c>
      <c r="B25" s="337">
        <f>'Equity local'!B25</f>
        <v>177.16294894999996</v>
      </c>
      <c r="C25" s="367">
        <f>(B25/$B$72)*100</f>
        <v>0.6779921978425143</v>
      </c>
      <c r="D25" s="550">
        <v>130.30488299999999</v>
      </c>
      <c r="E25" s="1090">
        <v>0.53681435856837201</v>
      </c>
      <c r="F25" s="337">
        <f>'VARIED SPECIALIST'!B25</f>
        <v>17.263099999999998</v>
      </c>
      <c r="G25" s="367">
        <f>(F25/$F$72)*100</f>
        <v>0.75707443319743073</v>
      </c>
      <c r="H25" s="550">
        <v>7.4430000000000005</v>
      </c>
      <c r="I25" s="1090">
        <v>0.40766846943960822</v>
      </c>
      <c r="J25" s="337">
        <f>Mining!B25</f>
        <v>75.791546299999993</v>
      </c>
      <c r="K25" s="367">
        <v>0.255</v>
      </c>
      <c r="L25" s="550">
        <v>1.8467996410690579E-2</v>
      </c>
      <c r="M25" s="1090">
        <v>92.424999999999997</v>
      </c>
      <c r="N25" s="337">
        <f>'Small Co local'!B25</f>
        <v>32.819999999999993</v>
      </c>
      <c r="O25" s="367">
        <f t="shared" si="3"/>
        <v>0.95162138961893283</v>
      </c>
      <c r="P25" s="550">
        <v>29.182999999999996</v>
      </c>
      <c r="Q25" s="1090">
        <v>1.0203085575356099</v>
      </c>
      <c r="R25" s="337">
        <f>'Value local'!B25</f>
        <v>26.08</v>
      </c>
      <c r="S25" s="367">
        <f>R25/$R$72*100</f>
        <v>0.81271742657281421</v>
      </c>
      <c r="T25" s="550">
        <v>21.692</v>
      </c>
      <c r="U25" s="1090">
        <v>0.80609684410222948</v>
      </c>
      <c r="W25" s="793"/>
      <c r="X25" s="846"/>
      <c r="Y25" s="847"/>
    </row>
    <row r="26" spans="1:25" ht="13.5" thickBot="1">
      <c r="A26" s="358" t="s">
        <v>212</v>
      </c>
      <c r="B26" s="356">
        <f>SUM(B22:B25)</f>
        <v>1484.6185954</v>
      </c>
      <c r="C26" s="366">
        <f t="shared" ref="C26:J26" si="6">SUM(C22:C25)</f>
        <v>5.6815481477291856</v>
      </c>
      <c r="D26" s="552">
        <v>1379.9631096200001</v>
      </c>
      <c r="E26" s="1091">
        <v>5.6850057686531708</v>
      </c>
      <c r="F26" s="357">
        <f t="shared" si="6"/>
        <v>85.238265999999996</v>
      </c>
      <c r="G26" s="366">
        <f t="shared" si="6"/>
        <v>3.7381299951156999</v>
      </c>
      <c r="H26" s="552">
        <v>60.537639799999994</v>
      </c>
      <c r="I26" s="1091">
        <v>3.3157714578466084</v>
      </c>
      <c r="J26" s="357">
        <f t="shared" si="6"/>
        <v>264.42551170000002</v>
      </c>
      <c r="K26" s="366">
        <v>15.109000000000002</v>
      </c>
      <c r="L26" s="552">
        <v>1.0942468932122509</v>
      </c>
      <c r="M26" s="1091">
        <v>259.85199999999998</v>
      </c>
      <c r="N26" s="357">
        <f t="shared" ref="N26:S26" si="7">SUM(N22:N25)</f>
        <v>512.52049340000008</v>
      </c>
      <c r="O26" s="366">
        <f t="shared" si="7"/>
        <v>14.860617432586508</v>
      </c>
      <c r="P26" s="552">
        <v>389.63322099999999</v>
      </c>
      <c r="Q26" s="1091">
        <v>13.62252371882478</v>
      </c>
      <c r="R26" s="357">
        <f t="shared" si="7"/>
        <v>253.70742861999997</v>
      </c>
      <c r="S26" s="366">
        <f t="shared" si="7"/>
        <v>7.9061521660449525</v>
      </c>
      <c r="T26" s="552">
        <v>223.85234702000002</v>
      </c>
      <c r="U26" s="1091">
        <v>8.3185815267240972</v>
      </c>
      <c r="V26" s="461"/>
      <c r="W26" s="464"/>
      <c r="X26" s="912"/>
      <c r="Y26" s="976"/>
    </row>
    <row r="27" spans="1:25">
      <c r="A27" s="604" t="s">
        <v>213</v>
      </c>
      <c r="B27" s="337">
        <f>'Equity local'!B27</f>
        <v>0</v>
      </c>
      <c r="C27" s="367">
        <f>(B27/$B$72)*100</f>
        <v>0</v>
      </c>
      <c r="D27" s="550">
        <v>0</v>
      </c>
      <c r="E27" s="1090">
        <v>0</v>
      </c>
      <c r="F27" s="337">
        <f>'VARIED SPECIALIST'!B27</f>
        <v>0</v>
      </c>
      <c r="G27" s="367">
        <f>(F27/$F$72)*100</f>
        <v>0</v>
      </c>
      <c r="H27" s="550">
        <v>0</v>
      </c>
      <c r="I27" s="1090">
        <v>0</v>
      </c>
      <c r="J27" s="337"/>
      <c r="K27" s="367">
        <v>0.9</v>
      </c>
      <c r="L27" s="550">
        <v>6.5181163802437339E-2</v>
      </c>
      <c r="M27" s="1090"/>
      <c r="N27" s="337">
        <f>'Small Co local'!B27</f>
        <v>12.2</v>
      </c>
      <c r="O27" s="367">
        <f t="shared" si="3"/>
        <v>0.35374104062617251</v>
      </c>
      <c r="P27" s="550">
        <v>0</v>
      </c>
      <c r="Q27" s="1090">
        <v>0</v>
      </c>
      <c r="R27" s="337">
        <f>'Value local'!B27</f>
        <v>0</v>
      </c>
      <c r="S27" s="367">
        <f>R27/$R$72*100</f>
        <v>0</v>
      </c>
      <c r="T27" s="550">
        <v>0</v>
      </c>
      <c r="U27" s="1090">
        <v>0</v>
      </c>
      <c r="W27" s="793"/>
      <c r="X27" s="846"/>
      <c r="Y27" s="847"/>
    </row>
    <row r="28" spans="1:25">
      <c r="A28" s="492" t="s">
        <v>214</v>
      </c>
      <c r="B28" s="337">
        <f>'Equity local'!B28</f>
        <v>38.802923</v>
      </c>
      <c r="C28" s="367">
        <f>(B28/$B$72)*100</f>
        <v>0.14849650676625775</v>
      </c>
      <c r="D28" s="550">
        <v>47.979100000000003</v>
      </c>
      <c r="E28" s="1090">
        <v>0.19765851592213765</v>
      </c>
      <c r="F28" s="337">
        <f>'VARIED SPECIALIST'!B28</f>
        <v>3.491908</v>
      </c>
      <c r="G28" s="367">
        <f>(F28/$F$72)*100</f>
        <v>0.15313786457111261</v>
      </c>
      <c r="H28" s="550">
        <v>3.0225656999999999</v>
      </c>
      <c r="I28" s="1090">
        <v>0.1655521607818968</v>
      </c>
      <c r="J28" s="337"/>
      <c r="K28" s="367">
        <v>2.7</v>
      </c>
      <c r="L28" s="550">
        <v>0.19554349140731203</v>
      </c>
      <c r="M28" s="1090"/>
      <c r="N28" s="337">
        <f>'Small Co local'!B28</f>
        <v>22.855960000000003</v>
      </c>
      <c r="O28" s="367">
        <f t="shared" si="3"/>
        <v>0.66271238318935866</v>
      </c>
      <c r="P28" s="550">
        <v>18.424409999999998</v>
      </c>
      <c r="Q28" s="1090">
        <v>0.64416212145922858</v>
      </c>
      <c r="R28" s="337">
        <f>'Value local'!B28</f>
        <v>7.9</v>
      </c>
      <c r="S28" s="367">
        <f t="shared" ref="S28:S33" si="8">R28/$R$72*100</f>
        <v>0.24618357630081414</v>
      </c>
      <c r="T28" s="550">
        <v>6.8960199999999992</v>
      </c>
      <c r="U28" s="1090">
        <v>0.25626313658795202</v>
      </c>
      <c r="W28" s="793"/>
      <c r="X28" s="846"/>
      <c r="Y28" s="847"/>
    </row>
    <row r="29" spans="1:25">
      <c r="A29" s="492" t="s">
        <v>215</v>
      </c>
      <c r="B29" s="337">
        <f>'Equity local'!B29</f>
        <v>940.78559513000005</v>
      </c>
      <c r="C29" s="367">
        <f>(B29/$B$72)*100</f>
        <v>3.6003312042450997</v>
      </c>
      <c r="D29" s="550">
        <v>865.14021265000008</v>
      </c>
      <c r="E29" s="1090">
        <v>3.5641004207448987</v>
      </c>
      <c r="F29" s="337">
        <f>'VARIED SPECIALIST'!B29</f>
        <v>54.820740000000001</v>
      </c>
      <c r="G29" s="367">
        <f>(F29/$F$72)*100</f>
        <v>2.4041673084766773</v>
      </c>
      <c r="H29" s="550">
        <v>43.647278500000006</v>
      </c>
      <c r="I29" s="1090">
        <v>2.3906515143489617</v>
      </c>
      <c r="J29" s="337"/>
      <c r="K29" s="367">
        <v>55.002999999999993</v>
      </c>
      <c r="L29" s="550">
        <v>3.983510614028289</v>
      </c>
      <c r="M29" s="1090"/>
      <c r="N29" s="337">
        <f>'Small Co local'!B29</f>
        <v>22.930200999999997</v>
      </c>
      <c r="O29" s="367">
        <f t="shared" si="3"/>
        <v>0.66486501340223769</v>
      </c>
      <c r="P29" s="550">
        <v>21.076578999999999</v>
      </c>
      <c r="Q29" s="1090">
        <v>0.73688839109328474</v>
      </c>
      <c r="R29" s="337">
        <f>'Value local'!B29</f>
        <v>132.67757269999996</v>
      </c>
      <c r="S29" s="367">
        <f t="shared" si="8"/>
        <v>4.1345619420502846</v>
      </c>
      <c r="T29" s="550">
        <v>128.09311019999998</v>
      </c>
      <c r="U29" s="1090">
        <v>4.7600706197427201</v>
      </c>
      <c r="W29" s="793"/>
      <c r="X29" s="846"/>
      <c r="Y29" s="847"/>
    </row>
    <row r="30" spans="1:25" ht="13.5" thickBot="1">
      <c r="A30" s="492" t="s">
        <v>216</v>
      </c>
      <c r="B30" s="337">
        <f>'Equity local'!B30</f>
        <v>462.10277196000004</v>
      </c>
      <c r="C30" s="367">
        <f>(B30/$B$72)*100</f>
        <v>1.7684401611462262</v>
      </c>
      <c r="D30" s="550">
        <v>386.17349400000001</v>
      </c>
      <c r="E30" s="1090">
        <v>1.5909110365243724</v>
      </c>
      <c r="F30" s="337">
        <f>'VARIED SPECIALIST'!B30</f>
        <v>25.320966559999999</v>
      </c>
      <c r="G30" s="367">
        <f>(F30/$F$72)*100</f>
        <v>1.1104527232318124</v>
      </c>
      <c r="H30" s="550">
        <v>16.585863</v>
      </c>
      <c r="I30" s="1090">
        <v>0.90844194324130423</v>
      </c>
      <c r="J30" s="337"/>
      <c r="K30" s="367">
        <v>23.94</v>
      </c>
      <c r="L30" s="550">
        <v>1.7338189571448333</v>
      </c>
      <c r="M30" s="1090"/>
      <c r="N30" s="337">
        <f>'Small Co local'!B30</f>
        <v>113.90406185000002</v>
      </c>
      <c r="O30" s="367">
        <f t="shared" si="3"/>
        <v>3.3026673254399119</v>
      </c>
      <c r="P30" s="550">
        <v>102.11400399999999</v>
      </c>
      <c r="Q30" s="1090">
        <v>3.5701535868630883</v>
      </c>
      <c r="R30" s="337">
        <f>'Value local'!B30</f>
        <v>73.083680000000001</v>
      </c>
      <c r="S30" s="367">
        <f t="shared" si="8"/>
        <v>2.2774685710916813</v>
      </c>
      <c r="T30" s="550">
        <v>64.346999999999994</v>
      </c>
      <c r="U30" s="1090">
        <v>2.3912001487850891</v>
      </c>
      <c r="W30" s="793"/>
      <c r="X30" s="846"/>
      <c r="Y30" s="847"/>
    </row>
    <row r="31" spans="1:25" ht="13.5" thickBot="1">
      <c r="A31" s="358" t="s">
        <v>217</v>
      </c>
      <c r="B31" s="356">
        <f t="shared" ref="B31:G31" si="9">SUM(B27:B30)</f>
        <v>1441.6912900900002</v>
      </c>
      <c r="C31" s="366">
        <f t="shared" si="9"/>
        <v>5.5172678721575839</v>
      </c>
      <c r="D31" s="552">
        <v>1299.2928066500001</v>
      </c>
      <c r="E31" s="1091">
        <v>5.3526699731914089</v>
      </c>
      <c r="F31" s="357">
        <f t="shared" si="9"/>
        <v>83.633614559999998</v>
      </c>
      <c r="G31" s="366">
        <f t="shared" si="9"/>
        <v>3.6677578962796025</v>
      </c>
      <c r="H31" s="552">
        <v>63.255707200000003</v>
      </c>
      <c r="I31" s="1091">
        <v>3.4646456183721623</v>
      </c>
      <c r="J31" s="357"/>
      <c r="K31" s="366">
        <v>82.542999999999992</v>
      </c>
      <c r="L31" s="552">
        <v>5.9780542263828718</v>
      </c>
      <c r="M31" s="1091"/>
      <c r="N31" s="357">
        <f t="shared" ref="N31:S31" si="10">SUM(N27:N30)</f>
        <v>171.89022285000001</v>
      </c>
      <c r="O31" s="366">
        <f t="shared" si="10"/>
        <v>4.9839857626576807</v>
      </c>
      <c r="P31" s="552">
        <v>141.614993</v>
      </c>
      <c r="Q31" s="1091">
        <v>4.9512040994156017</v>
      </c>
      <c r="R31" s="357">
        <f t="shared" si="10"/>
        <v>213.66125269999998</v>
      </c>
      <c r="S31" s="366">
        <f t="shared" si="10"/>
        <v>6.6582140894427804</v>
      </c>
      <c r="T31" s="552">
        <v>199.33613019999996</v>
      </c>
      <c r="U31" s="1091">
        <v>7.4075339051157609</v>
      </c>
      <c r="W31" s="793"/>
      <c r="X31" s="846"/>
      <c r="Y31" s="847"/>
    </row>
    <row r="32" spans="1:25" ht="13.5" thickBot="1">
      <c r="A32" s="492" t="s">
        <v>218</v>
      </c>
      <c r="B32" s="337">
        <f>'Equity local'!B32</f>
        <v>561.00548354</v>
      </c>
      <c r="C32" s="367">
        <f>(B32/$B$72)*100</f>
        <v>2.1469350281267552</v>
      </c>
      <c r="D32" s="550">
        <v>562.37068039999997</v>
      </c>
      <c r="E32" s="1090">
        <v>2.3167869777879697</v>
      </c>
      <c r="F32" s="337">
        <f>'VARIED SPECIALIST'!B32</f>
        <v>86.71611</v>
      </c>
      <c r="G32" s="367">
        <f>(F32/$F$72)*100</f>
        <v>3.8029409449830021</v>
      </c>
      <c r="H32" s="550">
        <v>53.369915000000006</v>
      </c>
      <c r="I32" s="1090">
        <v>2.9231803791713005</v>
      </c>
      <c r="J32" s="337"/>
      <c r="K32" s="367">
        <v>42.9</v>
      </c>
      <c r="L32" s="550">
        <v>3.1069688079161795</v>
      </c>
      <c r="M32" s="1090"/>
      <c r="N32" s="337">
        <f>'Small Co local'!B32</f>
        <v>79.212674800000002</v>
      </c>
      <c r="O32" s="367">
        <f t="shared" si="3"/>
        <v>2.2967847552897207</v>
      </c>
      <c r="P32" s="550">
        <v>75.388706999999997</v>
      </c>
      <c r="Q32" s="1090">
        <v>2.6357722952967393</v>
      </c>
      <c r="R32" s="337">
        <f>'Value local'!B32</f>
        <v>81.329577799999996</v>
      </c>
      <c r="S32" s="367">
        <f t="shared" si="8"/>
        <v>2.5344311799796579</v>
      </c>
      <c r="T32" s="550">
        <v>88.893580000000014</v>
      </c>
      <c r="U32" s="1090">
        <v>3.3033760971302359</v>
      </c>
      <c r="W32" s="793"/>
      <c r="X32" s="846"/>
      <c r="Y32" s="847"/>
    </row>
    <row r="33" spans="1:25" ht="13.5" thickBot="1">
      <c r="A33" s="492" t="s">
        <v>219</v>
      </c>
      <c r="B33" s="337">
        <f>'Equity local'!B33</f>
        <v>70.0028626</v>
      </c>
      <c r="C33" s="367">
        <f>(B33/$B$72)*100</f>
        <v>0.26789684271306863</v>
      </c>
      <c r="D33" s="550">
        <v>61.133509180000004</v>
      </c>
      <c r="E33" s="1090">
        <v>0.25185046609109335</v>
      </c>
      <c r="F33" s="337">
        <f>'VARIED SPECIALIST'!B33</f>
        <v>11.28905</v>
      </c>
      <c r="G33" s="367">
        <f>(F33/$F$72)*100</f>
        <v>0.49508206116441755</v>
      </c>
      <c r="H33" s="550">
        <v>8.1325019999999988</v>
      </c>
      <c r="I33" s="1090">
        <v>0.445433916841939</v>
      </c>
      <c r="J33" s="337"/>
      <c r="K33" s="367">
        <v>0</v>
      </c>
      <c r="L33" s="550">
        <v>0</v>
      </c>
      <c r="M33" s="1090"/>
      <c r="N33" s="337">
        <f>'Small Co local'!B33</f>
        <v>139.39410380000001</v>
      </c>
      <c r="O33" s="367">
        <f t="shared" si="3"/>
        <v>4.0417553553577639</v>
      </c>
      <c r="P33" s="550">
        <v>81.901184000000015</v>
      </c>
      <c r="Q33" s="1090">
        <v>2.863464308244478</v>
      </c>
      <c r="R33" s="337">
        <f>'Value local'!B33</f>
        <v>14.955</v>
      </c>
      <c r="S33" s="367">
        <f t="shared" si="8"/>
        <v>0.46603485868084499</v>
      </c>
      <c r="T33" s="550">
        <v>0.6</v>
      </c>
      <c r="U33" s="1090">
        <v>2.2296611951933325E-2</v>
      </c>
      <c r="V33" s="461"/>
      <c r="W33" s="464"/>
      <c r="X33" s="912"/>
      <c r="Y33" s="976"/>
    </row>
    <row r="34" spans="1:25" ht="13.5" thickBot="1">
      <c r="A34" s="358" t="s">
        <v>220</v>
      </c>
      <c r="B34" s="356">
        <f t="shared" ref="B34:G34" si="11">SUM(B32:B33)</f>
        <v>631.00834613999996</v>
      </c>
      <c r="C34" s="1326">
        <f t="shared" si="11"/>
        <v>2.4148318708398238</v>
      </c>
      <c r="D34" s="552">
        <v>623.50418958</v>
      </c>
      <c r="E34" s="1091">
        <v>2.5686374438790631</v>
      </c>
      <c r="F34" s="357">
        <f t="shared" si="11"/>
        <v>98.005160000000004</v>
      </c>
      <c r="G34" s="366">
        <f t="shared" si="11"/>
        <v>4.2980230061474192</v>
      </c>
      <c r="H34" s="552">
        <v>61.502417000000008</v>
      </c>
      <c r="I34" s="1091">
        <v>3.3686142960132397</v>
      </c>
      <c r="J34" s="357"/>
      <c r="K34" s="366">
        <v>42.9</v>
      </c>
      <c r="L34" s="552">
        <v>3.1069688079161795</v>
      </c>
      <c r="M34" s="1091"/>
      <c r="N34" s="357">
        <f t="shared" ref="N34:S34" si="12">SUM(N32:N33)</f>
        <v>218.60677860000001</v>
      </c>
      <c r="O34" s="366">
        <f t="shared" si="12"/>
        <v>6.3385401106474841</v>
      </c>
      <c r="P34" s="552">
        <v>157.28989100000001</v>
      </c>
      <c r="Q34" s="1091">
        <v>5.4992366035412168</v>
      </c>
      <c r="R34" s="357">
        <f t="shared" si="12"/>
        <v>96.284577799999994</v>
      </c>
      <c r="S34" s="366">
        <f t="shared" si="12"/>
        <v>3.0004660386605031</v>
      </c>
      <c r="T34" s="552">
        <v>89.493580000000009</v>
      </c>
      <c r="U34" s="1091">
        <v>3.3256727090821694</v>
      </c>
      <c r="W34" s="793"/>
      <c r="X34" s="846"/>
      <c r="Y34" s="847"/>
    </row>
    <row r="35" spans="1:25">
      <c r="A35" s="492" t="s">
        <v>221</v>
      </c>
      <c r="B35" s="337">
        <f>'Equity local'!B35</f>
        <v>805.53019555000003</v>
      </c>
      <c r="C35" s="367">
        <f t="shared" ref="C35:C40" si="13">(B35/$B$72)*100</f>
        <v>3.0827167358993939</v>
      </c>
      <c r="D35" s="550">
        <v>639.86231105000013</v>
      </c>
      <c r="E35" s="1090">
        <v>2.6360276619747398</v>
      </c>
      <c r="F35" s="337">
        <f>'VARIED SPECIALIST'!B35</f>
        <v>74.749084000000011</v>
      </c>
      <c r="G35" s="367">
        <f t="shared" ref="G35:G40" si="14">(F35/$F$72)*100</f>
        <v>3.2781261998903535</v>
      </c>
      <c r="H35" s="550">
        <v>60.046599999999991</v>
      </c>
      <c r="I35" s="1090">
        <v>3.2888761946866012</v>
      </c>
      <c r="J35" s="337"/>
      <c r="K35" s="367">
        <v>17.052</v>
      </c>
      <c r="L35" s="550">
        <v>1.2349657835101793</v>
      </c>
      <c r="M35" s="1090"/>
      <c r="N35" s="337">
        <f>'Small Co local'!B35</f>
        <v>27.165279999999999</v>
      </c>
      <c r="O35" s="367">
        <f t="shared" si="3"/>
        <v>0.78766183738535667</v>
      </c>
      <c r="P35" s="550">
        <v>28.928150000000002</v>
      </c>
      <c r="Q35" s="1090">
        <v>1.0113983825745729</v>
      </c>
      <c r="R35" s="337">
        <f>'Value local'!B35</f>
        <v>89.640209000000013</v>
      </c>
      <c r="S35" s="367">
        <f t="shared" ref="S35:S40" si="15">R35/$R$72*100</f>
        <v>2.7934110420218263</v>
      </c>
      <c r="T35" s="550">
        <v>41.69</v>
      </c>
      <c r="U35" s="1090">
        <v>1.5492429204601672</v>
      </c>
      <c r="W35" s="793"/>
      <c r="X35" s="846"/>
      <c r="Y35" s="847"/>
    </row>
    <row r="36" spans="1:25">
      <c r="A36" s="492" t="s">
        <v>222</v>
      </c>
      <c r="B36" s="337">
        <f>'Equity local'!B36</f>
        <v>293.68880318000004</v>
      </c>
      <c r="C36" s="367">
        <f t="shared" si="13"/>
        <v>1.1239297964380934</v>
      </c>
      <c r="D36" s="550">
        <v>260.21947303000007</v>
      </c>
      <c r="E36" s="1090">
        <v>1.072020835179287</v>
      </c>
      <c r="F36" s="337">
        <f>'VARIED SPECIALIST'!B36</f>
        <v>22.297000000000001</v>
      </c>
      <c r="G36" s="367">
        <f t="shared" si="14"/>
        <v>0.97783646257063417</v>
      </c>
      <c r="H36" s="550">
        <v>19.149999999999999</v>
      </c>
      <c r="I36" s="1090">
        <v>1.0488850181067442</v>
      </c>
      <c r="J36" s="337"/>
      <c r="K36" s="367">
        <v>21.9</v>
      </c>
      <c r="L36" s="550">
        <v>1.5860749858593086</v>
      </c>
      <c r="M36" s="1090"/>
      <c r="N36" s="337">
        <f>'Small Co local'!B36</f>
        <v>149.97654199999997</v>
      </c>
      <c r="O36" s="367">
        <f t="shared" si="3"/>
        <v>4.3485949210323653</v>
      </c>
      <c r="P36" s="550">
        <v>251.997929</v>
      </c>
      <c r="Q36" s="1090">
        <v>8.8104596319758457</v>
      </c>
      <c r="R36" s="337">
        <f>'Value local'!B36</f>
        <v>29.618200000000002</v>
      </c>
      <c r="S36" s="367">
        <f t="shared" si="15"/>
        <v>0.92297650627756622</v>
      </c>
      <c r="T36" s="550">
        <v>20.71</v>
      </c>
      <c r="U36" s="1090">
        <v>0.76960472254089862</v>
      </c>
      <c r="W36" s="793"/>
      <c r="X36" s="846"/>
      <c r="Y36" s="847"/>
    </row>
    <row r="37" spans="1:25">
      <c r="A37" s="492" t="s">
        <v>223</v>
      </c>
      <c r="B37" s="337">
        <f>'Equity local'!B37</f>
        <v>1568.6158823199999</v>
      </c>
      <c r="C37" s="367">
        <f t="shared" si="13"/>
        <v>6.0030008301846554</v>
      </c>
      <c r="D37" s="550">
        <v>1370.8604161999999</v>
      </c>
      <c r="E37" s="1090">
        <v>5.6475055889438508</v>
      </c>
      <c r="F37" s="337">
        <f>'VARIED SPECIALIST'!B37</f>
        <v>91.303876999999986</v>
      </c>
      <c r="G37" s="367">
        <f t="shared" si="14"/>
        <v>4.0041377810765697</v>
      </c>
      <c r="H37" s="550">
        <v>63.578120499999997</v>
      </c>
      <c r="I37" s="1090">
        <v>3.4823048601480555</v>
      </c>
      <c r="J37" s="337"/>
      <c r="K37" s="367">
        <v>38.9</v>
      </c>
      <c r="L37" s="550">
        <v>2.8172747465720138</v>
      </c>
      <c r="M37" s="1090"/>
      <c r="N37" s="337">
        <f>'Small Co local'!B37</f>
        <v>287.97467361999998</v>
      </c>
      <c r="O37" s="367">
        <f t="shared" si="3"/>
        <v>8.3498738295345234</v>
      </c>
      <c r="P37" s="550">
        <v>223.24569350000002</v>
      </c>
      <c r="Q37" s="1090">
        <v>7.8052116475695419</v>
      </c>
      <c r="R37" s="337">
        <f>'Value local'!B37</f>
        <v>227.89199392999998</v>
      </c>
      <c r="S37" s="367">
        <f t="shared" si="15"/>
        <v>7.1016792501279511</v>
      </c>
      <c r="T37" s="550">
        <v>147.68008</v>
      </c>
      <c r="U37" s="1090">
        <v>5.4879423946507826</v>
      </c>
      <c r="W37" s="793"/>
      <c r="X37" s="846"/>
      <c r="Y37" s="847"/>
    </row>
    <row r="38" spans="1:25">
      <c r="A38" s="492" t="s">
        <v>224</v>
      </c>
      <c r="B38" s="337">
        <f>'Equity local'!B38</f>
        <v>2.5</v>
      </c>
      <c r="C38" s="367">
        <f t="shared" si="13"/>
        <v>9.5673531325370618E-3</v>
      </c>
      <c r="D38" s="550">
        <v>25.79</v>
      </c>
      <c r="E38" s="1090">
        <v>0.10624653496276357</v>
      </c>
      <c r="F38" s="337">
        <f>'VARIED SPECIALIST'!B38</f>
        <v>0</v>
      </c>
      <c r="G38" s="367">
        <f t="shared" si="14"/>
        <v>0</v>
      </c>
      <c r="H38" s="550">
        <v>0</v>
      </c>
      <c r="I38" s="1090">
        <v>0</v>
      </c>
      <c r="J38" s="337"/>
      <c r="K38" s="367">
        <v>0.1</v>
      </c>
      <c r="L38" s="550">
        <v>7.2423515336041498E-3</v>
      </c>
      <c r="M38" s="1090"/>
      <c r="N38" s="337">
        <f>'Small Co local'!B38</f>
        <v>12.2</v>
      </c>
      <c r="O38" s="367">
        <f t="shared" si="3"/>
        <v>0.35374104062617251</v>
      </c>
      <c r="P38" s="550">
        <v>13.094329999999999</v>
      </c>
      <c r="Q38" s="1090">
        <v>0.45780957935082972</v>
      </c>
      <c r="R38" s="337">
        <f>'Value local'!B38</f>
        <v>0</v>
      </c>
      <c r="S38" s="367">
        <f t="shared" si="15"/>
        <v>0</v>
      </c>
      <c r="T38" s="550">
        <v>34.4</v>
      </c>
      <c r="U38" s="1090">
        <v>1.2783390852441772</v>
      </c>
      <c r="W38" s="793"/>
      <c r="X38" s="846"/>
      <c r="Y38" s="847"/>
    </row>
    <row r="39" spans="1:25">
      <c r="A39" s="492" t="s">
        <v>225</v>
      </c>
      <c r="B39" s="337">
        <f>'Equity local'!B39</f>
        <v>102.09082979999999</v>
      </c>
      <c r="C39" s="367">
        <f t="shared" si="13"/>
        <v>0.39069560811613513</v>
      </c>
      <c r="D39" s="550">
        <v>101.4553105</v>
      </c>
      <c r="E39" s="1090">
        <v>0.41796336542056162</v>
      </c>
      <c r="F39" s="337">
        <f>'VARIED SPECIALIST'!B39</f>
        <v>12.714490000000001</v>
      </c>
      <c r="G39" s="367">
        <f t="shared" si="14"/>
        <v>0.55759483002151433</v>
      </c>
      <c r="H39" s="550">
        <v>13.070796999999999</v>
      </c>
      <c r="I39" s="1090">
        <v>0.71591452470049999</v>
      </c>
      <c r="J39" s="337"/>
      <c r="K39" s="367">
        <v>9.5</v>
      </c>
      <c r="L39" s="550">
        <v>0.68802339569239412</v>
      </c>
      <c r="M39" s="1090"/>
      <c r="N39" s="337">
        <f>'Small Co local'!B39</f>
        <v>33.429558300000004</v>
      </c>
      <c r="O39" s="367">
        <f t="shared" si="3"/>
        <v>0.96929563448486111</v>
      </c>
      <c r="P39" s="550">
        <v>81.668466999999993</v>
      </c>
      <c r="Q39" s="1090">
        <v>2.8553279567184511</v>
      </c>
      <c r="R39" s="337">
        <f>'Value local'!B39</f>
        <v>23.571520499999998</v>
      </c>
      <c r="S39" s="367">
        <f t="shared" si="15"/>
        <v>0.73454698930860174</v>
      </c>
      <c r="T39" s="550">
        <v>34.073</v>
      </c>
      <c r="U39" s="1090">
        <v>1.2661874317303736</v>
      </c>
      <c r="W39" s="793"/>
      <c r="X39" s="846"/>
      <c r="Y39" s="847"/>
    </row>
    <row r="40" spans="1:25" ht="13.5" thickBot="1">
      <c r="A40" s="492" t="s">
        <v>226</v>
      </c>
      <c r="B40" s="337">
        <f>'Equity local'!B40</f>
        <v>0</v>
      </c>
      <c r="C40" s="367">
        <f t="shared" si="13"/>
        <v>0</v>
      </c>
      <c r="D40" s="550">
        <v>0</v>
      </c>
      <c r="E40" s="1090">
        <v>0</v>
      </c>
      <c r="F40" s="337">
        <f>'VARIED SPECIALIST'!B40</f>
        <v>0</v>
      </c>
      <c r="G40" s="367">
        <f t="shared" si="14"/>
        <v>0</v>
      </c>
      <c r="H40" s="550">
        <v>0</v>
      </c>
      <c r="I40" s="1090">
        <v>0</v>
      </c>
      <c r="J40" s="337"/>
      <c r="K40" s="367">
        <v>0</v>
      </c>
      <c r="L40" s="550">
        <v>0</v>
      </c>
      <c r="M40" s="1090"/>
      <c r="N40" s="337">
        <f>'Small Co local'!B40</f>
        <v>0</v>
      </c>
      <c r="O40" s="367">
        <f t="shared" si="3"/>
        <v>0</v>
      </c>
      <c r="P40" s="550">
        <v>20.225000000000001</v>
      </c>
      <c r="Q40" s="1090">
        <v>0.70711512100050422</v>
      </c>
      <c r="R40" s="337">
        <f>'Value local'!B40</f>
        <v>0</v>
      </c>
      <c r="S40" s="367">
        <f t="shared" si="15"/>
        <v>0</v>
      </c>
      <c r="T40" s="550">
        <v>0</v>
      </c>
      <c r="U40" s="1090">
        <v>0</v>
      </c>
      <c r="W40" s="793"/>
      <c r="X40" s="846"/>
      <c r="Y40" s="847"/>
    </row>
    <row r="41" spans="1:25" ht="13.5" thickBot="1">
      <c r="A41" s="358" t="s">
        <v>227</v>
      </c>
      <c r="B41" s="356">
        <f t="shared" ref="B41:G41" si="16">SUM(B35:B40)</f>
        <v>2772.4257108500001</v>
      </c>
      <c r="C41" s="366">
        <f t="shared" si="16"/>
        <v>10.609910323770814</v>
      </c>
      <c r="D41" s="552">
        <v>2398.1875107800001</v>
      </c>
      <c r="E41" s="1091">
        <v>9.8797639864812048</v>
      </c>
      <c r="F41" s="357">
        <f t="shared" si="16"/>
        <v>201.06445100000002</v>
      </c>
      <c r="G41" s="366">
        <f t="shared" si="16"/>
        <v>8.817695273559071</v>
      </c>
      <c r="H41" s="552">
        <v>155.8455175</v>
      </c>
      <c r="I41" s="1091">
        <v>8.5359805976419008</v>
      </c>
      <c r="J41" s="357"/>
      <c r="K41" s="366">
        <v>87.451999999999998</v>
      </c>
      <c r="L41" s="552">
        <v>6.333581263167499</v>
      </c>
      <c r="M41" s="1091"/>
      <c r="N41" s="357">
        <f t="shared" ref="N41:S41" si="17">SUM(N35:N40)</f>
        <v>510.74605391999989</v>
      </c>
      <c r="O41" s="366">
        <f t="shared" si="17"/>
        <v>14.80916726306328</v>
      </c>
      <c r="P41" s="552">
        <v>619.15956949999998</v>
      </c>
      <c r="Q41" s="1091">
        <v>21.647322319189747</v>
      </c>
      <c r="R41" s="357">
        <f t="shared" si="17"/>
        <v>370.72192343</v>
      </c>
      <c r="S41" s="366">
        <f t="shared" si="17"/>
        <v>11.552613787735945</v>
      </c>
      <c r="T41" s="552">
        <v>278.55308000000002</v>
      </c>
      <c r="U41" s="1091">
        <v>10.351316554626401</v>
      </c>
      <c r="W41" s="793"/>
      <c r="X41" s="846"/>
      <c r="Y41" s="847"/>
    </row>
    <row r="42" spans="1:25">
      <c r="A42" s="492" t="s">
        <v>228</v>
      </c>
      <c r="B42" s="337">
        <f>'Equity local'!B42</f>
        <v>1849.1642391999999</v>
      </c>
      <c r="C42" s="367">
        <f>(B42/$B$72)*100</f>
        <v>7.0766429105942521</v>
      </c>
      <c r="D42" s="550">
        <v>1682.6727529200002</v>
      </c>
      <c r="E42" s="1090">
        <v>6.9320724883289815</v>
      </c>
      <c r="F42" s="337">
        <f>'VARIED SPECIALIST'!B42</f>
        <v>103.68897460000001</v>
      </c>
      <c r="G42" s="367">
        <f>(F42/$F$72)*100</f>
        <v>4.5472870848293647</v>
      </c>
      <c r="H42" s="550">
        <v>82.852636099999998</v>
      </c>
      <c r="I42" s="1090">
        <v>4.5380098546182763</v>
      </c>
      <c r="J42" s="337"/>
      <c r="K42" s="367">
        <v>70.099999999999994</v>
      </c>
      <c r="L42" s="550">
        <v>5.0768884250565076</v>
      </c>
      <c r="M42" s="1090"/>
      <c r="N42" s="337">
        <f>'Small Co local'!B42</f>
        <v>622.52021217143476</v>
      </c>
      <c r="O42" s="367">
        <f t="shared" si="3"/>
        <v>18.05007767740566</v>
      </c>
      <c r="P42" s="550">
        <v>370.12762900000007</v>
      </c>
      <c r="Q42" s="1090">
        <v>12.940560848749803</v>
      </c>
      <c r="R42" s="337">
        <f>'Value local'!B42</f>
        <v>507.68838255999992</v>
      </c>
      <c r="S42" s="367">
        <f>R42/$R$72*100</f>
        <v>15.820828058860336</v>
      </c>
      <c r="T42" s="550">
        <v>424.33906589999992</v>
      </c>
      <c r="U42" s="1090">
        <v>15.768872480696935</v>
      </c>
      <c r="W42" s="793"/>
      <c r="X42" s="846"/>
      <c r="Y42" s="847"/>
    </row>
    <row r="43" spans="1:25">
      <c r="A43" s="492" t="s">
        <v>229</v>
      </c>
      <c r="B43" s="337">
        <f>'Equity local'!B43</f>
        <v>1286.3949132700002</v>
      </c>
      <c r="C43" s="367">
        <f>(B43/$B$72)*100</f>
        <v>4.9229577612613911</v>
      </c>
      <c r="D43" s="550">
        <v>1298.5991991499998</v>
      </c>
      <c r="E43" s="1090">
        <v>5.3498125325749211</v>
      </c>
      <c r="F43" s="337">
        <f>'VARIED SPECIALIST'!B43</f>
        <v>67.575592999999998</v>
      </c>
      <c r="G43" s="367">
        <f>(F43/$F$72)*100</f>
        <v>2.9635322606284662</v>
      </c>
      <c r="H43" s="550">
        <v>55.708407999999991</v>
      </c>
      <c r="I43" s="1090">
        <v>3.0512644665158164</v>
      </c>
      <c r="J43" s="337"/>
      <c r="K43" s="367">
        <v>42.69</v>
      </c>
      <c r="L43" s="550">
        <v>3.0917598696956108</v>
      </c>
      <c r="M43" s="1090"/>
      <c r="N43" s="337">
        <f>'Small Co local'!B43</f>
        <v>139.67739300000002</v>
      </c>
      <c r="O43" s="367">
        <f t="shared" si="3"/>
        <v>4.0499693730959736</v>
      </c>
      <c r="P43" s="550">
        <v>76.701569000000006</v>
      </c>
      <c r="Q43" s="1090">
        <v>2.6816731393999271</v>
      </c>
      <c r="R43" s="337">
        <f>'Value local'!B43</f>
        <v>41.225999999999999</v>
      </c>
      <c r="S43" s="367">
        <f>R43/$R$72*100</f>
        <v>1.2847043185540965</v>
      </c>
      <c r="T43" s="550">
        <v>26.881999999999998</v>
      </c>
      <c r="U43" s="1090">
        <v>0.9989625374864527</v>
      </c>
      <c r="W43" s="793"/>
      <c r="X43" s="846"/>
      <c r="Y43" s="847"/>
    </row>
    <row r="44" spans="1:25">
      <c r="A44" s="492" t="s">
        <v>230</v>
      </c>
      <c r="B44" s="337">
        <f>'Equity local'!B44</f>
        <v>237.78122490000001</v>
      </c>
      <c r="C44" s="367">
        <f>(B44/$B$72)*100</f>
        <v>0.90997477876220578</v>
      </c>
      <c r="D44" s="550">
        <v>207.35049813000001</v>
      </c>
      <c r="E44" s="1090">
        <v>0.85421760174934025</v>
      </c>
      <c r="F44" s="337">
        <f>'VARIED SPECIALIST'!B44</f>
        <v>19.024580999999998</v>
      </c>
      <c r="G44" s="367">
        <f>(F44/$F$72)*100</f>
        <v>0.83432430313174399</v>
      </c>
      <c r="H44" s="550">
        <v>16.734492500000002</v>
      </c>
      <c r="I44" s="1090">
        <v>0.91658268766943474</v>
      </c>
      <c r="J44" s="337"/>
      <c r="K44" s="367"/>
      <c r="L44" s="550"/>
      <c r="M44" s="1090"/>
      <c r="N44" s="337">
        <f>'Small Co local'!B44</f>
        <v>68.771921689999999</v>
      </c>
      <c r="O44" s="367">
        <f t="shared" si="3"/>
        <v>1.9940533724985448</v>
      </c>
      <c r="P44" s="550">
        <v>68.252871999999996</v>
      </c>
      <c r="Q44" s="1090">
        <v>2.3862861727026905</v>
      </c>
      <c r="R44" s="337">
        <f>'Value local'!B44</f>
        <v>41.389103499999997</v>
      </c>
      <c r="S44" s="367">
        <f>R44/$R$72*100</f>
        <v>1.289787027786651</v>
      </c>
      <c r="T44" s="550">
        <v>48.832000000000001</v>
      </c>
      <c r="U44" s="1090">
        <v>1.8146469247280135</v>
      </c>
      <c r="W44" s="793"/>
      <c r="X44" s="846"/>
      <c r="Y44" s="847"/>
    </row>
    <row r="45" spans="1:25">
      <c r="A45" s="492" t="s">
        <v>231</v>
      </c>
      <c r="B45" s="337">
        <f>'Equity local'!B45</f>
        <v>506.34420007000006</v>
      </c>
      <c r="C45" s="367">
        <f>(B45/$B$72)*100</f>
        <v>1.9377495074726752</v>
      </c>
      <c r="D45" s="550">
        <v>547.187366</v>
      </c>
      <c r="E45" s="1090">
        <v>2.2542365883249906</v>
      </c>
      <c r="F45" s="337">
        <f>'VARIED SPECIALIST'!B45</f>
        <v>15.531463</v>
      </c>
      <c r="G45" s="367">
        <f>(F45/$F$72)*100</f>
        <v>0.68113337392773421</v>
      </c>
      <c r="H45" s="550">
        <v>20.650570000000002</v>
      </c>
      <c r="I45" s="1090">
        <v>1.1310743335960622</v>
      </c>
      <c r="J45" s="337"/>
      <c r="K45" s="367"/>
      <c r="L45" s="550"/>
      <c r="M45" s="1090"/>
      <c r="N45" s="337">
        <f>'Small Co local'!B45</f>
        <v>128.90685299999998</v>
      </c>
      <c r="O45" s="367">
        <f t="shared" si="3"/>
        <v>3.7376757642676264</v>
      </c>
      <c r="P45" s="550">
        <v>175.39707200000001</v>
      </c>
      <c r="Q45" s="1090">
        <v>6.1323076286978564</v>
      </c>
      <c r="R45" s="337">
        <f>'Value local'!B45</f>
        <v>37.590499999999999</v>
      </c>
      <c r="S45" s="367">
        <f>R45/$R$72*100</f>
        <v>1.1714131297387029</v>
      </c>
      <c r="T45" s="550">
        <v>60.491937499999999</v>
      </c>
      <c r="U45" s="1090">
        <v>2.2479420944301727</v>
      </c>
      <c r="W45" s="793"/>
      <c r="X45" s="846"/>
      <c r="Y45" s="847"/>
    </row>
    <row r="46" spans="1:25" ht="13.5" thickBot="1">
      <c r="A46" s="492" t="s">
        <v>232</v>
      </c>
      <c r="B46" s="337">
        <f>'Equity local'!B46</f>
        <v>461.92190882</v>
      </c>
      <c r="C46" s="367">
        <f>(B46/$B$72)*100</f>
        <v>1.7677480085346104</v>
      </c>
      <c r="D46" s="550">
        <v>446.68474420000001</v>
      </c>
      <c r="E46" s="1090">
        <v>1.8401979950359983</v>
      </c>
      <c r="F46" s="337">
        <f>'VARIED SPECIALIST'!B46</f>
        <v>26.978887</v>
      </c>
      <c r="G46" s="367">
        <f>(F46/$F$72)*100</f>
        <v>1.1831609377123771</v>
      </c>
      <c r="H46" s="550">
        <v>18.566886</v>
      </c>
      <c r="I46" s="1090">
        <v>1.0169466610076165</v>
      </c>
      <c r="J46" s="337"/>
      <c r="K46" s="367">
        <v>8.4499999999999993</v>
      </c>
      <c r="L46" s="550"/>
      <c r="M46" s="1090"/>
      <c r="N46" s="337">
        <f>'Small Co local'!B46</f>
        <v>90.9470405</v>
      </c>
      <c r="O46" s="367">
        <f t="shared" si="3"/>
        <v>2.6370246515033324</v>
      </c>
      <c r="P46" s="550">
        <v>41.4482</v>
      </c>
      <c r="Q46" s="1090">
        <v>1.4491297383561481</v>
      </c>
      <c r="R46" s="337">
        <f>'Value local'!B46</f>
        <v>84.214262500000018</v>
      </c>
      <c r="S46" s="367">
        <f>R46/$R$72*100</f>
        <v>2.6243251035171578</v>
      </c>
      <c r="T46" s="550">
        <v>47.114805999999994</v>
      </c>
      <c r="U46" s="1090">
        <v>1.7508342442876996</v>
      </c>
      <c r="W46" s="793"/>
      <c r="X46" s="846"/>
      <c r="Y46" s="847"/>
    </row>
    <row r="47" spans="1:25" ht="13.5" thickBot="1">
      <c r="A47" s="358" t="s">
        <v>233</v>
      </c>
      <c r="B47" s="356">
        <f t="shared" ref="B47:G47" si="18">SUM(B42:B46)</f>
        <v>4341.6064862600006</v>
      </c>
      <c r="C47" s="366">
        <f t="shared" si="18"/>
        <v>16.615072966625135</v>
      </c>
      <c r="D47" s="552">
        <v>4182.4945604000004</v>
      </c>
      <c r="E47" s="1091">
        <v>17.230537206014233</v>
      </c>
      <c r="F47" s="357">
        <f t="shared" si="18"/>
        <v>232.79949860000005</v>
      </c>
      <c r="G47" s="366">
        <f t="shared" si="18"/>
        <v>10.209437960229685</v>
      </c>
      <c r="H47" s="552">
        <v>194.51299260000002</v>
      </c>
      <c r="I47" s="1091">
        <v>10.653878003407208</v>
      </c>
      <c r="J47" s="357"/>
      <c r="K47" s="366">
        <v>146.28</v>
      </c>
      <c r="L47" s="552"/>
      <c r="M47" s="1091"/>
      <c r="N47" s="357">
        <f t="shared" ref="N47:S47" si="19">SUM(N42:N46)</f>
        <v>1050.8234203614347</v>
      </c>
      <c r="O47" s="366">
        <f t="shared" si="19"/>
        <v>30.468800838771138</v>
      </c>
      <c r="P47" s="552">
        <v>731.92734200000007</v>
      </c>
      <c r="Q47" s="1091">
        <v>25.589957527906424</v>
      </c>
      <c r="R47" s="357">
        <f t="shared" si="19"/>
        <v>712.10824855999999</v>
      </c>
      <c r="S47" s="366">
        <f t="shared" si="19"/>
        <v>22.191057638456947</v>
      </c>
      <c r="T47" s="552">
        <v>607.65980939999997</v>
      </c>
      <c r="U47" s="1091">
        <v>22.581258281629271</v>
      </c>
      <c r="W47" s="793"/>
      <c r="X47" s="846"/>
      <c r="Y47" s="847"/>
    </row>
    <row r="48" spans="1:25">
      <c r="A48" s="492" t="s">
        <v>234</v>
      </c>
      <c r="B48" s="337">
        <f>'Equity local'!B48</f>
        <v>259.39323695000002</v>
      </c>
      <c r="C48" s="367">
        <f>(B48/$B$72)*100</f>
        <v>0.99268267923700448</v>
      </c>
      <c r="D48" s="550">
        <v>250.83837239999997</v>
      </c>
      <c r="E48" s="1090">
        <v>1.0333737069871773</v>
      </c>
      <c r="F48" s="337">
        <f>'VARIED SPECIALIST'!B48</f>
        <v>31.357885</v>
      </c>
      <c r="G48" s="367">
        <f>(F48/$F$72)*100</f>
        <v>1.3752021950081514</v>
      </c>
      <c r="H48" s="550">
        <v>27.650480000000002</v>
      </c>
      <c r="I48" s="1090">
        <v>1.5144738493712884</v>
      </c>
      <c r="J48" s="337"/>
      <c r="K48" s="367">
        <v>14.74</v>
      </c>
      <c r="L48" s="550"/>
      <c r="M48" s="1090"/>
      <c r="N48" s="337">
        <f>'Small Co local'!B48</f>
        <v>14.799999999999999</v>
      </c>
      <c r="O48" s="367">
        <f t="shared" si="3"/>
        <v>0.42912847551371747</v>
      </c>
      <c r="P48" s="550">
        <v>16.042000000000002</v>
      </c>
      <c r="Q48" s="1090">
        <v>0.56086728163609834</v>
      </c>
      <c r="R48" s="337">
        <f>'Value local'!B48</f>
        <v>45.302500000000016</v>
      </c>
      <c r="S48" s="367">
        <f>R48/$R$72*100</f>
        <v>1.4117381601731185</v>
      </c>
      <c r="T48" s="550">
        <v>26.092747000000003</v>
      </c>
      <c r="U48" s="1090">
        <v>0.96963309103162076</v>
      </c>
      <c r="W48" s="793"/>
      <c r="X48" s="846"/>
      <c r="Y48" s="847"/>
    </row>
    <row r="49" spans="1:25" ht="13.5" thickBot="1">
      <c r="A49" s="492" t="s">
        <v>235</v>
      </c>
      <c r="B49" s="337">
        <f>'Equity local'!B49</f>
        <v>1231.8064742399999</v>
      </c>
      <c r="C49" s="367">
        <f>(B49/$B$72)*100</f>
        <v>4.7140510119997989</v>
      </c>
      <c r="D49" s="550">
        <v>846.86890946000005</v>
      </c>
      <c r="E49" s="1090">
        <v>3.488828507088769</v>
      </c>
      <c r="F49" s="337">
        <f>'VARIED SPECIALIST'!B49</f>
        <v>65.591279999999998</v>
      </c>
      <c r="G49" s="367">
        <f>(F49/$F$72)*100</f>
        <v>2.8765100780679012</v>
      </c>
      <c r="H49" s="550">
        <v>35.023432</v>
      </c>
      <c r="I49" s="1090">
        <v>1.9183056452992335</v>
      </c>
      <c r="J49" s="337"/>
      <c r="K49" s="367">
        <v>25.49</v>
      </c>
      <c r="L49" s="550"/>
      <c r="M49" s="1090"/>
      <c r="N49" s="337">
        <f>'Small Co local'!B49</f>
        <v>17.100000000000001</v>
      </c>
      <c r="O49" s="367">
        <f t="shared" si="3"/>
        <v>0.49581736022193035</v>
      </c>
      <c r="P49" s="550">
        <v>12.459</v>
      </c>
      <c r="Q49" s="1090">
        <v>0.43559689950780128</v>
      </c>
      <c r="R49" s="337">
        <f>'Value local'!B49</f>
        <v>41.5</v>
      </c>
      <c r="S49" s="367">
        <f>R49/$R$72*100</f>
        <v>1.2932428375295932</v>
      </c>
      <c r="T49" s="550">
        <v>27.13973</v>
      </c>
      <c r="U49" s="1090">
        <v>1.0085400471504058</v>
      </c>
      <c r="W49" s="793"/>
      <c r="X49" s="846"/>
      <c r="Y49" s="847"/>
    </row>
    <row r="50" spans="1:25" ht="13.5" thickBot="1">
      <c r="A50" s="358" t="s">
        <v>236</v>
      </c>
      <c r="B50" s="356">
        <f t="shared" ref="B50:G50" si="20">SUM(B48:B49)</f>
        <v>1491.19971119</v>
      </c>
      <c r="C50" s="366">
        <f t="shared" si="20"/>
        <v>5.7067336912368036</v>
      </c>
      <c r="D50" s="552">
        <v>1097.70728186</v>
      </c>
      <c r="E50" s="1091">
        <v>4.5222022140759464</v>
      </c>
      <c r="F50" s="357">
        <f t="shared" si="20"/>
        <v>96.949164999999994</v>
      </c>
      <c r="G50" s="366">
        <f t="shared" si="20"/>
        <v>4.2517122730760528</v>
      </c>
      <c r="H50" s="552">
        <v>62.673912000000001</v>
      </c>
      <c r="I50" s="1091">
        <v>3.4327794946705219</v>
      </c>
      <c r="J50" s="357"/>
      <c r="K50" s="366">
        <v>40.229999999999997</v>
      </c>
      <c r="L50" s="552"/>
      <c r="M50" s="1091"/>
      <c r="N50" s="357">
        <f t="shared" ref="N50:S50" si="21">SUM(N48:N49)</f>
        <v>31.9</v>
      </c>
      <c r="O50" s="366">
        <f t="shared" si="21"/>
        <v>0.92494583573564781</v>
      </c>
      <c r="P50" s="552">
        <v>28.501000000000001</v>
      </c>
      <c r="Q50" s="1091">
        <v>0.99646418114389967</v>
      </c>
      <c r="R50" s="357">
        <f t="shared" si="21"/>
        <v>86.802500000000009</v>
      </c>
      <c r="S50" s="366">
        <f t="shared" si="21"/>
        <v>2.7049809977027115</v>
      </c>
      <c r="T50" s="552">
        <v>53.232477000000003</v>
      </c>
      <c r="U50" s="1091">
        <v>1.9781731381820267</v>
      </c>
      <c r="W50" s="793"/>
      <c r="X50" s="846"/>
      <c r="Y50" s="847"/>
    </row>
    <row r="51" spans="1:25">
      <c r="A51" s="492" t="s">
        <v>237</v>
      </c>
      <c r="B51" s="337">
        <f>'Equity local'!B51</f>
        <v>0</v>
      </c>
      <c r="C51" s="367">
        <f>(B51/$B$72)*100</f>
        <v>0</v>
      </c>
      <c r="D51" s="550">
        <v>0</v>
      </c>
      <c r="E51" s="1090">
        <v>0</v>
      </c>
      <c r="F51" s="337">
        <f>'VARIED SPECIALIST'!B51</f>
        <v>0</v>
      </c>
      <c r="G51" s="367">
        <f>(F51/$F$72)*100</f>
        <v>0</v>
      </c>
      <c r="H51" s="550">
        <v>0</v>
      </c>
      <c r="I51" s="1090">
        <v>0</v>
      </c>
      <c r="J51" s="337"/>
      <c r="K51" s="367">
        <v>0</v>
      </c>
      <c r="L51" s="550"/>
      <c r="M51" s="1090"/>
      <c r="N51" s="337">
        <f>'Small Co local'!B51</f>
        <v>0</v>
      </c>
      <c r="O51" s="367">
        <f t="shared" si="3"/>
        <v>0</v>
      </c>
      <c r="P51" s="550">
        <v>0</v>
      </c>
      <c r="Q51" s="1090">
        <v>0</v>
      </c>
      <c r="R51" s="337">
        <f>'Value local'!B51</f>
        <v>0</v>
      </c>
      <c r="S51" s="367">
        <f>R51/$R$72*100</f>
        <v>0</v>
      </c>
      <c r="T51" s="550">
        <v>0</v>
      </c>
      <c r="U51" s="1090">
        <v>0</v>
      </c>
      <c r="W51" s="793"/>
      <c r="X51" s="846"/>
      <c r="Y51" s="847"/>
    </row>
    <row r="52" spans="1:25" ht="13.5" thickBot="1">
      <c r="A52" s="492" t="s">
        <v>238</v>
      </c>
      <c r="B52" s="337">
        <f>'Equity local'!B52</f>
        <v>0</v>
      </c>
      <c r="C52" s="367">
        <f>(B52/$B$72)*100</f>
        <v>0</v>
      </c>
      <c r="D52" s="550">
        <v>0</v>
      </c>
      <c r="E52" s="1090">
        <v>0</v>
      </c>
      <c r="F52" s="337">
        <f>'VARIED SPECIALIST'!B52</f>
        <v>0</v>
      </c>
      <c r="G52" s="367">
        <f>(F52/$F$72)*100</f>
        <v>0</v>
      </c>
      <c r="H52" s="550">
        <v>0</v>
      </c>
      <c r="I52" s="1090">
        <v>0</v>
      </c>
      <c r="J52" s="337"/>
      <c r="K52" s="367">
        <v>0</v>
      </c>
      <c r="L52" s="550"/>
      <c r="M52" s="1090"/>
      <c r="N52" s="337">
        <f>'Small Co local'!B52</f>
        <v>0</v>
      </c>
      <c r="O52" s="367">
        <f t="shared" si="3"/>
        <v>0</v>
      </c>
      <c r="P52" s="550">
        <v>0</v>
      </c>
      <c r="Q52" s="1090">
        <v>0</v>
      </c>
      <c r="R52" s="337">
        <f>'Value local'!B52</f>
        <v>0</v>
      </c>
      <c r="S52" s="367">
        <f>R52/$R$72*100</f>
        <v>0</v>
      </c>
      <c r="T52" s="550">
        <v>0</v>
      </c>
      <c r="U52" s="1090">
        <v>0</v>
      </c>
      <c r="W52" s="793"/>
      <c r="X52" s="846"/>
      <c r="Y52" s="847"/>
    </row>
    <row r="53" spans="1:25" ht="14.25" customHeight="1" thickBot="1">
      <c r="A53" s="492" t="s">
        <v>239</v>
      </c>
      <c r="B53" s="337">
        <f>'Equity local'!B53</f>
        <v>0</v>
      </c>
      <c r="C53" s="367">
        <f>(B53/$B$72)*100</f>
        <v>0</v>
      </c>
      <c r="D53" s="550">
        <v>0</v>
      </c>
      <c r="E53" s="1090">
        <v>0</v>
      </c>
      <c r="F53" s="337">
        <f>'VARIED SPECIALIST'!B53</f>
        <v>0</v>
      </c>
      <c r="G53" s="367">
        <f>(F53/$F$72)*100</f>
        <v>0</v>
      </c>
      <c r="H53" s="550">
        <v>0</v>
      </c>
      <c r="I53" s="1090">
        <v>0</v>
      </c>
      <c r="J53" s="337"/>
      <c r="K53" s="367">
        <v>0</v>
      </c>
      <c r="L53" s="550"/>
      <c r="M53" s="1090"/>
      <c r="N53" s="337">
        <f>'Small Co local'!B53</f>
        <v>0</v>
      </c>
      <c r="O53" s="367">
        <f t="shared" si="3"/>
        <v>0</v>
      </c>
      <c r="P53" s="550">
        <v>0</v>
      </c>
      <c r="Q53" s="1090">
        <v>0</v>
      </c>
      <c r="R53" s="337">
        <f>'Value local'!B53</f>
        <v>0</v>
      </c>
      <c r="S53" s="367">
        <f>R53/$R$72*100</f>
        <v>0</v>
      </c>
      <c r="T53" s="550">
        <v>0</v>
      </c>
      <c r="U53" s="1090">
        <v>0</v>
      </c>
      <c r="V53" s="461"/>
      <c r="W53" s="464"/>
      <c r="X53" s="912"/>
      <c r="Y53" s="976"/>
    </row>
    <row r="54" spans="1:25" ht="14.25" customHeight="1" thickBot="1">
      <c r="A54" s="358" t="s">
        <v>240</v>
      </c>
      <c r="B54" s="356">
        <f t="shared" ref="B54:G54" si="22">SUM(B51:B53)</f>
        <v>0</v>
      </c>
      <c r="C54" s="366">
        <f t="shared" si="22"/>
        <v>0</v>
      </c>
      <c r="D54" s="552">
        <v>0</v>
      </c>
      <c r="E54" s="1091">
        <v>0</v>
      </c>
      <c r="F54" s="357">
        <f t="shared" si="22"/>
        <v>0</v>
      </c>
      <c r="G54" s="366">
        <f t="shared" si="22"/>
        <v>0</v>
      </c>
      <c r="H54" s="552">
        <v>0</v>
      </c>
      <c r="I54" s="1091">
        <v>0</v>
      </c>
      <c r="J54" s="357"/>
      <c r="K54" s="366">
        <v>0</v>
      </c>
      <c r="L54" s="552"/>
      <c r="M54" s="1091"/>
      <c r="N54" s="357">
        <f t="shared" ref="N54:S54" si="23">SUM(N51:N53)</f>
        <v>0</v>
      </c>
      <c r="O54" s="366">
        <f t="shared" si="23"/>
        <v>0</v>
      </c>
      <c r="P54" s="552">
        <v>0</v>
      </c>
      <c r="Q54" s="1091">
        <v>0</v>
      </c>
      <c r="R54" s="357">
        <f t="shared" si="23"/>
        <v>0</v>
      </c>
      <c r="S54" s="366">
        <f t="shared" si="23"/>
        <v>0</v>
      </c>
      <c r="T54" s="552">
        <v>0</v>
      </c>
      <c r="U54" s="1091">
        <v>0</v>
      </c>
      <c r="V54" s="461"/>
      <c r="W54" s="464"/>
      <c r="X54" s="912"/>
      <c r="Y54" s="976"/>
    </row>
    <row r="55" spans="1:25" ht="14.25" customHeight="1" thickBot="1">
      <c r="A55" s="492" t="s">
        <v>241</v>
      </c>
      <c r="B55" s="337">
        <f>'Equity local'!B55</f>
        <v>2865.7277326799999</v>
      </c>
      <c r="C55" s="367">
        <f t="shared" ref="C55:C61" si="24">(B55/$B$72)*100</f>
        <v>10.966971680101731</v>
      </c>
      <c r="D55" s="550">
        <v>3070.6782256099996</v>
      </c>
      <c r="E55" s="1090">
        <v>12.650210215458301</v>
      </c>
      <c r="F55" s="337">
        <f>'VARIED SPECIALIST'!B55</f>
        <v>72.189095679999994</v>
      </c>
      <c r="G55" s="367">
        <f t="shared" ref="G55:G61" si="25">(F55/$F$72)*100</f>
        <v>3.1658577367315894</v>
      </c>
      <c r="H55" s="550">
        <v>52.493939999999995</v>
      </c>
      <c r="I55" s="1090">
        <v>2.8752014207516625</v>
      </c>
      <c r="J55" s="337"/>
      <c r="K55" s="367">
        <v>30.9</v>
      </c>
      <c r="L55" s="550"/>
      <c r="M55" s="1090"/>
      <c r="N55" s="337">
        <f>'Small Co local'!B55</f>
        <v>5.5286630000000008</v>
      </c>
      <c r="O55" s="367">
        <f t="shared" si="3"/>
        <v>0.16030450843372271</v>
      </c>
      <c r="P55" s="550">
        <v>9.7000000000000003E-2</v>
      </c>
      <c r="Q55" s="1090">
        <v>3.3913555865042722E-3</v>
      </c>
      <c r="R55" s="337">
        <f>'Value local'!B55</f>
        <v>354.34317898</v>
      </c>
      <c r="S55" s="367">
        <f t="shared" ref="S55:S61" si="26">R55/$R$72*100</f>
        <v>11.042211523936185</v>
      </c>
      <c r="T55" s="550">
        <v>331.90469999999993</v>
      </c>
      <c r="U55" s="1090">
        <v>12.333917168204739</v>
      </c>
      <c r="V55" s="461"/>
      <c r="W55" s="977"/>
      <c r="X55" s="912"/>
      <c r="Y55" s="976"/>
    </row>
    <row r="56" spans="1:25" ht="14.25" customHeight="1" thickBot="1">
      <c r="A56" s="492" t="s">
        <v>242</v>
      </c>
      <c r="B56" s="337">
        <f>'Equity local'!B56</f>
        <v>324.29009442</v>
      </c>
      <c r="C56" s="367">
        <f t="shared" si="24"/>
        <v>1.2410391402799708</v>
      </c>
      <c r="D56" s="550">
        <v>630.54987676999997</v>
      </c>
      <c r="E56" s="1090">
        <v>2.5976634171388158</v>
      </c>
      <c r="F56" s="337">
        <f>'VARIED SPECIALIST'!B56</f>
        <v>5.8425250000000002</v>
      </c>
      <c r="G56" s="367">
        <f t="shared" si="25"/>
        <v>0.2562243341472169</v>
      </c>
      <c r="H56" s="550">
        <v>8.5451200000000007</v>
      </c>
      <c r="I56" s="1090">
        <v>0.4680338561840367</v>
      </c>
      <c r="J56" s="337"/>
      <c r="K56" s="367">
        <v>14.214</v>
      </c>
      <c r="L56" s="550"/>
      <c r="M56" s="1090"/>
      <c r="N56" s="337">
        <f>'Small Co local'!B56</f>
        <v>127.45984663999999</v>
      </c>
      <c r="O56" s="367">
        <f t="shared" si="3"/>
        <v>3.695719572826718</v>
      </c>
      <c r="P56" s="550">
        <v>60.038387999999998</v>
      </c>
      <c r="Q56" s="1090">
        <v>2.0990878613248563</v>
      </c>
      <c r="R56" s="337">
        <f>'Value local'!B56</f>
        <v>20.026104019999998</v>
      </c>
      <c r="S56" s="367">
        <f t="shared" si="26"/>
        <v>0.62406302620452025</v>
      </c>
      <c r="T56" s="550">
        <v>26.19</v>
      </c>
      <c r="U56" s="1090">
        <v>0.9732471117018896</v>
      </c>
      <c r="V56" s="461"/>
      <c r="W56" s="464"/>
      <c r="X56" s="912"/>
      <c r="Y56" s="976"/>
    </row>
    <row r="57" spans="1:25" ht="14.25" customHeight="1" thickBot="1">
      <c r="A57" s="492" t="s">
        <v>243</v>
      </c>
      <c r="B57" s="337">
        <f>'Equity local'!B57</f>
        <v>1373.6237279099998</v>
      </c>
      <c r="C57" s="367">
        <f t="shared" si="24"/>
        <v>5.2567773104587889</v>
      </c>
      <c r="D57" s="550">
        <v>1140.54844316</v>
      </c>
      <c r="E57" s="1090">
        <v>4.6986940691323964</v>
      </c>
      <c r="F57" s="337">
        <f>'VARIED SPECIALIST'!B57</f>
        <v>49.879515000000005</v>
      </c>
      <c r="G57" s="367">
        <f t="shared" si="25"/>
        <v>2.1874695475776513</v>
      </c>
      <c r="H57" s="550">
        <v>28.696646000000001</v>
      </c>
      <c r="I57" s="1090">
        <v>1.5717745200685549</v>
      </c>
      <c r="J57" s="337"/>
      <c r="K57" s="367"/>
      <c r="L57" s="550"/>
      <c r="M57" s="1090"/>
      <c r="N57" s="337">
        <f>'Small Co local'!B57</f>
        <v>161.32516249999998</v>
      </c>
      <c r="O57" s="367">
        <f t="shared" si="3"/>
        <v>4.6776500706505226</v>
      </c>
      <c r="P57" s="550">
        <v>210.62626499999999</v>
      </c>
      <c r="Q57" s="1090">
        <v>7.364005778064735</v>
      </c>
      <c r="R57" s="337">
        <f>'Value local'!B57</f>
        <v>138.6523</v>
      </c>
      <c r="S57" s="367">
        <f t="shared" si="26"/>
        <v>4.320749250168781</v>
      </c>
      <c r="T57" s="550">
        <v>124.31</v>
      </c>
      <c r="U57" s="1090">
        <v>4.6194863862413857</v>
      </c>
      <c r="V57" s="461"/>
      <c r="W57" s="464"/>
      <c r="X57" s="912"/>
      <c r="Y57" s="976"/>
    </row>
    <row r="58" spans="1:25" ht="16.5" customHeight="1" thickBot="1">
      <c r="A58" s="492" t="s">
        <v>244</v>
      </c>
      <c r="B58" s="337">
        <f>'Equity local'!B58</f>
        <v>510.79899776999997</v>
      </c>
      <c r="C58" s="367">
        <f t="shared" si="24"/>
        <v>1.9547977565646402</v>
      </c>
      <c r="D58" s="550">
        <v>450.36753936999997</v>
      </c>
      <c r="E58" s="1090">
        <v>1.8553699308944744</v>
      </c>
      <c r="F58" s="337">
        <f>'VARIED SPECIALIST'!B58</f>
        <v>34.490523500000002</v>
      </c>
      <c r="G58" s="367">
        <f t="shared" si="25"/>
        <v>1.5125842710431598</v>
      </c>
      <c r="H58" s="550">
        <v>28.118296999999998</v>
      </c>
      <c r="I58" s="1090">
        <v>1.5400971518525226</v>
      </c>
      <c r="J58" s="337"/>
      <c r="K58" s="367"/>
      <c r="L58" s="550"/>
      <c r="M58" s="1090"/>
      <c r="N58" s="337">
        <f>'Small Co local'!B58</f>
        <v>126.08676120000001</v>
      </c>
      <c r="O58" s="367">
        <f t="shared" si="3"/>
        <v>3.6559067308255506</v>
      </c>
      <c r="P58" s="550">
        <v>113.47475</v>
      </c>
      <c r="Q58" s="1090">
        <v>3.967352859171914</v>
      </c>
      <c r="R58" s="337">
        <f>'Value local'!B58</f>
        <v>107.413786</v>
      </c>
      <c r="S58" s="367">
        <f t="shared" si="26"/>
        <v>3.3472797444924458</v>
      </c>
      <c r="T58" s="550">
        <v>80.546000000000006</v>
      </c>
      <c r="U58" s="1090">
        <v>2.9931715104673695</v>
      </c>
      <c r="V58" s="461"/>
      <c r="W58" s="464"/>
      <c r="X58" s="912"/>
      <c r="Y58" s="976"/>
    </row>
    <row r="59" spans="1:25" ht="13.5" thickBot="1">
      <c r="A59" s="492" t="s">
        <v>245</v>
      </c>
      <c r="B59" s="337">
        <f>'Equity local'!B59</f>
        <v>743.60344809000014</v>
      </c>
      <c r="C59" s="367">
        <f t="shared" si="24"/>
        <v>2.8457267113796894</v>
      </c>
      <c r="D59" s="550">
        <v>836.56367520000015</v>
      </c>
      <c r="E59" s="1090">
        <v>3.4463742445023189</v>
      </c>
      <c r="F59" s="337">
        <f>'VARIED SPECIALIST'!B59</f>
        <v>45.452326099999993</v>
      </c>
      <c r="G59" s="367">
        <f t="shared" si="25"/>
        <v>1.9933148750608112</v>
      </c>
      <c r="H59" s="550">
        <v>40.42313</v>
      </c>
      <c r="I59" s="1090">
        <v>2.214058247623043</v>
      </c>
      <c r="J59" s="337"/>
      <c r="K59" s="367"/>
      <c r="L59" s="550"/>
      <c r="M59" s="1090"/>
      <c r="N59" s="337">
        <f>'Small Co local'!B59</f>
        <v>32.299999999999997</v>
      </c>
      <c r="O59" s="367">
        <f t="shared" si="3"/>
        <v>0.93654390264142384</v>
      </c>
      <c r="P59" s="550">
        <v>29.492000000000001</v>
      </c>
      <c r="Q59" s="1090">
        <v>1.0311119480122062</v>
      </c>
      <c r="R59" s="337">
        <f>'Value local'!B59</f>
        <v>112.07500000000002</v>
      </c>
      <c r="S59" s="367">
        <f t="shared" si="26"/>
        <v>3.4925347232802211</v>
      </c>
      <c r="T59" s="550">
        <v>106.593</v>
      </c>
      <c r="U59" s="1090">
        <v>3.9611045963207152</v>
      </c>
    </row>
    <row r="60" spans="1:25" s="805" customFormat="1">
      <c r="A60" s="492" t="s">
        <v>246</v>
      </c>
      <c r="B60" s="337">
        <f>'Equity local'!B60</f>
        <v>191.78103469999999</v>
      </c>
      <c r="C60" s="367">
        <f t="shared" si="24"/>
        <v>0.73393475323929758</v>
      </c>
      <c r="D60" s="550">
        <v>147.25687507999999</v>
      </c>
      <c r="E60" s="1090">
        <v>0.60665113325686415</v>
      </c>
      <c r="F60" s="337">
        <f>'VARIED SPECIALIST'!B60</f>
        <v>133.71199999999999</v>
      </c>
      <c r="G60" s="367">
        <f t="shared" si="25"/>
        <v>5.8639489206280953</v>
      </c>
      <c r="H60" s="550">
        <v>102.858</v>
      </c>
      <c r="I60" s="1090">
        <v>5.6337449186644122</v>
      </c>
      <c r="J60" s="337"/>
      <c r="K60" s="367"/>
      <c r="L60" s="550"/>
      <c r="M60" s="1090"/>
      <c r="N60" s="337">
        <f>'Small Co local'!B60</f>
        <v>15.889050000000001</v>
      </c>
      <c r="O60" s="367">
        <f t="shared" si="3"/>
        <v>0.46070566242305633</v>
      </c>
      <c r="P60" s="550">
        <v>11.713850000000001</v>
      </c>
      <c r="Q60" s="1090">
        <v>0.4095446457419904</v>
      </c>
      <c r="R60" s="337">
        <f>'Value local'!B60</f>
        <v>57.38</v>
      </c>
      <c r="S60" s="367">
        <f t="shared" si="26"/>
        <v>1.7881029883722426</v>
      </c>
      <c r="T60" s="550">
        <v>42.219000000000001</v>
      </c>
      <c r="U60" s="1090">
        <v>1.5689010999977886</v>
      </c>
      <c r="V60" s="979"/>
      <c r="W60" s="801"/>
      <c r="X60" s="980"/>
      <c r="Y60" s="981"/>
    </row>
    <row r="61" spans="1:25" s="805" customFormat="1" ht="13.5" thickBot="1">
      <c r="A61" s="1343" t="s">
        <v>247</v>
      </c>
      <c r="B61" s="337">
        <f>'Equity local'!B61</f>
        <v>8.3963478000000009</v>
      </c>
      <c r="C61" s="367">
        <f t="shared" si="24"/>
        <v>3.2132329770480271E-2</v>
      </c>
      <c r="D61" s="550">
        <v>44.416907000000002</v>
      </c>
      <c r="E61" s="1090">
        <v>0.18298342235414183</v>
      </c>
      <c r="F61" s="337">
        <f>'VARIED SPECIALIST'!B61</f>
        <v>3.5882399999999999</v>
      </c>
      <c r="G61" s="367">
        <f t="shared" si="25"/>
        <v>0.15736251103083163</v>
      </c>
      <c r="H61" s="550">
        <v>0.58479999999999999</v>
      </c>
      <c r="I61" s="1090">
        <v>3.2030702798372009E-2</v>
      </c>
      <c r="J61" s="337"/>
      <c r="K61" s="367"/>
      <c r="L61" s="550"/>
      <c r="M61" s="1090"/>
      <c r="N61" s="337">
        <f>'Small Co local'!B61</f>
        <v>40.099999999999994</v>
      </c>
      <c r="O61" s="367">
        <f t="shared" si="3"/>
        <v>1.1627062073040588</v>
      </c>
      <c r="P61" s="550">
        <v>38.058800000000005</v>
      </c>
      <c r="Q61" s="1090">
        <v>1.3306280824293693</v>
      </c>
      <c r="R61" s="337">
        <f>'Value local'!B61</f>
        <v>10</v>
      </c>
      <c r="S61" s="367">
        <f t="shared" si="26"/>
        <v>0.31162478012761285</v>
      </c>
      <c r="T61" s="550">
        <v>13.350999999999999</v>
      </c>
      <c r="U61" s="1090">
        <v>0.49613677695043634</v>
      </c>
      <c r="V61" s="983"/>
      <c r="W61" s="807"/>
      <c r="X61" s="984"/>
      <c r="Y61" s="985"/>
    </row>
    <row r="62" spans="1:25" ht="13.5" thickBot="1">
      <c r="A62" s="358" t="s">
        <v>248</v>
      </c>
      <c r="B62" s="356">
        <f t="shared" ref="B62:G62" si="27">SUM(B55:B61)</f>
        <v>6018.2213833699998</v>
      </c>
      <c r="C62" s="366">
        <f t="shared" si="27"/>
        <v>23.031379681794597</v>
      </c>
      <c r="D62" s="552">
        <v>6320.381542189999</v>
      </c>
      <c r="E62" s="1091">
        <v>26.037946432737314</v>
      </c>
      <c r="F62" s="357">
        <f t="shared" si="27"/>
        <v>345.15422527999993</v>
      </c>
      <c r="G62" s="366">
        <f t="shared" si="27"/>
        <v>15.136762196219355</v>
      </c>
      <c r="H62" s="552">
        <v>261.71993299999997</v>
      </c>
      <c r="I62" s="1091">
        <v>14.334940817942604</v>
      </c>
      <c r="J62" s="357"/>
      <c r="K62" s="366"/>
      <c r="L62" s="552"/>
      <c r="M62" s="1091"/>
      <c r="N62" s="357">
        <f t="shared" ref="N62:S62" si="28">SUM(N55:N61)</f>
        <v>508.68948334000004</v>
      </c>
      <c r="O62" s="366">
        <f t="shared" si="28"/>
        <v>14.749536655105052</v>
      </c>
      <c r="P62" s="552">
        <v>463.50105300000001</v>
      </c>
      <c r="Q62" s="1091">
        <v>16.205122530331575</v>
      </c>
      <c r="R62" s="357">
        <f t="shared" si="28"/>
        <v>799.89036899999996</v>
      </c>
      <c r="S62" s="366">
        <f t="shared" si="28"/>
        <v>24.92656603658201</v>
      </c>
      <c r="T62" s="552">
        <v>725.11369999999999</v>
      </c>
      <c r="U62" s="1091">
        <v>26.945964649884324</v>
      </c>
    </row>
    <row r="63" spans="1:25">
      <c r="A63" s="492" t="s">
        <v>249</v>
      </c>
      <c r="B63" s="337">
        <f>'Equity local'!B63</f>
        <v>193.29897880000001</v>
      </c>
      <c r="C63" s="367">
        <f>(B63/$B$72)*100</f>
        <v>0.7397438361353581</v>
      </c>
      <c r="D63" s="550">
        <v>165.0010206</v>
      </c>
      <c r="E63" s="1090">
        <v>0.67975132625318235</v>
      </c>
      <c r="F63" s="337">
        <f>'VARIED SPECIALIST'!B63</f>
        <v>13.100359999999998</v>
      </c>
      <c r="G63" s="367">
        <f>(F63/$F$72)*100</f>
        <v>0.5745171853075226</v>
      </c>
      <c r="H63" s="550">
        <v>9.1673999999999989</v>
      </c>
      <c r="I63" s="1090">
        <v>0.50211741592646286</v>
      </c>
      <c r="J63" s="337"/>
      <c r="K63" s="367"/>
      <c r="L63" s="550"/>
      <c r="M63" s="1090"/>
      <c r="N63" s="337">
        <f>'Small Co local'!B63</f>
        <v>126.75955100000002</v>
      </c>
      <c r="O63" s="367">
        <f t="shared" si="3"/>
        <v>3.6754143836103599</v>
      </c>
      <c r="P63" s="550">
        <v>68.972636000000023</v>
      </c>
      <c r="Q63" s="1090">
        <v>2.4114508702528425</v>
      </c>
      <c r="R63" s="337">
        <f>'Value local'!B63</f>
        <v>5.9359345599999997</v>
      </c>
      <c r="S63" s="367">
        <f>R63/$R$72*100</f>
        <v>0.18497843021118981</v>
      </c>
      <c r="T63" s="550">
        <v>2.2999999999999998</v>
      </c>
      <c r="U63" s="1090">
        <v>8.547034581574442E-2</v>
      </c>
      <c r="V63" s="988"/>
      <c r="W63" s="989"/>
      <c r="X63" s="990"/>
      <c r="Y63" s="981"/>
    </row>
    <row r="64" spans="1:25" ht="13.5" thickBot="1">
      <c r="A64" s="492" t="s">
        <v>250</v>
      </c>
      <c r="B64" s="337">
        <f>'Equity local'!B64</f>
        <v>301.73355750999997</v>
      </c>
      <c r="C64" s="367">
        <f>(B64/$B$72)*100</f>
        <v>1.1547165986539398</v>
      </c>
      <c r="D64" s="550">
        <v>287.65166840000006</v>
      </c>
      <c r="E64" s="1090">
        <v>1.185032688784718</v>
      </c>
      <c r="F64" s="337">
        <f>'VARIED SPECIALIST'!B64</f>
        <v>18.700901000000002</v>
      </c>
      <c r="G64" s="367">
        <f>(F64/$F$72)*100</f>
        <v>0.82012929455638151</v>
      </c>
      <c r="H64" s="550">
        <v>16.630996</v>
      </c>
      <c r="I64" s="1090">
        <v>0.91091397078815617</v>
      </c>
      <c r="J64" s="337"/>
      <c r="K64" s="367"/>
      <c r="L64" s="550"/>
      <c r="M64" s="1090"/>
      <c r="N64" s="337">
        <f>'Small Co local'!B64</f>
        <v>88.108728999999997</v>
      </c>
      <c r="O64" s="367">
        <f t="shared" si="3"/>
        <v>2.5547273348122479</v>
      </c>
      <c r="P64" s="550">
        <v>89.289821000000018</v>
      </c>
      <c r="Q64" s="1090">
        <v>3.1217890027455315</v>
      </c>
      <c r="R64" s="337">
        <f>'Value local'!B64</f>
        <v>21.993794680000001</v>
      </c>
      <c r="S64" s="367">
        <f>R64/$R$72*100</f>
        <v>0.68538114313268605</v>
      </c>
      <c r="T64" s="550">
        <v>17.730500000000003</v>
      </c>
      <c r="U64" s="1090">
        <v>0.65888346368958983</v>
      </c>
      <c r="V64" s="993"/>
      <c r="W64" s="994"/>
      <c r="X64" s="995"/>
      <c r="Y64" s="985"/>
    </row>
    <row r="65" spans="1:25" ht="14.25" customHeight="1" thickBot="1">
      <c r="A65" s="358" t="s">
        <v>251</v>
      </c>
      <c r="B65" s="356">
        <f t="shared" ref="B65:G65" si="29">SUM(B63:B64)</f>
        <v>495.03253630999995</v>
      </c>
      <c r="C65" s="366">
        <f t="shared" si="29"/>
        <v>1.8944604347892979</v>
      </c>
      <c r="D65" s="552">
        <v>452.65268900000007</v>
      </c>
      <c r="E65" s="1091">
        <v>1.8647840150379005</v>
      </c>
      <c r="F65" s="357">
        <f t="shared" si="29"/>
        <v>31.801261</v>
      </c>
      <c r="G65" s="366">
        <f t="shared" si="29"/>
        <v>1.394646479863904</v>
      </c>
      <c r="H65" s="552">
        <v>25.798395999999997</v>
      </c>
      <c r="I65" s="1091">
        <v>1.4130313867146191</v>
      </c>
      <c r="J65" s="357"/>
      <c r="K65" s="366"/>
      <c r="L65" s="552"/>
      <c r="M65" s="1091"/>
      <c r="N65" s="357">
        <f t="shared" ref="N65:S65" si="30">SUM(N63:N64)</f>
        <v>214.86828000000003</v>
      </c>
      <c r="O65" s="366">
        <f t="shared" si="30"/>
        <v>6.2301417184226082</v>
      </c>
      <c r="P65" s="552">
        <v>158.26245700000004</v>
      </c>
      <c r="Q65" s="1091">
        <v>5.5332398729983741</v>
      </c>
      <c r="R65" s="357">
        <f t="shared" si="30"/>
        <v>27.92972924</v>
      </c>
      <c r="S65" s="366">
        <f t="shared" si="30"/>
        <v>0.87035957334387581</v>
      </c>
      <c r="T65" s="552">
        <v>20.030500000000004</v>
      </c>
      <c r="U65" s="1091">
        <v>0.74435380950533425</v>
      </c>
      <c r="V65" s="999"/>
      <c r="W65" s="1000"/>
      <c r="X65" s="1001"/>
      <c r="Y65" s="1002"/>
    </row>
    <row r="66" spans="1:25" ht="13.5" thickBot="1">
      <c r="A66" s="358" t="s">
        <v>252</v>
      </c>
      <c r="B66" s="356">
        <f>'Equity local'!B66</f>
        <v>5.7219600000000002</v>
      </c>
      <c r="C66" s="366">
        <f t="shared" ref="C66:C71" si="31">(B66/$B$72)*100</f>
        <v>2.1897604772100707E-2</v>
      </c>
      <c r="D66" s="552">
        <v>2.0000000000000001E-4</v>
      </c>
      <c r="E66" s="1344">
        <v>8.239359051009195E-7</v>
      </c>
      <c r="F66" s="1350">
        <f>'VARIED SPECIALIST'!B66</f>
        <v>0</v>
      </c>
      <c r="G66" s="366">
        <f t="shared" ref="G66:G71" si="32">(F66/$F$72)*100</f>
        <v>0</v>
      </c>
      <c r="H66" s="552">
        <v>0</v>
      </c>
      <c r="I66" s="1344">
        <v>0</v>
      </c>
      <c r="J66" s="357">
        <f>Mining!B27</f>
        <v>0.8</v>
      </c>
      <c r="K66" s="366">
        <f>J66/$J$72*100</f>
        <v>5.6495581469115298E-2</v>
      </c>
      <c r="L66" s="552"/>
      <c r="M66" s="1091"/>
      <c r="N66" s="1350">
        <f>'Small Co local'!B66</f>
        <v>0.17</v>
      </c>
      <c r="O66" s="366">
        <f t="shared" si="3"/>
        <v>4.9291784349548631E-3</v>
      </c>
      <c r="P66" s="552">
        <v>0.188</v>
      </c>
      <c r="Q66" s="1091">
        <v>6.5729366006474551E-3</v>
      </c>
      <c r="R66" s="1350">
        <f>'Value local'!B66</f>
        <v>0</v>
      </c>
      <c r="S66" s="366">
        <f>R66/$R$72*100</f>
        <v>0</v>
      </c>
      <c r="T66" s="552">
        <v>0</v>
      </c>
      <c r="U66" s="1091">
        <v>0</v>
      </c>
    </row>
    <row r="67" spans="1:25" ht="13.5" thickBot="1">
      <c r="A67" s="358" t="s">
        <v>253</v>
      </c>
      <c r="B67" s="356">
        <f>'Equity local'!B67</f>
        <v>5.0000000000000001E-3</v>
      </c>
      <c r="C67" s="366">
        <f t="shared" si="31"/>
        <v>1.9134706265074124E-5</v>
      </c>
      <c r="D67" s="552">
        <v>0.01</v>
      </c>
      <c r="E67" s="1345">
        <v>4.1196795255045976E-5</v>
      </c>
      <c r="F67" s="1350">
        <f>'VARIED SPECIALIST'!B67</f>
        <v>0</v>
      </c>
      <c r="G67" s="366">
        <f t="shared" si="32"/>
        <v>0</v>
      </c>
      <c r="H67" s="552">
        <v>0</v>
      </c>
      <c r="I67" s="1345">
        <v>0</v>
      </c>
      <c r="J67" s="357">
        <f>Mining!B28</f>
        <v>0</v>
      </c>
      <c r="K67" s="366">
        <f>J67/$J$72*100</f>
        <v>0</v>
      </c>
      <c r="L67" s="552"/>
      <c r="M67" s="1091"/>
      <c r="N67" s="1350">
        <f>'Small Co local'!B67</f>
        <v>0.3</v>
      </c>
      <c r="O67" s="366">
        <f t="shared" si="3"/>
        <v>8.698550179332111E-3</v>
      </c>
      <c r="P67" s="552">
        <v>0</v>
      </c>
      <c r="Q67" s="1091">
        <v>0</v>
      </c>
      <c r="R67" s="1350">
        <f>'Value local'!B67</f>
        <v>0</v>
      </c>
      <c r="S67" s="366">
        <f>R67/$R$72*100</f>
        <v>0</v>
      </c>
      <c r="T67" s="552">
        <v>0</v>
      </c>
      <c r="U67" s="1091">
        <v>0</v>
      </c>
    </row>
    <row r="68" spans="1:25" ht="13.5" thickBot="1">
      <c r="A68" s="358" t="s">
        <v>254</v>
      </c>
      <c r="B68" s="356">
        <f>'Equity local'!B68</f>
        <v>0</v>
      </c>
      <c r="C68" s="366">
        <f t="shared" si="31"/>
        <v>0</v>
      </c>
      <c r="D68" s="552">
        <v>0</v>
      </c>
      <c r="E68" s="1345">
        <v>0</v>
      </c>
      <c r="F68" s="1350">
        <f>'VARIED SPECIALIST'!B68</f>
        <v>0</v>
      </c>
      <c r="G68" s="366">
        <f t="shared" si="32"/>
        <v>0</v>
      </c>
      <c r="H68" s="552">
        <v>0</v>
      </c>
      <c r="I68" s="1345">
        <v>0</v>
      </c>
      <c r="J68" s="357">
        <f>Mining!B29</f>
        <v>8.34</v>
      </c>
      <c r="K68" s="366">
        <f>J68/$J$72*100</f>
        <v>0.58896643681552696</v>
      </c>
      <c r="L68" s="552"/>
      <c r="M68" s="1091"/>
      <c r="N68" s="1350">
        <f>'Small Co local'!B68</f>
        <v>0</v>
      </c>
      <c r="O68" s="366">
        <f t="shared" si="3"/>
        <v>0</v>
      </c>
      <c r="P68" s="552">
        <v>0.27600000000000002</v>
      </c>
      <c r="Q68" s="1091">
        <v>9.6496303286100951E-3</v>
      </c>
      <c r="R68" s="1350">
        <f>'Value local'!B68</f>
        <v>0</v>
      </c>
      <c r="S68" s="366">
        <f>R68/$R$72*100</f>
        <v>0</v>
      </c>
      <c r="T68" s="552">
        <v>0</v>
      </c>
      <c r="U68" s="1091">
        <v>0</v>
      </c>
    </row>
    <row r="69" spans="1:25" ht="13.5" thickBot="1">
      <c r="A69" s="359" t="s">
        <v>255</v>
      </c>
      <c r="B69" s="356">
        <f>'Equity local'!B69</f>
        <v>218.73121412</v>
      </c>
      <c r="C69" s="372">
        <f t="shared" si="31"/>
        <v>0.8370715066378468</v>
      </c>
      <c r="D69" s="556">
        <v>228.93530565999998</v>
      </c>
      <c r="E69" s="1346">
        <v>0.94314009139263877</v>
      </c>
      <c r="F69" s="1350">
        <f>'VARIED SPECIALIST'!B69</f>
        <v>1.2900999999999999E-2</v>
      </c>
      <c r="G69" s="372">
        <f t="shared" si="32"/>
        <v>5.6577423884934081E-4</v>
      </c>
      <c r="H69" s="556">
        <v>3.9029000000000003</v>
      </c>
      <c r="I69" s="1346">
        <v>0.21376988705842362</v>
      </c>
      <c r="J69" s="357">
        <f>Mining!B30</f>
        <v>29.956142999999997</v>
      </c>
      <c r="K69" s="366">
        <f>J69/$J$72*100</f>
        <v>2.1154871466962097</v>
      </c>
      <c r="L69" s="556">
        <v>8.5</v>
      </c>
      <c r="M69" s="1092">
        <f>L69/L72*100</f>
        <v>0.65815472425923338</v>
      </c>
      <c r="N69" s="1350">
        <f>'Small Co local'!B69</f>
        <v>0.83480025000000002</v>
      </c>
      <c r="O69" s="366">
        <f t="shared" si="3"/>
        <v>2.4205172881146639E-2</v>
      </c>
      <c r="P69" s="556">
        <v>0.44900024999999999</v>
      </c>
      <c r="Q69" s="1091">
        <v>1.569813923896201E-2</v>
      </c>
      <c r="R69" s="1350">
        <f>'Value local'!B69</f>
        <v>0.6</v>
      </c>
      <c r="S69" s="372">
        <f>R69/$R$72*100</f>
        <v>1.8697486807656767E-2</v>
      </c>
      <c r="T69" s="556">
        <v>0</v>
      </c>
      <c r="U69" s="1091">
        <v>0</v>
      </c>
    </row>
    <row r="70" spans="1:25" ht="13.5" thickBot="1">
      <c r="A70" s="363" t="s">
        <v>148</v>
      </c>
      <c r="B70" s="356">
        <f>'Equity local'!B70</f>
        <v>26006.268024559995</v>
      </c>
      <c r="C70" s="366">
        <f t="shared" si="31"/>
        <v>99.524459940148986</v>
      </c>
      <c r="D70" s="1125">
        <v>24100.151794239995</v>
      </c>
      <c r="E70" s="1091">
        <v>99.284901908283402</v>
      </c>
      <c r="F70" s="356">
        <f>F21+F26+F41+F62+F67+F69+F31+F34+F65+F66+F68+F47+F50+F54</f>
        <v>2245.5277634399999</v>
      </c>
      <c r="G70" s="366">
        <f t="shared" si="32"/>
        <v>98.477773907086942</v>
      </c>
      <c r="H70" s="1125">
        <v>1791.2036210999997</v>
      </c>
      <c r="I70" s="1091">
        <v>98.107918671035975</v>
      </c>
      <c r="J70" s="356">
        <f>J21+J26+J41+J62+J67+J69+J31+J34+J65+J66+J68+J47+J50+J54</f>
        <v>1401.14740265</v>
      </c>
      <c r="K70" s="366">
        <f>J70/J72*100</f>
        <v>98.948296545815452</v>
      </c>
      <c r="L70" s="688">
        <v>1271.0896280000002</v>
      </c>
      <c r="M70" s="1091">
        <f>L70/L72*100</f>
        <v>98.420428661777834</v>
      </c>
      <c r="N70" s="1350">
        <f>'Small Co local'!B70</f>
        <v>3446.0505994114351</v>
      </c>
      <c r="O70" s="1329">
        <f>N70/N72*100</f>
        <v>99.918813531659566</v>
      </c>
      <c r="P70" s="1125">
        <v>2858.0131957500002</v>
      </c>
      <c r="Q70" s="1091">
        <v>99.923082656800943</v>
      </c>
      <c r="R70" s="356">
        <f>R21+R26+R41+R62+R67+R69+R31+R34+R65+R66+R68+R47+R50+R54</f>
        <v>3177.8274226000003</v>
      </c>
      <c r="S70" s="366">
        <f>R70/R72*100</f>
        <v>99.028977185122358</v>
      </c>
      <c r="T70" s="1125">
        <v>2652.18180312</v>
      </c>
      <c r="U70" s="1091">
        <v>98.557780816909116</v>
      </c>
    </row>
    <row r="71" spans="1:25" ht="13.5" thickBot="1">
      <c r="A71" s="363" t="s">
        <v>150</v>
      </c>
      <c r="B71" s="356">
        <f>'Equity local'!B71</f>
        <v>124.261134</v>
      </c>
      <c r="C71" s="366">
        <f t="shared" si="31"/>
        <v>0.47554005985100306</v>
      </c>
      <c r="D71" s="552">
        <v>173.58100000000002</v>
      </c>
      <c r="E71" s="1346">
        <v>0.71509809171661365</v>
      </c>
      <c r="F71" s="337">
        <f>'VARIED SPECIALIST'!B71</f>
        <v>34.710380000000001</v>
      </c>
      <c r="G71" s="366">
        <f t="shared" si="32"/>
        <v>1.5222260929130598</v>
      </c>
      <c r="H71" s="552">
        <v>34.544641999999996</v>
      </c>
      <c r="I71" s="1091">
        <v>1.8920813289640206</v>
      </c>
      <c r="J71" s="357">
        <f>Mining!B32</f>
        <v>14.892541000000001</v>
      </c>
      <c r="K71" s="366">
        <f>J71/$J$72*100</f>
        <v>1.0517034541845498</v>
      </c>
      <c r="L71" s="552">
        <v>20.399999999999999</v>
      </c>
      <c r="M71" s="1091">
        <v>1.5795713382221597</v>
      </c>
      <c r="N71" s="1350">
        <f>'Small Co local'!B71</f>
        <v>2.8</v>
      </c>
      <c r="O71" s="557">
        <f>N71/N72*100</f>
        <v>8.1186468340433027E-2</v>
      </c>
      <c r="P71" s="552">
        <v>2.2000000000000002</v>
      </c>
      <c r="Q71" s="1091">
        <v>7.6917343199065971E-2</v>
      </c>
      <c r="R71" s="1350">
        <f>'Value local'!B71</f>
        <v>31.16</v>
      </c>
      <c r="S71" s="366">
        <f>R71/$R$72*100</f>
        <v>0.97102281487764164</v>
      </c>
      <c r="T71" s="552">
        <v>38.81</v>
      </c>
      <c r="U71" s="1091">
        <v>1.4422191830908875</v>
      </c>
    </row>
    <row r="72" spans="1:25" ht="13.5" thickBot="1">
      <c r="A72" s="363" t="s">
        <v>152</v>
      </c>
      <c r="B72" s="356">
        <f>'Equity local'!B72</f>
        <v>26130.529158559995</v>
      </c>
      <c r="C72" s="366">
        <f>SUM(C70:C71)</f>
        <v>99.999999999999986</v>
      </c>
      <c r="D72" s="1125">
        <v>24273.732794239993</v>
      </c>
      <c r="E72" s="1091">
        <v>100</v>
      </c>
      <c r="F72" s="357">
        <f>SUM(F70:F71)</f>
        <v>2280.2381434399999</v>
      </c>
      <c r="G72" s="366">
        <f>SUM(G70:G71)</f>
        <v>100</v>
      </c>
      <c r="H72" s="1125">
        <v>1825.7482630999998</v>
      </c>
      <c r="I72" s="1091">
        <v>100</v>
      </c>
      <c r="J72" s="357">
        <f>SUM(J70:J71)</f>
        <v>1416.0399436499999</v>
      </c>
      <c r="K72" s="366">
        <f>SUM(K70:K71)</f>
        <v>100</v>
      </c>
      <c r="L72" s="1125">
        <v>1291.4896280000003</v>
      </c>
      <c r="M72" s="1091">
        <v>100</v>
      </c>
      <c r="N72" s="1350">
        <f>'Small Co local'!B72</f>
        <v>3448.8505994114353</v>
      </c>
      <c r="O72" s="366">
        <f>SUM(O70:O71)</f>
        <v>100</v>
      </c>
      <c r="P72" s="1125">
        <v>2860.2131957500001</v>
      </c>
      <c r="Q72" s="1091">
        <v>100</v>
      </c>
      <c r="R72" s="357">
        <f>SUM(R70:R71)</f>
        <v>3208.9874226000002</v>
      </c>
      <c r="S72" s="366">
        <f>SUM(S70:S71)</f>
        <v>100</v>
      </c>
      <c r="T72" s="1125">
        <v>2690.99180312</v>
      </c>
      <c r="U72" s="1091">
        <v>100</v>
      </c>
    </row>
    <row r="73" spans="1:25" ht="13.5" thickBot="1">
      <c r="A73" s="337"/>
      <c r="B73" s="337"/>
      <c r="C73" s="368"/>
      <c r="D73" s="337"/>
      <c r="E73" s="368"/>
      <c r="F73" s="337"/>
      <c r="G73" s="368"/>
      <c r="H73" s="337"/>
      <c r="I73" s="368"/>
      <c r="J73" s="337"/>
      <c r="K73" s="368"/>
      <c r="L73" s="337"/>
      <c r="M73" s="368"/>
      <c r="N73" s="337"/>
      <c r="O73" s="368"/>
      <c r="P73" s="337"/>
      <c r="Q73" s="368"/>
      <c r="R73" s="337"/>
      <c r="S73" s="368"/>
      <c r="T73" s="337"/>
      <c r="U73" s="368"/>
    </row>
    <row r="74" spans="1:25">
      <c r="A74" s="412" t="s">
        <v>177</v>
      </c>
      <c r="B74" s="412">
        <f>'Equity local'!B74</f>
        <v>984095</v>
      </c>
      <c r="C74" s="387"/>
      <c r="D74" s="682">
        <v>813395</v>
      </c>
      <c r="E74" s="1351"/>
      <c r="F74" s="986">
        <f>'VARIED SPECIALIST'!B74</f>
        <v>73452</v>
      </c>
      <c r="G74" s="387"/>
      <c r="H74" s="682">
        <v>44779</v>
      </c>
      <c r="I74" s="703"/>
      <c r="J74" s="413">
        <f>Mining!B35</f>
        <v>42692</v>
      </c>
      <c r="K74" s="387"/>
      <c r="L74" s="682">
        <v>27967</v>
      </c>
      <c r="M74" s="703"/>
      <c r="N74" s="1352">
        <f>'Small Co local'!B74</f>
        <v>68122</v>
      </c>
      <c r="O74" s="373"/>
      <c r="P74" s="682">
        <v>68883</v>
      </c>
      <c r="Q74" s="703"/>
      <c r="R74" s="1352">
        <f>'Value local'!B74</f>
        <v>15409</v>
      </c>
      <c r="S74" s="373"/>
      <c r="T74" s="682">
        <v>15170</v>
      </c>
      <c r="U74" s="703"/>
    </row>
    <row r="75" spans="1:25" ht="13.5" thickBot="1">
      <c r="A75" s="414" t="s">
        <v>178</v>
      </c>
      <c r="B75" s="414">
        <f>'L Cap local'!B75</f>
        <v>37975.395621245836</v>
      </c>
      <c r="C75" s="388"/>
      <c r="D75" s="683">
        <v>35232.00611313869</v>
      </c>
      <c r="E75" s="704"/>
      <c r="F75" s="499">
        <f>'Growth local'!B75</f>
        <v>20915.849155626711</v>
      </c>
      <c r="G75" s="388"/>
      <c r="H75" s="683">
        <v>20383.894825442465</v>
      </c>
      <c r="I75" s="704"/>
      <c r="J75" s="415">
        <f>Mining!B36</f>
        <v>37814.72405462381</v>
      </c>
      <c r="K75" s="388"/>
      <c r="L75" s="683">
        <v>52749.100046483356</v>
      </c>
      <c r="M75" s="704"/>
      <c r="N75" s="1353">
        <f>'Small Co local'!B75</f>
        <v>52675.948450448239</v>
      </c>
      <c r="O75" s="374"/>
      <c r="P75" s="683">
        <v>49032.88890306752</v>
      </c>
      <c r="Q75" s="704"/>
      <c r="R75" s="499">
        <f>FinInd!B67</f>
        <v>12179.775991497832</v>
      </c>
      <c r="S75" s="374"/>
      <c r="T75" s="683">
        <v>9605.0361092385847</v>
      </c>
      <c r="U75" s="704"/>
    </row>
    <row r="76" spans="1:25" ht="13.5" thickBot="1"/>
    <row r="77" spans="1:25">
      <c r="A77" s="986" t="s">
        <v>256</v>
      </c>
      <c r="B77" s="986">
        <f>[1]EQ!$C$10</f>
        <v>1681.5950000000003</v>
      </c>
      <c r="C77" s="900"/>
      <c r="D77" s="987">
        <v>1496.1679999999999</v>
      </c>
      <c r="E77" s="978"/>
      <c r="F77" s="988">
        <f>'[1]GR SM LA EM OTH'!$C$70</f>
        <v>600.1579999999999</v>
      </c>
      <c r="G77" s="989"/>
      <c r="H77" s="987">
        <v>548.58500000000004</v>
      </c>
      <c r="I77" s="978"/>
      <c r="J77" s="988"/>
      <c r="K77" s="989"/>
      <c r="L77" s="990"/>
      <c r="M77" s="981"/>
      <c r="N77" s="988">
        <f>'[1]GR SM LA EM OTH'!$C$32</f>
        <v>224.40799999999999</v>
      </c>
      <c r="O77" s="989"/>
      <c r="P77" s="990">
        <v>183.92399999999998</v>
      </c>
      <c r="Q77" s="981"/>
      <c r="R77" s="988">
        <f>'[1]FIN MIN GO VA'!$C$44</f>
        <v>465.89399999999989</v>
      </c>
      <c r="S77" s="989"/>
      <c r="T77" s="990">
        <v>341.80700000000002</v>
      </c>
      <c r="U77" s="981"/>
    </row>
    <row r="78" spans="1:25" ht="13.5" thickBot="1">
      <c r="A78" s="991" t="s">
        <v>257</v>
      </c>
      <c r="B78" s="991">
        <f>[1]EQ!$C$12</f>
        <v>1215.4650000000001</v>
      </c>
      <c r="C78" s="903"/>
      <c r="D78" s="992">
        <v>1357.3339000000003</v>
      </c>
      <c r="E78" s="982"/>
      <c r="F78" s="993">
        <f>'[1]GR SM LA EM OTH'!$C$72</f>
        <v>307.42800000000005</v>
      </c>
      <c r="G78" s="994"/>
      <c r="H78" s="992">
        <v>271.77</v>
      </c>
      <c r="I78" s="982"/>
      <c r="J78" s="993"/>
      <c r="K78" s="994"/>
      <c r="L78" s="995"/>
      <c r="M78" s="985"/>
      <c r="N78" s="993">
        <f>'[1]GR SM LA EM OTH'!$C$34</f>
        <v>454.24599999999998</v>
      </c>
      <c r="O78" s="994"/>
      <c r="P78" s="995">
        <v>150.45500000000001</v>
      </c>
      <c r="Q78" s="985"/>
      <c r="R78" s="993">
        <f>'[1]FIN MIN GO VA'!$C$46</f>
        <v>224.95800000000003</v>
      </c>
      <c r="S78" s="994"/>
      <c r="T78" s="995">
        <v>167.33799999999997</v>
      </c>
      <c r="U78" s="985"/>
    </row>
    <row r="79" spans="1:25" ht="13.5" thickBot="1">
      <c r="A79" s="363" t="s">
        <v>258</v>
      </c>
      <c r="B79" s="460">
        <f>B77-B78</f>
        <v>466.13000000000011</v>
      </c>
      <c r="C79" s="996"/>
      <c r="D79" s="997">
        <v>138.83409999999958</v>
      </c>
      <c r="E79" s="998"/>
      <c r="F79" s="999">
        <f>F77-F78</f>
        <v>292.72999999999985</v>
      </c>
      <c r="G79" s="1000"/>
      <c r="H79" s="997">
        <v>276.815</v>
      </c>
      <c r="I79" s="998"/>
      <c r="J79" s="999"/>
      <c r="K79" s="1000"/>
      <c r="L79" s="1001"/>
      <c r="M79" s="1002"/>
      <c r="N79" s="999">
        <f>N77-N78</f>
        <v>-229.83799999999999</v>
      </c>
      <c r="O79" s="1000"/>
      <c r="P79" s="1001">
        <v>33.468999999999994</v>
      </c>
      <c r="Q79" s="1002"/>
      <c r="R79" s="999">
        <f>R77-R78</f>
        <v>240.93599999999986</v>
      </c>
      <c r="S79" s="1000"/>
      <c r="T79" s="1001">
        <v>174.46900000000005</v>
      </c>
      <c r="U79" s="1002"/>
    </row>
  </sheetData>
  <sheetProtection password="DC2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within each sector.&amp;RPage 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79"/>
  <sheetViews>
    <sheetView workbookViewId="0" xr3:uid="{44B22561-5205-5C8A-B808-2C70100D228F}"/>
  </sheetViews>
  <sheetFormatPr defaultRowHeight="12.75"/>
  <cols>
    <col min="1" max="1" width="40.42578125" style="337" bestFit="1" customWidth="1"/>
    <col min="2" max="2" width="9.7109375" style="337" customWidth="1"/>
    <col min="3" max="3" width="4.5703125" style="368" customWidth="1"/>
    <col min="4" max="4" width="9.7109375" style="337" customWidth="1"/>
    <col min="5" max="5" width="4.5703125" style="368" customWidth="1"/>
    <col min="6" max="6" width="9.7109375" style="337" customWidth="1"/>
    <col min="7" max="7" width="4.5703125" style="368" customWidth="1"/>
    <col min="8" max="8" width="9.7109375" style="337" customWidth="1"/>
    <col min="9" max="9" width="4.5703125" style="368" customWidth="1"/>
    <col min="10" max="10" width="9.7109375" style="337" customWidth="1"/>
    <col min="11" max="11" width="4.5703125" style="368" customWidth="1"/>
    <col min="12" max="12" width="9.7109375" style="337" customWidth="1"/>
    <col min="13" max="13" width="4.5703125" style="368" customWidth="1"/>
    <col min="14" max="14" width="9.7109375" style="337" hidden="1" customWidth="1"/>
    <col min="15" max="15" width="4.5703125" style="368" hidden="1" customWidth="1"/>
    <col min="16" max="16" width="9.7109375" style="337" hidden="1" customWidth="1"/>
    <col min="17" max="17" width="4.5703125" style="368" hidden="1" customWidth="1"/>
    <col min="18" max="18" width="10.28515625" style="337" customWidth="1"/>
    <col min="19" max="19" width="4.5703125" style="368" customWidth="1"/>
    <col min="20" max="20" width="9.7109375" style="337" customWidth="1"/>
    <col min="21" max="21" width="4.5703125" style="368" customWidth="1"/>
    <col min="22" max="22" width="9.7109375" style="337" customWidth="1"/>
    <col min="23" max="23" width="4.5703125" style="368" customWidth="1"/>
    <col min="24" max="24" width="9.7109375" style="337" customWidth="1"/>
    <col min="25" max="25" width="4.5703125" style="368" customWidth="1"/>
    <col min="26" max="26" width="9.7109375" style="337" hidden="1" customWidth="1"/>
    <col min="27" max="27" width="4.5703125" style="368" hidden="1" customWidth="1"/>
    <col min="28" max="28" width="9.7109375" style="337" hidden="1" customWidth="1"/>
    <col min="29" max="29" width="4.5703125" style="368" hidden="1" customWidth="1"/>
    <col min="30" max="16384" width="9.140625" style="337"/>
  </cols>
  <sheetData>
    <row r="1" spans="1:29">
      <c r="A1" s="336" t="s">
        <v>193</v>
      </c>
      <c r="V1" s="462" t="str">
        <f>Summary!V1</f>
        <v>QUARTER ENDED 30 SEPTEMBER 2003</v>
      </c>
    </row>
    <row r="2" spans="1:29">
      <c r="A2" s="338"/>
    </row>
    <row r="3" spans="1:29">
      <c r="A3" s="339" t="s">
        <v>194</v>
      </c>
      <c r="B3" s="540"/>
      <c r="C3" s="554" t="s">
        <v>259</v>
      </c>
      <c r="D3" s="341"/>
      <c r="E3" s="369"/>
      <c r="F3" s="542"/>
      <c r="G3" s="554" t="s">
        <v>260</v>
      </c>
      <c r="H3" s="543"/>
      <c r="I3" s="369"/>
      <c r="J3" s="540"/>
      <c r="K3" s="554" t="s">
        <v>261</v>
      </c>
      <c r="L3" s="341"/>
      <c r="M3" s="369"/>
      <c r="N3" s="544"/>
      <c r="O3" s="554"/>
      <c r="P3" s="341"/>
      <c r="Q3" s="369"/>
      <c r="R3" s="542" t="s">
        <v>262</v>
      </c>
      <c r="S3" s="554" t="s">
        <v>263</v>
      </c>
      <c r="T3" s="341"/>
      <c r="U3" s="369"/>
      <c r="V3" s="540"/>
      <c r="W3" s="554" t="s">
        <v>262</v>
      </c>
      <c r="X3" s="341"/>
      <c r="Y3" s="369"/>
      <c r="Z3" s="540"/>
      <c r="AA3" s="554"/>
      <c r="AB3" s="341"/>
      <c r="AC3" s="369"/>
    </row>
    <row r="4" spans="1:29">
      <c r="A4" s="339"/>
      <c r="B4" s="545" t="str">
        <f>Summary!C6</f>
        <v>30/09/2003</v>
      </c>
      <c r="C4" s="555"/>
      <c r="D4" s="547" t="str">
        <f>Summary!E6</f>
        <v>30/06/2003</v>
      </c>
      <c r="E4" s="701"/>
      <c r="F4" s="545" t="str">
        <f>Summary!C6</f>
        <v>30/09/2003</v>
      </c>
      <c r="G4" s="555"/>
      <c r="H4" s="547" t="str">
        <f>Summary!E6</f>
        <v>30/06/2003</v>
      </c>
      <c r="I4" s="702"/>
      <c r="J4" s="545" t="str">
        <f>Summary!C6</f>
        <v>30/09/2003</v>
      </c>
      <c r="K4" s="555"/>
      <c r="L4" s="547" t="str">
        <f>Summary!E6</f>
        <v>30/06/2003</v>
      </c>
      <c r="M4" s="701"/>
      <c r="N4" s="545"/>
      <c r="O4" s="555"/>
      <c r="P4" s="547"/>
      <c r="Q4" s="701"/>
      <c r="R4" s="545" t="str">
        <f>Summary!C6</f>
        <v>30/09/2003</v>
      </c>
      <c r="S4" s="555"/>
      <c r="T4" s="547" t="str">
        <f>Summary!E6</f>
        <v>30/06/2003</v>
      </c>
      <c r="U4" s="701"/>
      <c r="V4" s="545" t="str">
        <f>Summary!C6</f>
        <v>30/09/2003</v>
      </c>
      <c r="W4" s="555"/>
      <c r="X4" s="547" t="str">
        <f>Summary!E6</f>
        <v>30/06/2003</v>
      </c>
      <c r="Y4" s="701"/>
      <c r="Z4" s="545"/>
      <c r="AA4" s="555"/>
      <c r="AB4" s="547"/>
      <c r="AC4" s="701"/>
    </row>
    <row r="5" spans="1:29">
      <c r="A5" s="339"/>
      <c r="B5" s="346" t="s">
        <v>112</v>
      </c>
      <c r="C5" s="371" t="s">
        <v>22</v>
      </c>
      <c r="D5" s="548" t="s">
        <v>112</v>
      </c>
      <c r="E5" s="590" t="s">
        <v>22</v>
      </c>
      <c r="F5" s="348" t="s">
        <v>112</v>
      </c>
      <c r="G5" s="371" t="s">
        <v>22</v>
      </c>
      <c r="H5" s="548" t="s">
        <v>112</v>
      </c>
      <c r="I5" s="590" t="s">
        <v>22</v>
      </c>
      <c r="J5" s="348" t="s">
        <v>112</v>
      </c>
      <c r="K5" s="371" t="s">
        <v>22</v>
      </c>
      <c r="L5" s="548" t="s">
        <v>112</v>
      </c>
      <c r="M5" s="590" t="s">
        <v>22</v>
      </c>
      <c r="N5" s="348"/>
      <c r="O5" s="371"/>
      <c r="P5" s="548"/>
      <c r="Q5" s="590"/>
      <c r="R5" s="348" t="s">
        <v>112</v>
      </c>
      <c r="S5" s="371" t="s">
        <v>22</v>
      </c>
      <c r="T5" s="548" t="s">
        <v>112</v>
      </c>
      <c r="U5" s="590" t="s">
        <v>22</v>
      </c>
      <c r="V5" s="348" t="s">
        <v>112</v>
      </c>
      <c r="W5" s="371" t="s">
        <v>22</v>
      </c>
      <c r="X5" s="548" t="s">
        <v>112</v>
      </c>
      <c r="Y5" s="590" t="s">
        <v>22</v>
      </c>
      <c r="Z5" s="348"/>
      <c r="AA5" s="371"/>
      <c r="AB5" s="548"/>
      <c r="AC5" s="590"/>
    </row>
    <row r="6" spans="1:29">
      <c r="A6" s="349" t="s">
        <v>113</v>
      </c>
      <c r="C6" s="367"/>
      <c r="D6" s="550"/>
      <c r="E6" s="576"/>
      <c r="G6" s="367"/>
      <c r="H6" s="550"/>
      <c r="I6" s="576"/>
      <c r="K6" s="367"/>
      <c r="L6" s="550"/>
      <c r="M6" s="576"/>
      <c r="O6" s="367"/>
      <c r="P6" s="550"/>
      <c r="Q6" s="705"/>
      <c r="S6" s="367"/>
      <c r="T6" s="550"/>
      <c r="U6" s="576"/>
      <c r="W6" s="367"/>
      <c r="X6" s="550"/>
      <c r="Y6" s="576"/>
      <c r="AA6" s="367"/>
      <c r="AB6" s="550"/>
      <c r="AC6" s="576"/>
    </row>
    <row r="7" spans="1:29">
      <c r="A7" s="349" t="s">
        <v>200</v>
      </c>
      <c r="B7" s="337">
        <f>'L Cap local'!B7</f>
        <v>3050.9913160000001</v>
      </c>
      <c r="C7" s="367">
        <f>(B7/$B$12)*100</f>
        <v>92.626289603509747</v>
      </c>
      <c r="D7" s="550">
        <v>2853.614509</v>
      </c>
      <c r="E7" s="1090">
        <v>92.375625191983715</v>
      </c>
      <c r="F7" s="337">
        <f>'Growth local'!B7</f>
        <v>3212.58402411</v>
      </c>
      <c r="G7" s="367">
        <f>(F7/$F$12)*100</f>
        <v>93.85735091328506</v>
      </c>
      <c r="H7" s="550">
        <v>2887.2738459999996</v>
      </c>
      <c r="I7" s="1090">
        <v>91.727608608880871</v>
      </c>
      <c r="J7" s="337">
        <f>Mining!B7</f>
        <v>1403.6371636499998</v>
      </c>
      <c r="K7" s="367">
        <f>J7/$J$12*100</f>
        <v>86.945562606013397</v>
      </c>
      <c r="L7" s="550">
        <v>1208.3190710000001</v>
      </c>
      <c r="M7" s="1090">
        <v>85.682885971323444</v>
      </c>
      <c r="O7" s="367"/>
      <c r="P7" s="550"/>
      <c r="Q7" s="1090"/>
      <c r="R7" s="337">
        <f>FinInd!B7</f>
        <v>684.55133623000006</v>
      </c>
      <c r="S7" s="367">
        <f>R7/$R$12*100</f>
        <v>94.812555615183797</v>
      </c>
      <c r="T7" s="550">
        <v>547.02117462000001</v>
      </c>
      <c r="U7" s="1090">
        <v>93.637881492640545</v>
      </c>
      <c r="V7" s="337">
        <f>'Finsec local'!B7</f>
        <v>1323.2662319999999</v>
      </c>
      <c r="W7" s="367">
        <f>V7/$V$12*100</f>
        <v>94.307114400447716</v>
      </c>
      <c r="X7" s="550">
        <v>1352.3322600000001</v>
      </c>
      <c r="Y7" s="1090">
        <v>91.998756049749304</v>
      </c>
      <c r="AA7" s="367"/>
      <c r="AB7" s="550"/>
      <c r="AC7" s="1090"/>
    </row>
    <row r="8" spans="1:29">
      <c r="A8" s="351" t="s">
        <v>201</v>
      </c>
      <c r="B8" s="337">
        <f>'L Cap local'!B8</f>
        <v>250.76381700000016</v>
      </c>
      <c r="C8" s="367">
        <f>(B8/$B$12)*100</f>
        <v>7.6130409856346946</v>
      </c>
      <c r="D8" s="550">
        <v>236.28336700000003</v>
      </c>
      <c r="E8" s="1090">
        <v>7.6488340244459883</v>
      </c>
      <c r="F8" s="337">
        <f>'Growth local'!B8</f>
        <v>150.39181486999999</v>
      </c>
      <c r="G8" s="367">
        <f>(F8/$F$12)*100</f>
        <v>4.3937768590036645</v>
      </c>
      <c r="H8" s="550">
        <v>196.31679904999996</v>
      </c>
      <c r="I8" s="1090">
        <v>6.2369111719535573</v>
      </c>
      <c r="J8" s="337">
        <f>Mining!B8</f>
        <v>179.18738327999998</v>
      </c>
      <c r="K8" s="367">
        <f>J8/$J$12*100</f>
        <v>11.0994124796939</v>
      </c>
      <c r="L8" s="550">
        <v>148.590394</v>
      </c>
      <c r="M8" s="1090">
        <v>10.536665431423966</v>
      </c>
      <c r="O8" s="367"/>
      <c r="P8" s="550"/>
      <c r="Q8" s="1090"/>
      <c r="R8" s="337">
        <f>FinInd!B8</f>
        <v>33.845294870000004</v>
      </c>
      <c r="S8" s="367">
        <f>R8/$R$12*100</f>
        <v>4.6876818908085562</v>
      </c>
      <c r="T8" s="550">
        <v>34.391591580000004</v>
      </c>
      <c r="U8" s="1090">
        <v>5.8870770019980014</v>
      </c>
      <c r="V8" s="337">
        <f>'Finsec local'!B8</f>
        <v>45.722851999999989</v>
      </c>
      <c r="W8" s="367">
        <f>V8/$V$12*100</f>
        <v>3.2585961388597866</v>
      </c>
      <c r="X8" s="550">
        <v>58.113984999999978</v>
      </c>
      <c r="Y8" s="1090">
        <v>3.9534768837754317</v>
      </c>
      <c r="AA8" s="367"/>
      <c r="AB8" s="550"/>
      <c r="AC8" s="1090"/>
    </row>
    <row r="9" spans="1:29">
      <c r="A9" s="352" t="s">
        <v>202</v>
      </c>
      <c r="B9" s="337">
        <f>'L Cap local'!B9</f>
        <v>-7.8832430000000002</v>
      </c>
      <c r="C9" s="367">
        <f>(B9/$B$12)*100</f>
        <v>-0.23933058914443697</v>
      </c>
      <c r="D9" s="550">
        <v>-0.75558000000000003</v>
      </c>
      <c r="E9" s="1090">
        <v>-2.4459216429698581E-2</v>
      </c>
      <c r="F9" s="337">
        <f>'Growth local'!B9</f>
        <v>0</v>
      </c>
      <c r="G9" s="367">
        <f>(F9/$F$12)*100</f>
        <v>0</v>
      </c>
      <c r="H9" s="550">
        <v>0</v>
      </c>
      <c r="I9" s="1090">
        <v>0</v>
      </c>
      <c r="J9" s="337">
        <f>Mining!B9</f>
        <v>11.14904041</v>
      </c>
      <c r="K9" s="367">
        <f>J9/$J$12*100</f>
        <v>0.69060553258928981</v>
      </c>
      <c r="L9" s="550">
        <v>-1.4737499999999999</v>
      </c>
      <c r="M9" s="1090">
        <v>-0.10450480856495387</v>
      </c>
      <c r="O9" s="367"/>
      <c r="P9" s="550"/>
      <c r="Q9" s="1090"/>
      <c r="R9" s="337">
        <f>FinInd!B9</f>
        <v>0</v>
      </c>
      <c r="S9" s="367">
        <f>R9/$R$12*100</f>
        <v>0</v>
      </c>
      <c r="T9" s="550">
        <v>0</v>
      </c>
      <c r="U9" s="1090">
        <v>0</v>
      </c>
      <c r="V9" s="337">
        <f>'Finsec local'!B9</f>
        <v>0</v>
      </c>
      <c r="W9" s="367">
        <f>V9/$V$12*100</f>
        <v>0</v>
      </c>
      <c r="X9" s="550">
        <v>0</v>
      </c>
      <c r="Y9" s="1090">
        <v>0</v>
      </c>
      <c r="AA9" s="367"/>
      <c r="AB9" s="550"/>
      <c r="AC9" s="1090"/>
    </row>
    <row r="10" spans="1:29">
      <c r="A10" s="353" t="s">
        <v>203</v>
      </c>
      <c r="B10" s="337">
        <f>'L Cap local'!B10</f>
        <v>0</v>
      </c>
      <c r="C10" s="367">
        <f>(B10/$B$12)*100</f>
        <v>0</v>
      </c>
      <c r="D10" s="550">
        <v>0</v>
      </c>
      <c r="E10" s="1090">
        <v>0</v>
      </c>
      <c r="F10" s="337">
        <f>'Growth local'!B10</f>
        <v>-0.32767636</v>
      </c>
      <c r="G10" s="367">
        <f>(F10/$F$12)*100</f>
        <v>-9.5732391357539991E-3</v>
      </c>
      <c r="H10" s="550">
        <v>18.600000000000001</v>
      </c>
      <c r="I10" s="1090">
        <v>0.59091503304712323</v>
      </c>
      <c r="J10" s="337">
        <f>Mining!B10</f>
        <v>0</v>
      </c>
      <c r="K10" s="367">
        <f>J10/$J$12*100</f>
        <v>0</v>
      </c>
      <c r="L10" s="550">
        <v>46.1</v>
      </c>
      <c r="M10" s="1090">
        <v>3.2689884138044945</v>
      </c>
      <c r="O10" s="367"/>
      <c r="P10" s="550"/>
      <c r="Q10" s="1090"/>
      <c r="R10" s="337">
        <f>FinInd!B10</f>
        <v>0.1083099</v>
      </c>
      <c r="S10" s="367">
        <f>R10/$R$12*100</f>
        <v>1.500126853009999E-2</v>
      </c>
      <c r="T10" s="550">
        <v>2.7751350000000001</v>
      </c>
      <c r="U10" s="1090">
        <v>0.47504150536146034</v>
      </c>
      <c r="V10" s="337">
        <f>'Finsec local'!B10</f>
        <v>-0.24337180999999999</v>
      </c>
      <c r="W10" s="367">
        <f>V10/$V$12*100</f>
        <v>-1.7344728197911143E-2</v>
      </c>
      <c r="X10" s="550">
        <v>0</v>
      </c>
      <c r="Y10" s="1090">
        <v>0</v>
      </c>
      <c r="AA10" s="367"/>
      <c r="AB10" s="550"/>
      <c r="AC10" s="1090"/>
    </row>
    <row r="11" spans="1:29" ht="13.5" thickBot="1">
      <c r="A11" s="354" t="s">
        <v>204</v>
      </c>
      <c r="B11" s="337">
        <f>'L Cap local'!B11</f>
        <v>0</v>
      </c>
      <c r="C11" s="367">
        <f>(B11/$B$12)*100</f>
        <v>0</v>
      </c>
      <c r="D11" s="550">
        <v>0</v>
      </c>
      <c r="E11" s="1090">
        <v>0</v>
      </c>
      <c r="F11" s="337">
        <f>'Growth local'!B11</f>
        <v>60.188720000000004</v>
      </c>
      <c r="G11" s="367">
        <f>(F11/$F$12)*100</f>
        <v>1.7584454668470422</v>
      </c>
      <c r="H11" s="550">
        <v>45.470010000000002</v>
      </c>
      <c r="I11" s="1090">
        <v>1.4445651861184421</v>
      </c>
      <c r="J11" s="337">
        <f>Mining!B11</f>
        <v>20.412612000000003</v>
      </c>
      <c r="K11" s="367">
        <f>J11/$J$12*100</f>
        <v>1.2644193817034097</v>
      </c>
      <c r="L11" s="550">
        <v>8.6864749999999997</v>
      </c>
      <c r="M11" s="1090">
        <v>0.61596499201306709</v>
      </c>
      <c r="O11" s="367"/>
      <c r="P11" s="550"/>
      <c r="Q11" s="1090"/>
      <c r="R11" s="337">
        <f>FinInd!B11</f>
        <v>3.5</v>
      </c>
      <c r="S11" s="367">
        <f>R11/$R$12*100</f>
        <v>0.48476122547754136</v>
      </c>
      <c r="T11" s="550">
        <v>0</v>
      </c>
      <c r="U11" s="1090">
        <v>0</v>
      </c>
      <c r="V11" s="337">
        <f>'Finsec local'!B11</f>
        <v>34.4</v>
      </c>
      <c r="W11" s="367">
        <f>V11/$V$12*100</f>
        <v>2.4516341888904192</v>
      </c>
      <c r="X11" s="550">
        <v>59.5</v>
      </c>
      <c r="Y11" s="1090">
        <v>4.0477670664752772</v>
      </c>
      <c r="AA11" s="367"/>
      <c r="AB11" s="550"/>
      <c r="AC11" s="1090"/>
    </row>
    <row r="12" spans="1:29" ht="16.5" customHeight="1" thickBot="1">
      <c r="A12" s="363" t="s">
        <v>119</v>
      </c>
      <c r="B12" s="356">
        <f t="shared" ref="B12:G12" si="0">SUM(B7:B11)</f>
        <v>3293.8718899999999</v>
      </c>
      <c r="C12" s="366">
        <f t="shared" si="0"/>
        <v>100.00000000000001</v>
      </c>
      <c r="D12" s="552">
        <v>3089.142296</v>
      </c>
      <c r="E12" s="1091">
        <v>100</v>
      </c>
      <c r="F12" s="357">
        <f t="shared" si="0"/>
        <v>3422.8368826199999</v>
      </c>
      <c r="G12" s="366">
        <f t="shared" si="0"/>
        <v>100.00000000000001</v>
      </c>
      <c r="H12" s="552">
        <v>3147.6606550499996</v>
      </c>
      <c r="I12" s="1091">
        <v>100</v>
      </c>
      <c r="J12" s="357">
        <f>SUM(J7:J11)</f>
        <v>1614.3861993399998</v>
      </c>
      <c r="K12" s="366">
        <f>SUM(K7:K11)</f>
        <v>99.999999999999986</v>
      </c>
      <c r="L12" s="552">
        <v>1410.22219</v>
      </c>
      <c r="M12" s="1091">
        <v>100</v>
      </c>
      <c r="N12" s="357"/>
      <c r="O12" s="366"/>
      <c r="P12" s="552"/>
      <c r="Q12" s="1091"/>
      <c r="R12" s="357">
        <f t="shared" ref="R12:W12" si="1">SUM(R7:R11)</f>
        <v>722.00494100000003</v>
      </c>
      <c r="S12" s="366">
        <f t="shared" si="1"/>
        <v>100</v>
      </c>
      <c r="T12" s="552">
        <v>584.18790119999994</v>
      </c>
      <c r="U12" s="1091">
        <v>100</v>
      </c>
      <c r="V12" s="357">
        <f t="shared" si="1"/>
        <v>1403.1457121899998</v>
      </c>
      <c r="W12" s="366">
        <f t="shared" si="1"/>
        <v>100.00000000000001</v>
      </c>
      <c r="X12" s="553">
        <v>1469.9462450000001</v>
      </c>
      <c r="Y12" s="668">
        <v>100</v>
      </c>
      <c r="Z12" s="357"/>
      <c r="AA12" s="366"/>
      <c r="AB12" s="553"/>
      <c r="AC12" s="1091"/>
    </row>
    <row r="13" spans="1:29">
      <c r="A13" s="349" t="s">
        <v>205</v>
      </c>
      <c r="C13" s="367"/>
      <c r="D13" s="550"/>
      <c r="E13" s="1090"/>
      <c r="G13" s="367"/>
      <c r="H13" s="550"/>
      <c r="I13" s="1090"/>
      <c r="K13" s="367"/>
      <c r="L13" s="550"/>
      <c r="M13" s="1090"/>
      <c r="O13" s="367"/>
      <c r="P13" s="550"/>
      <c r="Q13" s="1096"/>
      <c r="S13" s="367"/>
      <c r="T13" s="550"/>
      <c r="U13" s="1090"/>
      <c r="W13" s="367"/>
      <c r="X13" s="550"/>
      <c r="Y13" s="576"/>
      <c r="AA13" s="367"/>
      <c r="AB13" s="550"/>
      <c r="AC13" s="1090"/>
    </row>
    <row r="14" spans="1:29">
      <c r="A14" s="492" t="s">
        <v>133</v>
      </c>
      <c r="B14" s="337">
        <f>'L Cap local'!B14</f>
        <v>0</v>
      </c>
      <c r="C14" s="367">
        <f t="shared" ref="C14:C20" si="2">(B14/$B$72)*100</f>
        <v>0</v>
      </c>
      <c r="D14" s="550">
        <v>0</v>
      </c>
      <c r="E14" s="1090">
        <v>0</v>
      </c>
      <c r="F14" s="337">
        <f>'Growth local'!B14</f>
        <v>0</v>
      </c>
      <c r="G14" s="367">
        <f t="shared" ref="G14:G20" si="3">(F14/$F$72)*100</f>
        <v>0</v>
      </c>
      <c r="H14" s="550">
        <v>0.51100000000000001</v>
      </c>
      <c r="I14" s="1090">
        <v>1.7697569698211468E-2</v>
      </c>
      <c r="J14" s="337">
        <f>Mining!B14</f>
        <v>0</v>
      </c>
      <c r="K14" s="367">
        <f>J14/J72*100</f>
        <v>0</v>
      </c>
      <c r="L14" s="550">
        <v>0</v>
      </c>
      <c r="M14" s="1090">
        <v>0</v>
      </c>
      <c r="O14" s="367"/>
      <c r="P14" s="550"/>
      <c r="Q14" s="1090"/>
      <c r="S14" s="367"/>
      <c r="T14" s="550"/>
      <c r="U14" s="1090"/>
      <c r="W14" s="367"/>
      <c r="X14" s="550"/>
      <c r="Y14" s="576"/>
      <c r="AA14" s="367"/>
      <c r="AB14" s="550"/>
      <c r="AC14" s="1090"/>
    </row>
    <row r="15" spans="1:29">
      <c r="A15" s="492" t="s">
        <v>135</v>
      </c>
      <c r="B15" s="337">
        <f>'L Cap local'!B15</f>
        <v>206.11508900000004</v>
      </c>
      <c r="C15" s="367">
        <f t="shared" si="2"/>
        <v>6.7557074588906101</v>
      </c>
      <c r="D15" s="550">
        <v>179.88867100000004</v>
      </c>
      <c r="E15" s="1090">
        <v>6.3039104052436148</v>
      </c>
      <c r="F15" s="337">
        <f>'Growth local'!B15</f>
        <v>126.06073880000001</v>
      </c>
      <c r="G15" s="367">
        <f t="shared" si="3"/>
        <v>3.923987072040712</v>
      </c>
      <c r="H15" s="550">
        <v>97.096999999999994</v>
      </c>
      <c r="I15" s="1090">
        <v>3.3627806751217975</v>
      </c>
      <c r="J15" s="337">
        <f>Mining!B15</f>
        <v>197.06668099999999</v>
      </c>
      <c r="K15" s="367">
        <f t="shared" ref="K15:K20" si="4">J15/$J$72*100</f>
        <v>13.916745914104567</v>
      </c>
      <c r="L15" s="550">
        <v>215.01265700000002</v>
      </c>
      <c r="M15" s="1090">
        <v>17.796432412045078</v>
      </c>
      <c r="O15" s="367"/>
      <c r="P15" s="550"/>
      <c r="Q15" s="1090"/>
      <c r="S15" s="367"/>
      <c r="T15" s="550"/>
      <c r="U15" s="1090"/>
      <c r="W15" s="367"/>
      <c r="X15" s="550"/>
      <c r="Y15" s="576"/>
      <c r="AA15" s="367"/>
      <c r="AB15" s="550"/>
      <c r="AC15" s="1090"/>
    </row>
    <row r="16" spans="1:29">
      <c r="A16" s="492" t="s">
        <v>137</v>
      </c>
      <c r="B16" s="337">
        <f>'L Cap local'!B16</f>
        <v>191.92620199999996</v>
      </c>
      <c r="C16" s="367">
        <f t="shared" si="2"/>
        <v>6.2906470394699987</v>
      </c>
      <c r="D16" s="550">
        <v>164.99302400000002</v>
      </c>
      <c r="E16" s="1090">
        <v>5.7819163097058484</v>
      </c>
      <c r="F16" s="337">
        <f>'Growth local'!B16</f>
        <v>159.683919</v>
      </c>
      <c r="G16" s="367">
        <f t="shared" si="3"/>
        <v>4.9706009954686712</v>
      </c>
      <c r="H16" s="550">
        <v>107.55300000000001</v>
      </c>
      <c r="I16" s="1090">
        <v>3.7249055063634797</v>
      </c>
      <c r="J16" s="337">
        <f>Mining!B16</f>
        <v>214.46861250000001</v>
      </c>
      <c r="K16" s="367">
        <f t="shared" si="4"/>
        <v>15.145661212577336</v>
      </c>
      <c r="L16" s="550">
        <v>205.00688700000001</v>
      </c>
      <c r="M16" s="1090">
        <v>16.968262517212008</v>
      </c>
      <c r="O16" s="367"/>
      <c r="P16" s="550"/>
      <c r="Q16" s="1090"/>
      <c r="S16" s="367"/>
      <c r="T16" s="550"/>
      <c r="U16" s="1090"/>
      <c r="W16" s="367"/>
      <c r="X16" s="550"/>
      <c r="Y16" s="576"/>
      <c r="AA16" s="367"/>
      <c r="AB16" s="550"/>
      <c r="AC16" s="1090"/>
    </row>
    <row r="17" spans="1:29">
      <c r="A17" s="492" t="s">
        <v>139</v>
      </c>
      <c r="B17" s="337">
        <f>'L Cap local'!B17</f>
        <v>295.86199999999997</v>
      </c>
      <c r="C17" s="367">
        <f t="shared" si="2"/>
        <v>9.6972867435352725</v>
      </c>
      <c r="D17" s="550">
        <v>281.87041199999999</v>
      </c>
      <c r="E17" s="1090">
        <v>9.8776972071637807</v>
      </c>
      <c r="F17" s="337">
        <f>'Growth local'!B17</f>
        <v>146.7674389</v>
      </c>
      <c r="G17" s="367">
        <f t="shared" si="3"/>
        <v>4.5685400412719543</v>
      </c>
      <c r="H17" s="550">
        <v>127.869</v>
      </c>
      <c r="I17" s="1090">
        <v>4.4285137764003943</v>
      </c>
      <c r="J17" s="337">
        <f>Mining!B17</f>
        <v>73.465456750000001</v>
      </c>
      <c r="K17" s="367">
        <f t="shared" si="4"/>
        <v>5.1880921212317386</v>
      </c>
      <c r="L17" s="550">
        <v>88.497475000000009</v>
      </c>
      <c r="M17" s="1090">
        <v>7.3248680075338486</v>
      </c>
      <c r="O17" s="367"/>
      <c r="P17" s="550"/>
      <c r="Q17" s="1090"/>
      <c r="S17" s="367"/>
      <c r="T17" s="550"/>
      <c r="U17" s="1090"/>
      <c r="W17" s="367"/>
      <c r="X17" s="550"/>
      <c r="Y17" s="576"/>
      <c r="AA17" s="367"/>
      <c r="AB17" s="550"/>
      <c r="AC17" s="1090"/>
    </row>
    <row r="18" spans="1:29">
      <c r="A18" s="492" t="s">
        <v>141</v>
      </c>
      <c r="B18" s="337">
        <f>'L Cap local'!B18</f>
        <v>0</v>
      </c>
      <c r="C18" s="367">
        <f t="shared" si="2"/>
        <v>0</v>
      </c>
      <c r="D18" s="550">
        <v>0</v>
      </c>
      <c r="E18" s="1090">
        <v>0</v>
      </c>
      <c r="F18" s="337">
        <f>'Growth local'!B18</f>
        <v>20.932379999999998</v>
      </c>
      <c r="G18" s="367">
        <f t="shared" si="3"/>
        <v>0.65157787657709287</v>
      </c>
      <c r="H18" s="550">
        <v>13.331</v>
      </c>
      <c r="I18" s="1090">
        <v>0.46169530654962238</v>
      </c>
      <c r="J18" s="337">
        <f>Mining!B18</f>
        <v>64.842159499999994</v>
      </c>
      <c r="K18" s="367">
        <f t="shared" si="4"/>
        <v>4.5791193808320223</v>
      </c>
      <c r="L18" s="550">
        <v>54.179234000000001</v>
      </c>
      <c r="M18" s="1090">
        <v>4.4843735688423889</v>
      </c>
      <c r="O18" s="367"/>
      <c r="P18" s="550"/>
      <c r="Q18" s="1090"/>
      <c r="S18" s="367"/>
      <c r="T18" s="550"/>
      <c r="U18" s="1090"/>
      <c r="W18" s="367"/>
      <c r="X18" s="550"/>
      <c r="Y18" s="576"/>
      <c r="AA18" s="367"/>
      <c r="AB18" s="550"/>
      <c r="AC18" s="1090"/>
    </row>
    <row r="19" spans="1:29">
      <c r="A19" s="492" t="s">
        <v>143</v>
      </c>
      <c r="B19" s="337">
        <f>'L Cap local'!B19</f>
        <v>445.96527700000001</v>
      </c>
      <c r="C19" s="367">
        <f t="shared" si="2"/>
        <v>14.617129502028433</v>
      </c>
      <c r="D19" s="550">
        <v>364.79304400000001</v>
      </c>
      <c r="E19" s="1090">
        <v>12.783588055037059</v>
      </c>
      <c r="F19" s="337">
        <f>'Growth local'!B19</f>
        <v>285.98781519999994</v>
      </c>
      <c r="G19" s="367">
        <f t="shared" si="3"/>
        <v>8.902157010093358</v>
      </c>
      <c r="H19" s="550">
        <v>182.56580000000002</v>
      </c>
      <c r="I19" s="1090">
        <v>6.3228394716433174</v>
      </c>
      <c r="J19" s="337">
        <f>Mining!B19</f>
        <v>462.33081579999998</v>
      </c>
      <c r="K19" s="367">
        <f t="shared" si="4"/>
        <v>32.649560337139292</v>
      </c>
      <c r="L19" s="550">
        <v>280.46974299999999</v>
      </c>
      <c r="M19" s="1090">
        <v>23.214265125439347</v>
      </c>
      <c r="O19" s="367"/>
      <c r="P19" s="550"/>
      <c r="Q19" s="1090"/>
      <c r="S19" s="367"/>
      <c r="T19" s="550"/>
      <c r="U19" s="1090"/>
      <c r="W19" s="367"/>
      <c r="X19" s="550"/>
      <c r="Y19" s="576"/>
      <c r="AA19" s="367"/>
      <c r="AB19" s="550"/>
      <c r="AC19" s="1090"/>
    </row>
    <row r="20" spans="1:29" ht="13.5" thickBot="1">
      <c r="A20" s="492" t="s">
        <v>206</v>
      </c>
      <c r="B20" s="337">
        <f>'L Cap local'!B20</f>
        <v>188.80523100000002</v>
      </c>
      <c r="C20" s="367">
        <f t="shared" si="2"/>
        <v>6.1883528931948515</v>
      </c>
      <c r="D20" s="550">
        <v>213.50570699999997</v>
      </c>
      <c r="E20" s="1090">
        <v>7.4819655982460072</v>
      </c>
      <c r="F20" s="337">
        <f>'Growth local'!B20</f>
        <v>102.030726</v>
      </c>
      <c r="G20" s="367">
        <f t="shared" si="3"/>
        <v>3.1759868582884119</v>
      </c>
      <c r="H20" s="550">
        <v>95.981000999999992</v>
      </c>
      <c r="I20" s="1090">
        <v>3.3241300487311234</v>
      </c>
      <c r="J20" s="337">
        <f>Mining!B20</f>
        <v>85.452022400000004</v>
      </c>
      <c r="K20" s="367">
        <f t="shared" si="4"/>
        <v>6.0345771164998316</v>
      </c>
      <c r="L20" s="550">
        <v>108.341044</v>
      </c>
      <c r="M20" s="1090">
        <v>8.9673049665927405</v>
      </c>
      <c r="O20" s="367"/>
      <c r="P20" s="550"/>
      <c r="Q20" s="1090"/>
      <c r="S20" s="367"/>
      <c r="T20" s="550"/>
      <c r="U20" s="1090"/>
      <c r="W20" s="367"/>
      <c r="X20" s="550"/>
      <c r="Y20" s="576"/>
      <c r="AA20" s="367"/>
      <c r="AB20" s="550"/>
      <c r="AC20" s="1090"/>
    </row>
    <row r="21" spans="1:29" ht="13.5" thickBot="1">
      <c r="A21" s="358" t="s">
        <v>207</v>
      </c>
      <c r="B21" s="356">
        <f t="shared" ref="B21:K21" si="5">SUM(B14:B20)</f>
        <v>1328.6737989999999</v>
      </c>
      <c r="C21" s="366">
        <f t="shared" si="5"/>
        <v>43.549123637119166</v>
      </c>
      <c r="D21" s="552">
        <v>1205.0508580000001</v>
      </c>
      <c r="E21" s="1091">
        <v>42.22907757539631</v>
      </c>
      <c r="F21" s="357">
        <f t="shared" si="5"/>
        <v>841.46301789999995</v>
      </c>
      <c r="G21" s="366">
        <f t="shared" si="5"/>
        <v>26.192849853740199</v>
      </c>
      <c r="H21" s="552">
        <v>624.90780099999995</v>
      </c>
      <c r="I21" s="1091">
        <v>21.642562354507945</v>
      </c>
      <c r="J21" s="357">
        <f t="shared" si="5"/>
        <v>1097.62574795</v>
      </c>
      <c r="K21" s="366">
        <f t="shared" si="5"/>
        <v>77.513756082384788</v>
      </c>
      <c r="L21" s="552">
        <v>951.50703999999996</v>
      </c>
      <c r="M21" s="1091">
        <v>78.755506597665402</v>
      </c>
      <c r="N21" s="357"/>
      <c r="O21" s="366"/>
      <c r="P21" s="552"/>
      <c r="Q21" s="1091"/>
      <c r="R21" s="357"/>
      <c r="S21" s="366"/>
      <c r="T21" s="552"/>
      <c r="U21" s="1091"/>
      <c r="V21" s="357"/>
      <c r="W21" s="366"/>
      <c r="X21" s="552"/>
      <c r="Y21" s="668"/>
      <c r="Z21" s="357"/>
      <c r="AA21" s="366"/>
      <c r="AB21" s="552"/>
      <c r="AC21" s="1091"/>
    </row>
    <row r="22" spans="1:29">
      <c r="A22" s="492" t="s">
        <v>208</v>
      </c>
      <c r="B22" s="337">
        <f>'L Cap local'!B22</f>
        <v>11.260000000000002</v>
      </c>
      <c r="C22" s="367">
        <f>(B22/$B$72)*100</f>
        <v>0.36906209223288966</v>
      </c>
      <c r="D22" s="550">
        <v>11.846</v>
      </c>
      <c r="E22" s="1090">
        <v>0.41512410006362133</v>
      </c>
      <c r="F22" s="337">
        <f>'Growth local'!B22</f>
        <v>42.402008500000001</v>
      </c>
      <c r="G22" s="367">
        <f>(F22/$F$72)*100</f>
        <v>1.3198790897658959</v>
      </c>
      <c r="H22" s="550">
        <v>35.055250000000001</v>
      </c>
      <c r="I22" s="1090">
        <v>1.2140757928830284</v>
      </c>
      <c r="J22" s="337">
        <f>Mining!B22</f>
        <v>61.993992000000006</v>
      </c>
      <c r="K22" s="367">
        <f>J22/$J$72*100</f>
        <v>4.3779832820396027</v>
      </c>
      <c r="L22" s="550">
        <v>52.344001000000006</v>
      </c>
      <c r="M22" s="1090">
        <v>4.3324727435581609</v>
      </c>
      <c r="O22" s="367"/>
      <c r="P22" s="550"/>
      <c r="Q22" s="1090"/>
      <c r="R22" s="337">
        <f>FinInd!B14</f>
        <v>1.0623800000000001</v>
      </c>
      <c r="S22" s="367">
        <f>R22/$R$72*100</f>
        <v>0.15519362075992843</v>
      </c>
      <c r="T22" s="550">
        <v>0.60100952000000007</v>
      </c>
      <c r="U22" s="1090">
        <v>8.2035087149295027E-2</v>
      </c>
      <c r="W22" s="367"/>
      <c r="X22" s="550"/>
      <c r="Y22" s="576"/>
      <c r="AA22" s="367"/>
      <c r="AB22" s="550"/>
      <c r="AC22" s="1090"/>
    </row>
    <row r="23" spans="1:29">
      <c r="A23" s="492" t="s">
        <v>209</v>
      </c>
      <c r="B23" s="337">
        <f>'L Cap local'!B23</f>
        <v>3.1028540000000002</v>
      </c>
      <c r="C23" s="367">
        <f>(B23/$B$72)*100</f>
        <v>0.10170033651271675</v>
      </c>
      <c r="D23" s="550">
        <v>0</v>
      </c>
      <c r="E23" s="1090">
        <v>0</v>
      </c>
      <c r="F23" s="337">
        <f>'Growth local'!B23</f>
        <v>86.855939100000001</v>
      </c>
      <c r="G23" s="367">
        <f>(F23/$F$72)*100</f>
        <v>2.7036298962128194</v>
      </c>
      <c r="H23" s="550">
        <v>89.29</v>
      </c>
      <c r="I23" s="1090">
        <v>3.0923992139986334</v>
      </c>
      <c r="J23" s="337">
        <f>Mining!B23</f>
        <v>56.362948400000001</v>
      </c>
      <c r="K23" s="367">
        <f>J23/$J$72*100</f>
        <v>3.9803219289646767</v>
      </c>
      <c r="L23" s="550">
        <v>50.766280000000002</v>
      </c>
      <c r="M23" s="1090">
        <v>4.2018859886511502</v>
      </c>
      <c r="O23" s="367"/>
      <c r="P23" s="550"/>
      <c r="Q23" s="1090"/>
      <c r="R23" s="337">
        <f>FinInd!B15</f>
        <v>42.259895</v>
      </c>
      <c r="S23" s="367">
        <f>R23/$R$72*100</f>
        <v>6.1733712212055902</v>
      </c>
      <c r="T23" s="550">
        <v>28.464278</v>
      </c>
      <c r="U23" s="1090">
        <v>3.885245488909661</v>
      </c>
      <c r="W23" s="367"/>
      <c r="X23" s="550"/>
      <c r="Y23" s="576"/>
      <c r="AA23" s="367"/>
      <c r="AB23" s="550"/>
      <c r="AC23" s="1090"/>
    </row>
    <row r="24" spans="1:29">
      <c r="A24" s="492" t="s">
        <v>210</v>
      </c>
      <c r="B24" s="337">
        <f>'L Cap local'!B24</f>
        <v>42.723538000000005</v>
      </c>
      <c r="C24" s="367">
        <f>(B24/$B$72)*100</f>
        <v>1.4003231191715244</v>
      </c>
      <c r="D24" s="550">
        <v>38.752102000000001</v>
      </c>
      <c r="E24" s="1090">
        <v>1.3580053577852151</v>
      </c>
      <c r="F24" s="337">
        <f>'Growth local'!B24</f>
        <v>46.7239</v>
      </c>
      <c r="G24" s="367">
        <f>(F24/$F$72)*100</f>
        <v>1.4544098448146092</v>
      </c>
      <c r="H24" s="550">
        <v>26.070999999999998</v>
      </c>
      <c r="I24" s="1090">
        <v>0.90292238669681213</v>
      </c>
      <c r="J24" s="337">
        <f>Mining!B24</f>
        <v>70.277024999999995</v>
      </c>
      <c r="K24" s="367">
        <f>J24/$J$72*100</f>
        <v>4.9629267391181902</v>
      </c>
      <c r="L24" s="550">
        <v>71.964134000000016</v>
      </c>
      <c r="M24" s="1090">
        <v>5.9564160765770886</v>
      </c>
      <c r="O24" s="367"/>
      <c r="P24" s="550"/>
      <c r="Q24" s="1090"/>
      <c r="R24" s="337">
        <f>FinInd!B16</f>
        <v>10.610709999999999</v>
      </c>
      <c r="S24" s="367">
        <f>R24/$R$72*100</f>
        <v>1.5500240062252491</v>
      </c>
      <c r="T24" s="550">
        <v>3.859985</v>
      </c>
      <c r="U24" s="1090">
        <v>0.52687053254991956</v>
      </c>
      <c r="W24" s="367"/>
      <c r="X24" s="550"/>
      <c r="Y24" s="576"/>
      <c r="AA24" s="367"/>
      <c r="AB24" s="550"/>
      <c r="AC24" s="1090"/>
    </row>
    <row r="25" spans="1:29" ht="13.5" thickBot="1">
      <c r="A25" s="492" t="s">
        <v>211</v>
      </c>
      <c r="B25" s="337">
        <f>'L Cap local'!B25</f>
        <v>16.960653000000001</v>
      </c>
      <c r="C25" s="367">
        <f>(B25/$B$72)*100</f>
        <v>0.55590888826074913</v>
      </c>
      <c r="D25" s="550">
        <v>12.870330000000001</v>
      </c>
      <c r="E25" s="1090">
        <v>0.4510201045730059</v>
      </c>
      <c r="F25" s="337">
        <f>'Growth local'!B25</f>
        <v>11.261431699999999</v>
      </c>
      <c r="G25" s="367">
        <f>(F25/$F$72)*100</f>
        <v>0.35054302254707592</v>
      </c>
      <c r="H25" s="550">
        <v>13.528000999999998</v>
      </c>
      <c r="I25" s="1090">
        <v>0.46851808331697525</v>
      </c>
      <c r="J25" s="337">
        <f>Mining!B25</f>
        <v>75.791546299999993</v>
      </c>
      <c r="K25" s="367">
        <f>J25/$J$72*100</f>
        <v>5.3523593483273419</v>
      </c>
      <c r="L25" s="550">
        <v>43.191413999999995</v>
      </c>
      <c r="M25" s="1090">
        <v>3.5749201500805476</v>
      </c>
      <c r="O25" s="367"/>
      <c r="P25" s="550"/>
      <c r="Q25" s="1090"/>
      <c r="R25" s="337">
        <f>FinInd!B17</f>
        <v>3.75712</v>
      </c>
      <c r="S25" s="367">
        <f>R25/$R$72*100</f>
        <v>0.54884415786210416</v>
      </c>
      <c r="T25" s="550">
        <v>1.7476</v>
      </c>
      <c r="U25" s="1090">
        <v>0.23853951315464683</v>
      </c>
      <c r="W25" s="367"/>
      <c r="X25" s="550"/>
      <c r="Y25" s="576"/>
      <c r="AA25" s="367"/>
      <c r="AB25" s="550"/>
      <c r="AC25" s="1090"/>
    </row>
    <row r="26" spans="1:29" ht="13.5" thickBot="1">
      <c r="A26" s="358" t="s">
        <v>212</v>
      </c>
      <c r="B26" s="356">
        <f t="shared" ref="B26:K26" si="6">SUM(B22:B25)</f>
        <v>74.047044999999997</v>
      </c>
      <c r="C26" s="366">
        <f t="shared" si="6"/>
        <v>2.4269944361778801</v>
      </c>
      <c r="D26" s="552">
        <v>63.468432</v>
      </c>
      <c r="E26" s="1091">
        <v>2.2241495624218426</v>
      </c>
      <c r="F26" s="357">
        <f t="shared" si="6"/>
        <v>187.24327929999998</v>
      </c>
      <c r="G26" s="366">
        <f t="shared" si="6"/>
        <v>5.8284618533404009</v>
      </c>
      <c r="H26" s="552">
        <v>163.94425099999998</v>
      </c>
      <c r="I26" s="1091">
        <v>5.677915476895449</v>
      </c>
      <c r="J26" s="357">
        <f t="shared" si="6"/>
        <v>264.42551170000002</v>
      </c>
      <c r="K26" s="366">
        <f t="shared" si="6"/>
        <v>18.673591298449811</v>
      </c>
      <c r="L26" s="552">
        <v>218.26582900000005</v>
      </c>
      <c r="M26" s="1091">
        <v>18.065694958866949</v>
      </c>
      <c r="N26" s="357"/>
      <c r="O26" s="366"/>
      <c r="P26" s="552"/>
      <c r="Q26" s="1091"/>
      <c r="R26" s="357">
        <f>SUM(R22:R25)</f>
        <v>57.690104999999996</v>
      </c>
      <c r="S26" s="366">
        <f>SUM(S22:S25)</f>
        <v>8.4274330060528726</v>
      </c>
      <c r="T26" s="552">
        <v>34.672872519999999</v>
      </c>
      <c r="U26" s="1091">
        <v>4.7326906217635232</v>
      </c>
      <c r="V26" s="357"/>
      <c r="W26" s="366"/>
      <c r="X26" s="552"/>
      <c r="Y26" s="668"/>
      <c r="Z26" s="357"/>
      <c r="AA26" s="366"/>
      <c r="AB26" s="552"/>
      <c r="AC26" s="1091"/>
    </row>
    <row r="27" spans="1:29">
      <c r="A27" s="604" t="s">
        <v>213</v>
      </c>
      <c r="B27" s="337">
        <f>'L Cap local'!B27</f>
        <v>0</v>
      </c>
      <c r="C27" s="367">
        <f>(B27/$B$72)*100</f>
        <v>0</v>
      </c>
      <c r="D27" s="550">
        <v>0</v>
      </c>
      <c r="E27" s="1090">
        <v>0</v>
      </c>
      <c r="F27" s="337">
        <f>'Growth local'!B27</f>
        <v>0</v>
      </c>
      <c r="G27" s="367">
        <f>(F27/$F$72)*100</f>
        <v>0</v>
      </c>
      <c r="H27" s="550">
        <v>0</v>
      </c>
      <c r="I27" s="1090">
        <v>0</v>
      </c>
      <c r="K27" s="367"/>
      <c r="L27" s="550"/>
      <c r="M27" s="1090"/>
      <c r="O27" s="367"/>
      <c r="P27" s="550"/>
      <c r="Q27" s="1090"/>
      <c r="R27" s="337">
        <f>FinInd!B19</f>
        <v>0</v>
      </c>
      <c r="S27" s="367">
        <f>R27/$R$72*100</f>
        <v>0</v>
      </c>
      <c r="T27" s="550">
        <v>0</v>
      </c>
      <c r="U27" s="1090">
        <v>0</v>
      </c>
      <c r="W27" s="367"/>
      <c r="X27" s="550"/>
      <c r="Y27" s="576"/>
      <c r="AA27" s="367"/>
      <c r="AB27" s="550"/>
      <c r="AC27" s="1090"/>
    </row>
    <row r="28" spans="1:29">
      <c r="A28" s="492" t="s">
        <v>214</v>
      </c>
      <c r="B28" s="337">
        <f>'L Cap local'!B28</f>
        <v>0</v>
      </c>
      <c r="C28" s="367">
        <f>(B28/$B$72)*100</f>
        <v>0</v>
      </c>
      <c r="D28" s="550">
        <v>0</v>
      </c>
      <c r="E28" s="1090">
        <v>0</v>
      </c>
      <c r="F28" s="337">
        <f>'Growth local'!B28</f>
        <v>15.253359999999997</v>
      </c>
      <c r="G28" s="367">
        <f>(F28/$F$72)*100</f>
        <v>0.47480276583293268</v>
      </c>
      <c r="H28" s="550">
        <v>5.2720000000000002</v>
      </c>
      <c r="I28" s="1090">
        <v>0.18258627680816211</v>
      </c>
      <c r="K28" s="367"/>
      <c r="L28" s="550"/>
      <c r="M28" s="1090"/>
      <c r="O28" s="367"/>
      <c r="P28" s="550"/>
      <c r="Q28" s="1090"/>
      <c r="R28" s="337">
        <f>FinInd!B20</f>
        <v>0</v>
      </c>
      <c r="S28" s="367">
        <f t="shared" ref="S28:S33" si="7">R28/$R$72*100</f>
        <v>0</v>
      </c>
      <c r="T28" s="550">
        <v>0</v>
      </c>
      <c r="U28" s="1090">
        <v>0</v>
      </c>
      <c r="W28" s="367"/>
      <c r="X28" s="550"/>
      <c r="Y28" s="576"/>
      <c r="AA28" s="367"/>
      <c r="AB28" s="550"/>
      <c r="AC28" s="1090"/>
    </row>
    <row r="29" spans="1:29">
      <c r="A29" s="492" t="s">
        <v>215</v>
      </c>
      <c r="B29" s="337">
        <f>'L Cap local'!B29</f>
        <v>68.343465999999992</v>
      </c>
      <c r="C29" s="367">
        <f>(B29/$B$72)*100</f>
        <v>2.2400517364482551</v>
      </c>
      <c r="D29" s="550">
        <v>59.764849999999996</v>
      </c>
      <c r="E29" s="1090">
        <v>2.0943634620705147</v>
      </c>
      <c r="F29" s="337">
        <f>'Growth local'!B29</f>
        <v>98.327753250000015</v>
      </c>
      <c r="G29" s="367">
        <f>(F29/$F$72)*100</f>
        <v>3.0607216509174471</v>
      </c>
      <c r="H29" s="550">
        <v>101.6514</v>
      </c>
      <c r="I29" s="1090">
        <v>3.520514161293097</v>
      </c>
      <c r="K29" s="367"/>
      <c r="L29" s="550"/>
      <c r="M29" s="1090"/>
      <c r="O29" s="367"/>
      <c r="P29" s="550"/>
      <c r="Q29" s="1090"/>
      <c r="R29" s="337">
        <f>FinInd!B21</f>
        <v>63.063000049999999</v>
      </c>
      <c r="S29" s="367">
        <f t="shared" si="7"/>
        <v>9.212311332802809</v>
      </c>
      <c r="T29" s="550">
        <v>53.95487</v>
      </c>
      <c r="U29" s="1090">
        <v>7.3645962589392644</v>
      </c>
      <c r="W29" s="367"/>
      <c r="X29" s="550"/>
      <c r="Y29" s="576"/>
      <c r="AA29" s="367"/>
      <c r="AB29" s="550"/>
      <c r="AC29" s="1090"/>
    </row>
    <row r="30" spans="1:29" ht="13.5" thickBot="1">
      <c r="A30" s="492" t="s">
        <v>216</v>
      </c>
      <c r="B30" s="337">
        <f>'L Cap local'!B30</f>
        <v>0.82</v>
      </c>
      <c r="C30" s="367">
        <f>(B30/$B$72)*100</f>
        <v>2.68766354912051E-2</v>
      </c>
      <c r="D30" s="550">
        <v>1.1100000000000001</v>
      </c>
      <c r="E30" s="1090">
        <v>3.8898172469240225E-2</v>
      </c>
      <c r="F30" s="337">
        <f>'Growth local'!B30</f>
        <v>36.401911310000003</v>
      </c>
      <c r="G30" s="367">
        <f>(F30/$F$72)*100</f>
        <v>1.1331095687503028</v>
      </c>
      <c r="H30" s="550">
        <v>41.773219999999995</v>
      </c>
      <c r="I30" s="1090">
        <v>1.4467406506237201</v>
      </c>
      <c r="K30" s="367"/>
      <c r="L30" s="550"/>
      <c r="M30" s="1090"/>
      <c r="O30" s="367"/>
      <c r="P30" s="550"/>
      <c r="Q30" s="1090"/>
      <c r="R30" s="337">
        <f>FinInd!B22</f>
        <v>10.067535000000001</v>
      </c>
      <c r="S30" s="367">
        <f t="shared" si="7"/>
        <v>1.4706764140677593</v>
      </c>
      <c r="T30" s="550">
        <v>7.51349</v>
      </c>
      <c r="U30" s="1090">
        <v>1.0255574769354012</v>
      </c>
      <c r="W30" s="367"/>
      <c r="X30" s="550"/>
      <c r="Y30" s="576"/>
      <c r="AA30" s="367"/>
      <c r="AB30" s="550"/>
      <c r="AC30" s="1090"/>
    </row>
    <row r="31" spans="1:29" ht="13.5" thickBot="1">
      <c r="A31" s="358" t="s">
        <v>217</v>
      </c>
      <c r="B31" s="356">
        <f t="shared" ref="B31:G31" si="8">SUM(B27:B30)</f>
        <v>69.163465999999985</v>
      </c>
      <c r="C31" s="366">
        <f t="shared" si="8"/>
        <v>2.2669283719394602</v>
      </c>
      <c r="D31" s="552">
        <v>60.874849999999995</v>
      </c>
      <c r="E31" s="1091">
        <v>2.133261634539755</v>
      </c>
      <c r="F31" s="357">
        <f t="shared" si="8"/>
        <v>149.98302456000002</v>
      </c>
      <c r="G31" s="366">
        <f t="shared" si="8"/>
        <v>4.6686339855006826</v>
      </c>
      <c r="H31" s="552">
        <v>148.69662</v>
      </c>
      <c r="I31" s="1091">
        <v>5.1498410887249797</v>
      </c>
      <c r="J31" s="357"/>
      <c r="K31" s="366"/>
      <c r="L31" s="552"/>
      <c r="M31" s="1091"/>
      <c r="N31" s="357"/>
      <c r="O31" s="366"/>
      <c r="P31" s="552"/>
      <c r="Q31" s="1091"/>
      <c r="R31" s="357">
        <f>SUM(R27:R30)</f>
        <v>73.130535050000006</v>
      </c>
      <c r="S31" s="366">
        <f>SUM(S27:S30)</f>
        <v>10.682987746870568</v>
      </c>
      <c r="T31" s="552">
        <v>61.468359999999997</v>
      </c>
      <c r="U31" s="1091">
        <v>8.3901537358746658</v>
      </c>
      <c r="V31" s="357"/>
      <c r="W31" s="366"/>
      <c r="X31" s="552"/>
      <c r="Y31" s="668"/>
      <c r="Z31" s="357"/>
      <c r="AA31" s="366"/>
      <c r="AB31" s="552"/>
      <c r="AC31" s="1091"/>
    </row>
    <row r="32" spans="1:29">
      <c r="A32" s="492" t="s">
        <v>218</v>
      </c>
      <c r="B32" s="337">
        <f>'L Cap local'!B32</f>
        <v>224.43469600000003</v>
      </c>
      <c r="C32" s="367">
        <f>(B32/$B$72)*100</f>
        <v>7.3561579463066211</v>
      </c>
      <c r="D32" s="550">
        <v>196.94915899999998</v>
      </c>
      <c r="E32" s="1090">
        <v>6.9017678868953283</v>
      </c>
      <c r="F32" s="337">
        <f>'Growth local'!B32</f>
        <v>108.52120520000001</v>
      </c>
      <c r="G32" s="367">
        <f>(F32/$F$72)*100</f>
        <v>3.3780208675651306</v>
      </c>
      <c r="H32" s="550">
        <v>79.551600000000008</v>
      </c>
      <c r="I32" s="1090">
        <v>2.7551271733938143</v>
      </c>
      <c r="K32" s="367"/>
      <c r="L32" s="550"/>
      <c r="M32" s="1090"/>
      <c r="O32" s="367"/>
      <c r="P32" s="550"/>
      <c r="Q32" s="1090"/>
      <c r="R32" s="337">
        <f>FinInd!B24</f>
        <v>41.609797999999998</v>
      </c>
      <c r="S32" s="367">
        <f t="shared" si="7"/>
        <v>6.0784043475114622</v>
      </c>
      <c r="T32" s="1385">
        <v>45.712510000000002</v>
      </c>
      <c r="U32" s="1090">
        <v>6.2395513163635412</v>
      </c>
      <c r="W32" s="367"/>
      <c r="X32" s="550"/>
      <c r="Y32" s="576"/>
      <c r="AA32" s="367"/>
      <c r="AB32" s="550"/>
      <c r="AC32" s="1090"/>
    </row>
    <row r="33" spans="1:29" ht="13.5" thickBot="1">
      <c r="A33" s="492" t="s">
        <v>219</v>
      </c>
      <c r="B33" s="337">
        <f>'L Cap local'!B33</f>
        <v>0</v>
      </c>
      <c r="C33" s="367">
        <f>(B33/$B$72)*100</f>
        <v>0</v>
      </c>
      <c r="D33" s="550">
        <v>30.251999999999999</v>
      </c>
      <c r="E33" s="1090">
        <v>1.0601328950805902</v>
      </c>
      <c r="F33" s="337">
        <f>'Growth local'!B33</f>
        <v>17.639029999999998</v>
      </c>
      <c r="G33" s="367">
        <f>(F33/$F$72)*100</f>
        <v>0.54906330346953558</v>
      </c>
      <c r="H33" s="550">
        <v>14.944000000000001</v>
      </c>
      <c r="I33" s="1090">
        <v>0.51755867234847774</v>
      </c>
      <c r="K33" s="367"/>
      <c r="L33" s="550"/>
      <c r="M33" s="1090"/>
      <c r="O33" s="367"/>
      <c r="P33" s="550"/>
      <c r="Q33" s="1090"/>
      <c r="R33" s="337">
        <f>FinInd!B25</f>
        <v>2.5459770000000002</v>
      </c>
      <c r="S33" s="367">
        <f t="shared" si="7"/>
        <v>0.37191907697951798</v>
      </c>
      <c r="T33" s="1385">
        <v>11.789643999999999</v>
      </c>
      <c r="U33" s="1090">
        <v>1.6092331998321143</v>
      </c>
      <c r="W33" s="367"/>
      <c r="X33" s="550"/>
      <c r="Y33" s="576"/>
      <c r="AA33" s="367"/>
      <c r="AB33" s="550"/>
      <c r="AC33" s="1090"/>
    </row>
    <row r="34" spans="1:29" ht="13.5" thickBot="1">
      <c r="A34" s="358" t="s">
        <v>220</v>
      </c>
      <c r="B34" s="356">
        <f t="shared" ref="B34:G34" si="9">SUM(B32:B33)</f>
        <v>224.43469600000003</v>
      </c>
      <c r="C34" s="1326">
        <f t="shared" si="9"/>
        <v>7.3561579463066211</v>
      </c>
      <c r="D34" s="552">
        <v>227.20115899999999</v>
      </c>
      <c r="E34" s="1091">
        <v>7.9619007819759187</v>
      </c>
      <c r="F34" s="357">
        <f t="shared" si="9"/>
        <v>126.16023520000002</v>
      </c>
      <c r="G34" s="366">
        <f t="shared" si="9"/>
        <v>3.9270841710346662</v>
      </c>
      <c r="H34" s="552">
        <v>94.49560000000001</v>
      </c>
      <c r="I34" s="1091">
        <v>3.2726858457422923</v>
      </c>
      <c r="J34" s="357"/>
      <c r="K34" s="366"/>
      <c r="L34" s="552"/>
      <c r="M34" s="1091"/>
      <c r="N34" s="357"/>
      <c r="O34" s="366"/>
      <c r="P34" s="552"/>
      <c r="Q34" s="1091"/>
      <c r="R34" s="357">
        <f>SUM(R32:R33)</f>
        <v>44.155774999999998</v>
      </c>
      <c r="S34" s="366">
        <f>SUM(S32:S33)</f>
        <v>6.4503234244909802</v>
      </c>
      <c r="T34" s="552">
        <v>57.502154000000004</v>
      </c>
      <c r="U34" s="1091">
        <v>7.8487845161956553</v>
      </c>
      <c r="V34" s="357"/>
      <c r="W34" s="366"/>
      <c r="X34" s="552"/>
      <c r="Y34" s="668"/>
      <c r="Z34" s="357"/>
      <c r="AA34" s="366"/>
      <c r="AB34" s="552"/>
      <c r="AC34" s="1091"/>
    </row>
    <row r="35" spans="1:29">
      <c r="A35" s="492" t="s">
        <v>221</v>
      </c>
      <c r="B35" s="337">
        <f>'L Cap local'!B35</f>
        <v>187.816303</v>
      </c>
      <c r="C35" s="367">
        <f t="shared" ref="C35:C40" si="10">(B35/$B$72)*100</f>
        <v>6.1559394085813803</v>
      </c>
      <c r="D35" s="550">
        <v>177.616311</v>
      </c>
      <c r="E35" s="1090">
        <v>6.224279187953341</v>
      </c>
      <c r="F35" s="337">
        <f>'Growth local'!B35</f>
        <v>125.90850399999999</v>
      </c>
      <c r="G35" s="367">
        <f t="shared" ref="G35:G40" si="11">(F35/$F$72)*100</f>
        <v>3.9192483453538687</v>
      </c>
      <c r="H35" s="550">
        <v>130.19430000000003</v>
      </c>
      <c r="I35" s="1090">
        <v>4.5090463768294589</v>
      </c>
      <c r="K35" s="367"/>
      <c r="L35" s="550"/>
      <c r="M35" s="1090"/>
      <c r="O35" s="367"/>
      <c r="P35" s="550"/>
      <c r="Q35" s="1090"/>
      <c r="R35" s="337">
        <f>FinInd!B27</f>
        <v>34.638752500000002</v>
      </c>
      <c r="S35" s="367">
        <f t="shared" ref="S35:S40" si="12">R35/$R$72*100</f>
        <v>5.0600664725258602</v>
      </c>
      <c r="T35" s="550">
        <v>24.066330999999998</v>
      </c>
      <c r="U35" s="1090">
        <v>3.2849455711596387</v>
      </c>
      <c r="W35" s="367"/>
      <c r="X35" s="550"/>
      <c r="Y35" s="576"/>
      <c r="AA35" s="367"/>
      <c r="AB35" s="550"/>
      <c r="AC35" s="1090"/>
    </row>
    <row r="36" spans="1:29">
      <c r="A36" s="492" t="s">
        <v>222</v>
      </c>
      <c r="B36" s="337">
        <f>'L Cap local'!B36</f>
        <v>7.7742120000000003</v>
      </c>
      <c r="C36" s="367">
        <f t="shared" si="10"/>
        <v>0.25481056360408855</v>
      </c>
      <c r="D36" s="550">
        <v>9.8468600000000013</v>
      </c>
      <c r="E36" s="1090">
        <v>0.34506744014456109</v>
      </c>
      <c r="F36" s="337">
        <f>'Growth local'!B36</f>
        <v>52.160867059999994</v>
      </c>
      <c r="G36" s="367">
        <f t="shared" si="11"/>
        <v>1.6236503923287664</v>
      </c>
      <c r="H36" s="550">
        <v>57.769000000000005</v>
      </c>
      <c r="I36" s="1090">
        <v>2.0007258393267677</v>
      </c>
      <c r="K36" s="367"/>
      <c r="L36" s="550"/>
      <c r="M36" s="1090"/>
      <c r="O36" s="367"/>
      <c r="P36" s="550"/>
      <c r="Q36" s="1090"/>
      <c r="R36" s="337">
        <f>FinInd!B28</f>
        <v>15.045866</v>
      </c>
      <c r="S36" s="367">
        <f t="shared" si="12"/>
        <v>2.1979163971542213</v>
      </c>
      <c r="T36" s="550">
        <v>6.8919094200000002</v>
      </c>
      <c r="U36" s="1090">
        <v>0.94071453293243545</v>
      </c>
      <c r="W36" s="367"/>
      <c r="X36" s="550"/>
      <c r="Y36" s="576"/>
      <c r="AA36" s="367"/>
      <c r="AB36" s="550"/>
      <c r="AC36" s="1090"/>
    </row>
    <row r="37" spans="1:29">
      <c r="A37" s="492" t="s">
        <v>223</v>
      </c>
      <c r="B37" s="337">
        <f>'L Cap local'!B37</f>
        <v>102.96620199999998</v>
      </c>
      <c r="C37" s="367">
        <f t="shared" si="10"/>
        <v>3.3748598525216993</v>
      </c>
      <c r="D37" s="550">
        <v>96.381024000000011</v>
      </c>
      <c r="E37" s="1090">
        <v>3.3775186435261091</v>
      </c>
      <c r="F37" s="337">
        <f>'Growth local'!B37</f>
        <v>100.02052025</v>
      </c>
      <c r="G37" s="367">
        <f t="shared" si="11"/>
        <v>3.1134136776912671</v>
      </c>
      <c r="H37" s="550">
        <v>74.444399999999987</v>
      </c>
      <c r="I37" s="1090">
        <v>2.5782484493963471</v>
      </c>
      <c r="K37" s="367"/>
      <c r="L37" s="550"/>
      <c r="M37" s="1090"/>
      <c r="O37" s="367"/>
      <c r="P37" s="550"/>
      <c r="Q37" s="1090"/>
      <c r="R37" s="337">
        <f>FinInd!B29</f>
        <v>23.627813</v>
      </c>
      <c r="S37" s="367">
        <f t="shared" si="12"/>
        <v>3.4515765075665077</v>
      </c>
      <c r="T37" s="550">
        <v>12.728807999999999</v>
      </c>
      <c r="U37" s="1090">
        <v>1.7374248474244527</v>
      </c>
      <c r="W37" s="367"/>
      <c r="X37" s="550"/>
      <c r="Y37" s="576"/>
      <c r="AA37" s="367"/>
      <c r="AB37" s="550"/>
      <c r="AC37" s="1090"/>
    </row>
    <row r="38" spans="1:29">
      <c r="A38" s="492" t="s">
        <v>224</v>
      </c>
      <c r="B38" s="337">
        <f>'L Cap local'!B38</f>
        <v>0.5</v>
      </c>
      <c r="C38" s="367">
        <f t="shared" si="10"/>
        <v>1.6388192372686038E-2</v>
      </c>
      <c r="D38" s="550">
        <v>0</v>
      </c>
      <c r="E38" s="1090">
        <v>0</v>
      </c>
      <c r="F38" s="337">
        <f>'Growth local'!B38</f>
        <v>0</v>
      </c>
      <c r="G38" s="367">
        <f t="shared" si="11"/>
        <v>0</v>
      </c>
      <c r="H38" s="550">
        <v>0</v>
      </c>
      <c r="I38" s="1090">
        <v>0</v>
      </c>
      <c r="K38" s="367"/>
      <c r="L38" s="550"/>
      <c r="M38" s="1090"/>
      <c r="O38" s="367"/>
      <c r="P38" s="550"/>
      <c r="Q38" s="1090"/>
      <c r="R38" s="337">
        <f>FinInd!B30</f>
        <v>0</v>
      </c>
      <c r="S38" s="367">
        <f t="shared" si="12"/>
        <v>0</v>
      </c>
      <c r="T38" s="550">
        <v>3.7</v>
      </c>
      <c r="U38" s="1090">
        <v>0.5050333020555009</v>
      </c>
      <c r="W38" s="367"/>
      <c r="X38" s="550"/>
      <c r="Y38" s="576"/>
      <c r="AA38" s="367"/>
      <c r="AB38" s="550"/>
      <c r="AC38" s="1090"/>
    </row>
    <row r="39" spans="1:29">
      <c r="A39" s="492" t="s">
        <v>225</v>
      </c>
      <c r="B39" s="337">
        <f>'L Cap local'!B39</f>
        <v>0.184004</v>
      </c>
      <c r="C39" s="367">
        <f t="shared" si="10"/>
        <v>6.0309858986874439E-3</v>
      </c>
      <c r="D39" s="550">
        <v>0.177152</v>
      </c>
      <c r="E39" s="1090">
        <v>6.2080081524962553E-3</v>
      </c>
      <c r="F39" s="337">
        <f>'Growth local'!B39</f>
        <v>35.920499999999997</v>
      </c>
      <c r="G39" s="367">
        <f t="shared" si="11"/>
        <v>1.1181243181896883</v>
      </c>
      <c r="H39" s="550">
        <v>32.511500000000005</v>
      </c>
      <c r="I39" s="1090">
        <v>1.1259775679910022</v>
      </c>
      <c r="K39" s="367"/>
      <c r="L39" s="550"/>
      <c r="M39" s="1090"/>
      <c r="O39" s="367"/>
      <c r="P39" s="550"/>
      <c r="Q39" s="1090"/>
      <c r="R39" s="337">
        <f>FinInd!B31</f>
        <v>8.5394000000000005</v>
      </c>
      <c r="S39" s="367">
        <f t="shared" si="12"/>
        <v>1.2474447985818002</v>
      </c>
      <c r="T39" s="550">
        <v>0.21798000000000001</v>
      </c>
      <c r="U39" s="1090">
        <v>2.9753286265421102E-2</v>
      </c>
      <c r="W39" s="367"/>
      <c r="X39" s="550"/>
      <c r="Y39" s="576"/>
      <c r="AA39" s="367"/>
      <c r="AB39" s="550"/>
      <c r="AC39" s="1090"/>
    </row>
    <row r="40" spans="1:29" ht="13.5" thickBot="1">
      <c r="A40" s="492" t="s">
        <v>226</v>
      </c>
      <c r="B40" s="337">
        <f>'L Cap local'!B40</f>
        <v>0</v>
      </c>
      <c r="C40" s="367">
        <f t="shared" si="10"/>
        <v>0</v>
      </c>
      <c r="D40" s="550">
        <v>0</v>
      </c>
      <c r="E40" s="1090">
        <v>0</v>
      </c>
      <c r="F40" s="337">
        <f>'Growth local'!B40</f>
        <v>0</v>
      </c>
      <c r="G40" s="367">
        <f t="shared" si="11"/>
        <v>0</v>
      </c>
      <c r="H40" s="550">
        <v>0</v>
      </c>
      <c r="I40" s="1090">
        <v>0</v>
      </c>
      <c r="K40" s="367"/>
      <c r="L40" s="550"/>
      <c r="M40" s="1090"/>
      <c r="O40" s="367"/>
      <c r="P40" s="550"/>
      <c r="Q40" s="1090"/>
      <c r="R40" s="337">
        <f>FinInd!B32</f>
        <v>0</v>
      </c>
      <c r="S40" s="367">
        <f t="shared" si="12"/>
        <v>0</v>
      </c>
      <c r="T40" s="550">
        <v>4.9000000000000004</v>
      </c>
      <c r="U40" s="1090">
        <v>0.66882788650593361</v>
      </c>
      <c r="W40" s="367"/>
      <c r="X40" s="550"/>
      <c r="Y40" s="576"/>
      <c r="AA40" s="367"/>
      <c r="AB40" s="550"/>
      <c r="AC40" s="1090"/>
    </row>
    <row r="41" spans="1:29" ht="13.5" thickBot="1">
      <c r="A41" s="358" t="s">
        <v>227</v>
      </c>
      <c r="B41" s="356">
        <f t="shared" ref="B41:G41" si="13">SUM(B35:B40)</f>
        <v>299.24072100000001</v>
      </c>
      <c r="C41" s="366">
        <f t="shared" si="13"/>
        <v>9.8080290029785431</v>
      </c>
      <c r="D41" s="552">
        <v>284.02134699999999</v>
      </c>
      <c r="E41" s="1091">
        <v>9.9530732797765076</v>
      </c>
      <c r="F41" s="357">
        <f t="shared" si="13"/>
        <v>314.01039130999999</v>
      </c>
      <c r="G41" s="366">
        <f t="shared" si="13"/>
        <v>9.77443673356359</v>
      </c>
      <c r="H41" s="552">
        <v>294.91920000000005</v>
      </c>
      <c r="I41" s="1091">
        <v>10.213998233543576</v>
      </c>
      <c r="J41" s="357"/>
      <c r="K41" s="366"/>
      <c r="L41" s="552"/>
      <c r="M41" s="1091"/>
      <c r="N41" s="357"/>
      <c r="O41" s="366"/>
      <c r="P41" s="552"/>
      <c r="Q41" s="1091"/>
      <c r="R41" s="357">
        <f>SUM(R35:R40)</f>
        <v>81.851831500000003</v>
      </c>
      <c r="S41" s="366">
        <f>SUM(S35:S40)</f>
        <v>11.957004175828388</v>
      </c>
      <c r="T41" s="552">
        <v>52.505028419999995</v>
      </c>
      <c r="U41" s="1091">
        <v>7.1666994263433823</v>
      </c>
      <c r="V41" s="357"/>
      <c r="W41" s="366"/>
      <c r="X41" s="552"/>
      <c r="Y41" s="668"/>
      <c r="Z41" s="357"/>
      <c r="AA41" s="366"/>
      <c r="AB41" s="552"/>
      <c r="AC41" s="1091"/>
    </row>
    <row r="42" spans="1:29">
      <c r="A42" s="492" t="s">
        <v>228</v>
      </c>
      <c r="B42" s="337">
        <f>'L Cap local'!B42</f>
        <v>17.814078000000002</v>
      </c>
      <c r="C42" s="367">
        <f>(B42/$B$72)*100</f>
        <v>0.58388107441206838</v>
      </c>
      <c r="D42" s="550">
        <v>13.031101000000001</v>
      </c>
      <c r="E42" s="1090">
        <v>0.45665406681269255</v>
      </c>
      <c r="F42" s="337">
        <f>'Growth local'!B42</f>
        <v>202.18188724000001</v>
      </c>
      <c r="G42" s="367">
        <f>(F42/$F$72)*100</f>
        <v>6.2934670959627343</v>
      </c>
      <c r="H42" s="550">
        <v>171.19579999999999</v>
      </c>
      <c r="I42" s="1090">
        <v>5.9290598875559102</v>
      </c>
      <c r="K42" s="367"/>
      <c r="L42" s="550"/>
      <c r="M42" s="1090"/>
      <c r="O42" s="367"/>
      <c r="P42" s="550"/>
      <c r="Q42" s="1090"/>
      <c r="R42" s="337">
        <f>FinInd!B34</f>
        <v>84.172192519999996</v>
      </c>
      <c r="S42" s="367">
        <f>R42/$R$72*100</f>
        <v>12.295965026149366</v>
      </c>
      <c r="T42" s="550">
        <v>45.526740250000003</v>
      </c>
      <c r="U42" s="1090">
        <v>6.2141945838596158</v>
      </c>
      <c r="W42" s="367"/>
      <c r="X42" s="550"/>
      <c r="Y42" s="576"/>
      <c r="AA42" s="367"/>
      <c r="AB42" s="550"/>
      <c r="AC42" s="1090"/>
    </row>
    <row r="43" spans="1:29">
      <c r="A43" s="492" t="s">
        <v>229</v>
      </c>
      <c r="B43" s="337">
        <f>'L Cap local'!B43</f>
        <v>71.245480000000015</v>
      </c>
      <c r="C43" s="367">
        <f>(B43/$B$72)*100</f>
        <v>2.3351692638487123</v>
      </c>
      <c r="D43" s="550">
        <v>27.661467999999999</v>
      </c>
      <c r="E43" s="1090">
        <v>0.96935184956429654</v>
      </c>
      <c r="F43" s="337">
        <f>'Growth local'!B43</f>
        <v>66.667844500000001</v>
      </c>
      <c r="G43" s="367">
        <f>(F43/$F$72)*100</f>
        <v>2.075219948963368</v>
      </c>
      <c r="H43" s="550">
        <v>73.303299999999993</v>
      </c>
      <c r="I43" s="1090">
        <v>2.5387284948315152</v>
      </c>
      <c r="K43" s="367"/>
      <c r="L43" s="550"/>
      <c r="M43" s="1090"/>
      <c r="O43" s="367"/>
      <c r="P43" s="550"/>
      <c r="Q43" s="1090"/>
      <c r="R43" s="337">
        <f>FinInd!B35</f>
        <v>35.422308000000001</v>
      </c>
      <c r="S43" s="367">
        <f>R43/$R$72*100</f>
        <v>5.1745291084107174</v>
      </c>
      <c r="T43" s="550">
        <v>33.891684699999999</v>
      </c>
      <c r="U43" s="1090">
        <v>4.6260620098013234</v>
      </c>
      <c r="W43" s="367"/>
      <c r="X43" s="550"/>
      <c r="Y43" s="576"/>
      <c r="AA43" s="367"/>
      <c r="AB43" s="550"/>
      <c r="AC43" s="1090"/>
    </row>
    <row r="44" spans="1:29">
      <c r="A44" s="492" t="s">
        <v>230</v>
      </c>
      <c r="B44" s="337">
        <f>'L Cap local'!B44</f>
        <v>1.39</v>
      </c>
      <c r="C44" s="367">
        <f>(B44/$B$72)*100</f>
        <v>4.5559174796067185E-2</v>
      </c>
      <c r="D44" s="550">
        <v>1.17</v>
      </c>
      <c r="E44" s="1090">
        <v>4.1000776386496442E-2</v>
      </c>
      <c r="F44" s="337">
        <f>'Growth local'!B44</f>
        <v>29.884303600000003</v>
      </c>
      <c r="G44" s="367">
        <f>(F44/$F$72)*100</f>
        <v>0.93023111001583081</v>
      </c>
      <c r="H44" s="550">
        <v>46.045000000000002</v>
      </c>
      <c r="I44" s="1090">
        <v>1.5946860993231837</v>
      </c>
      <c r="K44" s="367"/>
      <c r="L44" s="550"/>
      <c r="M44" s="1090"/>
      <c r="O44" s="367"/>
      <c r="P44" s="550"/>
      <c r="Q44" s="1090"/>
      <c r="R44" s="337">
        <f>FinInd!B36</f>
        <v>3.7950000000000005E-2</v>
      </c>
      <c r="S44" s="367">
        <f>R44/$R$72*100</f>
        <v>5.543777092790983E-3</v>
      </c>
      <c r="T44" s="550">
        <v>14.53201</v>
      </c>
      <c r="U44" s="1090">
        <v>1.9835537826496104</v>
      </c>
      <c r="W44" s="367"/>
      <c r="X44" s="550"/>
      <c r="Y44" s="576"/>
      <c r="AA44" s="367"/>
      <c r="AB44" s="550"/>
      <c r="AC44" s="1090"/>
    </row>
    <row r="45" spans="1:29">
      <c r="A45" s="492" t="s">
        <v>231</v>
      </c>
      <c r="B45" s="337">
        <f>'L Cap local'!B45</f>
        <v>0</v>
      </c>
      <c r="C45" s="367">
        <f>(B45/$B$72)*100</f>
        <v>0</v>
      </c>
      <c r="D45" s="550">
        <v>21.092000000000002</v>
      </c>
      <c r="E45" s="1090">
        <v>0.73913536371280608</v>
      </c>
      <c r="F45" s="337">
        <f>'Growth local'!B45</f>
        <v>63.335009099999994</v>
      </c>
      <c r="G45" s="367">
        <f>(F45/$F$72)*100</f>
        <v>1.9714762842241951</v>
      </c>
      <c r="H45" s="550">
        <v>66.542999999999992</v>
      </c>
      <c r="I45" s="1090">
        <v>2.3045976133622021</v>
      </c>
      <c r="K45" s="367"/>
      <c r="L45" s="550"/>
      <c r="M45" s="1090"/>
      <c r="O45" s="367"/>
      <c r="P45" s="550"/>
      <c r="Q45" s="1090"/>
      <c r="R45" s="337">
        <f>FinInd!B37</f>
        <v>11.361255000000002</v>
      </c>
      <c r="S45" s="367">
        <f>R45/$R$72*100</f>
        <v>1.6596644325258765</v>
      </c>
      <c r="T45" s="550">
        <v>14.1349</v>
      </c>
      <c r="U45" s="1090">
        <v>1.929350059790351</v>
      </c>
      <c r="W45" s="367"/>
      <c r="X45" s="550"/>
      <c r="Y45" s="576"/>
      <c r="AA45" s="367"/>
      <c r="AB45" s="550"/>
      <c r="AC45" s="1090"/>
    </row>
    <row r="46" spans="1:29" ht="13.5" thickBot="1">
      <c r="A46" s="492" t="s">
        <v>232</v>
      </c>
      <c r="B46" s="337">
        <f>'L Cap local'!B46</f>
        <v>18.037130999999999</v>
      </c>
      <c r="C46" s="367">
        <f>(B46/$B$72)*100</f>
        <v>0.59119194535867781</v>
      </c>
      <c r="D46" s="550">
        <v>13.648921999999999</v>
      </c>
      <c r="E46" s="1090">
        <v>0.4783046143920785</v>
      </c>
      <c r="F46" s="337">
        <f>'Growth local'!B46</f>
        <v>55.922742389999989</v>
      </c>
      <c r="G46" s="367">
        <f>(F46/$F$72)*100</f>
        <v>1.7407491044422074</v>
      </c>
      <c r="H46" s="550">
        <v>19.049799999999998</v>
      </c>
      <c r="I46" s="1090">
        <v>0.65975570105085857</v>
      </c>
      <c r="K46" s="367"/>
      <c r="L46" s="550"/>
      <c r="M46" s="1090"/>
      <c r="O46" s="367"/>
      <c r="P46" s="550"/>
      <c r="Q46" s="1090"/>
      <c r="R46" s="337">
        <f>FinInd!B38</f>
        <v>21.011290000000002</v>
      </c>
      <c r="S46" s="367">
        <f>R46/$R$72*100</f>
        <v>3.0693519945187946</v>
      </c>
      <c r="T46" s="550">
        <v>4.5508740000000003</v>
      </c>
      <c r="U46" s="1090">
        <v>0.62117376309689876</v>
      </c>
      <c r="W46" s="367"/>
      <c r="X46" s="550"/>
      <c r="Y46" s="576"/>
      <c r="AA46" s="367"/>
      <c r="AB46" s="550"/>
      <c r="AC46" s="1090"/>
    </row>
    <row r="47" spans="1:29" ht="13.5" thickBot="1">
      <c r="A47" s="358" t="s">
        <v>233</v>
      </c>
      <c r="B47" s="356">
        <f t="shared" ref="B47:G47" si="14">SUM(B42:B46)</f>
        <v>108.48668900000001</v>
      </c>
      <c r="C47" s="366">
        <f t="shared" si="14"/>
        <v>3.5558014584155258</v>
      </c>
      <c r="D47" s="552">
        <v>76.603491000000005</v>
      </c>
      <c r="E47" s="1091">
        <v>2.6844466708683701</v>
      </c>
      <c r="F47" s="357">
        <f t="shared" si="14"/>
        <v>417.99178683000002</v>
      </c>
      <c r="G47" s="366">
        <f t="shared" si="14"/>
        <v>13.011143543608334</v>
      </c>
      <c r="H47" s="552">
        <v>376.13690000000003</v>
      </c>
      <c r="I47" s="1091">
        <v>13.026827796123669</v>
      </c>
      <c r="J47" s="357"/>
      <c r="K47" s="366"/>
      <c r="L47" s="552"/>
      <c r="M47" s="1091"/>
      <c r="N47" s="357"/>
      <c r="O47" s="366"/>
      <c r="P47" s="552"/>
      <c r="Q47" s="1091"/>
      <c r="R47" s="357">
        <f>SUM(R42:R46)</f>
        <v>152.00499551999999</v>
      </c>
      <c r="S47" s="366">
        <f>SUM(S42:S46)</f>
        <v>22.205054338697543</v>
      </c>
      <c r="T47" s="552">
        <v>112.63620895</v>
      </c>
      <c r="U47" s="1091">
        <v>15.374334199197799</v>
      </c>
      <c r="V47" s="357"/>
      <c r="W47" s="366"/>
      <c r="X47" s="552"/>
      <c r="Y47" s="668"/>
      <c r="Z47" s="357"/>
      <c r="AA47" s="366"/>
      <c r="AB47" s="552"/>
      <c r="AC47" s="1091"/>
    </row>
    <row r="48" spans="1:29">
      <c r="A48" s="492" t="s">
        <v>234</v>
      </c>
      <c r="B48" s="337">
        <f>'L Cap local'!B48</f>
        <v>22.477871</v>
      </c>
      <c r="C48" s="367">
        <f>(B48/$B$72)*100</f>
        <v>0.73674334815284148</v>
      </c>
      <c r="D48" s="550">
        <v>20.905679999999997</v>
      </c>
      <c r="E48" s="1090">
        <v>0.7326060776817529</v>
      </c>
      <c r="F48" s="337">
        <f>'Growth local'!B48</f>
        <v>31.366396000000002</v>
      </c>
      <c r="G48" s="367">
        <f>(F48/$F$72)*100</f>
        <v>0.97636531066014576</v>
      </c>
      <c r="H48" s="550">
        <v>39.955002</v>
      </c>
      <c r="I48" s="1090">
        <v>1.3837699269807797</v>
      </c>
      <c r="K48" s="367"/>
      <c r="L48" s="550"/>
      <c r="M48" s="1090"/>
      <c r="O48" s="367"/>
      <c r="P48" s="550"/>
      <c r="Q48" s="1090"/>
      <c r="R48" s="337">
        <f>FinInd!B40</f>
        <v>7.2790643599999996</v>
      </c>
      <c r="S48" s="367">
        <f>R48/$R$72*100</f>
        <v>1.0633336035815348</v>
      </c>
      <c r="T48" s="550">
        <v>36.008013479999995</v>
      </c>
      <c r="U48" s="1090">
        <v>4.9149313373684818</v>
      </c>
      <c r="W48" s="367"/>
      <c r="X48" s="550"/>
      <c r="Y48" s="576"/>
      <c r="AA48" s="367"/>
      <c r="AB48" s="550"/>
      <c r="AC48" s="1090"/>
    </row>
    <row r="49" spans="1:29" ht="13.5" thickBot="1">
      <c r="A49" s="492" t="s">
        <v>235</v>
      </c>
      <c r="B49" s="337">
        <f>'L Cap local'!B49</f>
        <v>87.381999999999991</v>
      </c>
      <c r="C49" s="367">
        <f>(B49/$B$72)*100</f>
        <v>2.8640660518201027</v>
      </c>
      <c r="D49" s="550">
        <v>67.761368000000004</v>
      </c>
      <c r="E49" s="1090">
        <v>2.374588629924014</v>
      </c>
      <c r="F49" s="337">
        <f>'Growth local'!B49</f>
        <v>236.82220404999998</v>
      </c>
      <c r="G49" s="367">
        <f>(F49/$F$72)*100</f>
        <v>7.3717421927753071</v>
      </c>
      <c r="H49" s="550">
        <v>175.434</v>
      </c>
      <c r="I49" s="1090">
        <v>6.0758423531037771</v>
      </c>
      <c r="K49" s="367"/>
      <c r="L49" s="550"/>
      <c r="M49" s="1090"/>
      <c r="O49" s="367"/>
      <c r="P49" s="550"/>
      <c r="Q49" s="1090"/>
      <c r="R49" s="337">
        <f>FinInd!B41</f>
        <v>56.219490000000008</v>
      </c>
      <c r="S49" s="367">
        <f>R49/$R$72*100</f>
        <v>8.2126039744503743</v>
      </c>
      <c r="T49" s="550">
        <v>27.468039249999997</v>
      </c>
      <c r="U49" s="1090">
        <v>3.7492633955182701</v>
      </c>
      <c r="W49" s="367"/>
      <c r="X49" s="550"/>
      <c r="Y49" s="576"/>
      <c r="AA49" s="367"/>
      <c r="AB49" s="550"/>
      <c r="AC49" s="1090"/>
    </row>
    <row r="50" spans="1:29" ht="13.5" thickBot="1">
      <c r="A50" s="358" t="s">
        <v>236</v>
      </c>
      <c r="B50" s="356">
        <f t="shared" ref="B50:G50" si="15">SUM(B48:B49)</f>
        <v>109.859871</v>
      </c>
      <c r="C50" s="366">
        <f t="shared" si="15"/>
        <v>3.600809399972944</v>
      </c>
      <c r="D50" s="552">
        <v>88.667047999999994</v>
      </c>
      <c r="E50" s="1091">
        <v>3.1071947076057667</v>
      </c>
      <c r="F50" s="357">
        <f t="shared" si="15"/>
        <v>268.18860004999999</v>
      </c>
      <c r="G50" s="366">
        <f t="shared" si="15"/>
        <v>8.3481075034354522</v>
      </c>
      <c r="H50" s="552">
        <v>215.389002</v>
      </c>
      <c r="I50" s="1091">
        <v>7.4596122800845563</v>
      </c>
      <c r="J50" s="357"/>
      <c r="K50" s="366"/>
      <c r="L50" s="552"/>
      <c r="M50" s="1091"/>
      <c r="N50" s="357"/>
      <c r="O50" s="366"/>
      <c r="P50" s="552"/>
      <c r="Q50" s="1091"/>
      <c r="R50" s="357">
        <f>SUM(R48:R49)</f>
        <v>63.498554360000007</v>
      </c>
      <c r="S50" s="366">
        <f>SUM(S48:S49)</f>
        <v>9.2759375780319093</v>
      </c>
      <c r="T50" s="552">
        <v>63.476052729999992</v>
      </c>
      <c r="U50" s="1091">
        <v>8.6641947328867523</v>
      </c>
      <c r="V50" s="357"/>
      <c r="W50" s="366"/>
      <c r="X50" s="552"/>
      <c r="Y50" s="668"/>
      <c r="Z50" s="357"/>
      <c r="AA50" s="366"/>
      <c r="AB50" s="552"/>
      <c r="AC50" s="1091"/>
    </row>
    <row r="51" spans="1:29">
      <c r="A51" s="492" t="s">
        <v>237</v>
      </c>
      <c r="B51" s="337">
        <f>'L Cap local'!B51</f>
        <v>0</v>
      </c>
      <c r="C51" s="367">
        <f>(B51/$B$72)*100</f>
        <v>0</v>
      </c>
      <c r="D51" s="550">
        <v>0</v>
      </c>
      <c r="E51" s="1090">
        <v>0</v>
      </c>
      <c r="F51" s="337">
        <f>'Growth local'!B51</f>
        <v>0</v>
      </c>
      <c r="G51" s="367">
        <f>(F51/$F$72)*100</f>
        <v>0</v>
      </c>
      <c r="H51" s="550">
        <v>0</v>
      </c>
      <c r="I51" s="1090">
        <v>0</v>
      </c>
      <c r="K51" s="367"/>
      <c r="L51" s="550"/>
      <c r="M51" s="1090"/>
      <c r="O51" s="367"/>
      <c r="P51" s="550"/>
      <c r="Q51" s="1090"/>
      <c r="R51" s="337">
        <f>FinInd!B43</f>
        <v>0</v>
      </c>
      <c r="S51" s="367">
        <f>R51/$R$72*100</f>
        <v>0</v>
      </c>
      <c r="T51" s="550">
        <v>14.4</v>
      </c>
      <c r="U51" s="1090">
        <v>1.9655350134051925</v>
      </c>
      <c r="W51" s="367"/>
      <c r="X51" s="550"/>
      <c r="Y51" s="576"/>
      <c r="AA51" s="367"/>
      <c r="AB51" s="550"/>
      <c r="AC51" s="1090"/>
    </row>
    <row r="52" spans="1:29">
      <c r="A52" s="492" t="s">
        <v>238</v>
      </c>
      <c r="B52" s="337">
        <f>'L Cap local'!B52</f>
        <v>0</v>
      </c>
      <c r="C52" s="367">
        <f>(B52/$B$72)*100</f>
        <v>0</v>
      </c>
      <c r="D52" s="550">
        <v>0</v>
      </c>
      <c r="E52" s="1090">
        <v>0</v>
      </c>
      <c r="F52" s="337">
        <f>'Growth local'!B52</f>
        <v>0</v>
      </c>
      <c r="G52" s="367">
        <f>(F52/$F$72)*100</f>
        <v>0</v>
      </c>
      <c r="H52" s="550">
        <v>0</v>
      </c>
      <c r="I52" s="1090">
        <v>0</v>
      </c>
      <c r="K52" s="367"/>
      <c r="L52" s="550"/>
      <c r="M52" s="1090"/>
      <c r="O52" s="367"/>
      <c r="P52" s="550"/>
      <c r="Q52" s="1090"/>
      <c r="R52" s="337">
        <f>FinInd!B44</f>
        <v>0</v>
      </c>
      <c r="S52" s="367">
        <f>R52/$R$72*100</f>
        <v>0</v>
      </c>
      <c r="T52" s="550">
        <v>0</v>
      </c>
      <c r="U52" s="1090">
        <v>0</v>
      </c>
      <c r="W52" s="367"/>
      <c r="X52" s="550"/>
      <c r="Y52" s="576"/>
      <c r="AA52" s="367"/>
      <c r="AB52" s="550"/>
      <c r="AC52" s="1090"/>
    </row>
    <row r="53" spans="1:29" ht="13.5" thickBot="1">
      <c r="A53" s="492" t="s">
        <v>239</v>
      </c>
      <c r="B53" s="337">
        <f>'L Cap local'!B53</f>
        <v>0</v>
      </c>
      <c r="C53" s="367">
        <f>(B53/$B$72)*100</f>
        <v>0</v>
      </c>
      <c r="D53" s="550">
        <v>0</v>
      </c>
      <c r="E53" s="1090">
        <v>0</v>
      </c>
      <c r="F53" s="337">
        <f>'Growth local'!B53</f>
        <v>0</v>
      </c>
      <c r="G53" s="367">
        <f>(F53/$F$72)*100</f>
        <v>0</v>
      </c>
      <c r="H53" s="550">
        <v>0</v>
      </c>
      <c r="I53" s="1090">
        <v>0</v>
      </c>
      <c r="K53" s="367"/>
      <c r="L53" s="550"/>
      <c r="M53" s="1090"/>
      <c r="O53" s="367"/>
      <c r="P53" s="550"/>
      <c r="Q53" s="1090"/>
      <c r="R53" s="337">
        <f>FinInd!B45</f>
        <v>0</v>
      </c>
      <c r="S53" s="367">
        <f>R53/$R$72*100</f>
        <v>0</v>
      </c>
      <c r="T53" s="550">
        <v>0</v>
      </c>
      <c r="U53" s="1090">
        <v>0</v>
      </c>
      <c r="W53" s="367"/>
      <c r="X53" s="550"/>
      <c r="Y53" s="576"/>
      <c r="AA53" s="367"/>
      <c r="AB53" s="550"/>
      <c r="AC53" s="1090"/>
    </row>
    <row r="54" spans="1:29" ht="13.5" thickBot="1">
      <c r="A54" s="358" t="s">
        <v>240</v>
      </c>
      <c r="B54" s="356">
        <f t="shared" ref="B54:G54" si="16">SUM(B51:B53)</f>
        <v>0</v>
      </c>
      <c r="C54" s="366">
        <f t="shared" si="16"/>
        <v>0</v>
      </c>
      <c r="D54" s="552">
        <v>0</v>
      </c>
      <c r="E54" s="1091">
        <v>0</v>
      </c>
      <c r="F54" s="357">
        <f t="shared" si="16"/>
        <v>0</v>
      </c>
      <c r="G54" s="366">
        <f t="shared" si="16"/>
        <v>0</v>
      </c>
      <c r="H54" s="552">
        <v>0</v>
      </c>
      <c r="I54" s="1091">
        <v>0</v>
      </c>
      <c r="J54" s="357"/>
      <c r="K54" s="366"/>
      <c r="L54" s="552"/>
      <c r="M54" s="1091"/>
      <c r="N54" s="357"/>
      <c r="O54" s="366"/>
      <c r="P54" s="552"/>
      <c r="Q54" s="1091"/>
      <c r="R54" s="357">
        <f>SUM(R51:R53)</f>
        <v>0</v>
      </c>
      <c r="S54" s="366">
        <f>SUM(S51:S53)</f>
        <v>0</v>
      </c>
      <c r="T54" s="552">
        <v>14.4</v>
      </c>
      <c r="U54" s="1091">
        <v>1.9655350134051925</v>
      </c>
      <c r="V54" s="357"/>
      <c r="W54" s="366"/>
      <c r="X54" s="552"/>
      <c r="Y54" s="668"/>
      <c r="Z54" s="357"/>
      <c r="AA54" s="366"/>
      <c r="AB54" s="552"/>
      <c r="AC54" s="1091"/>
    </row>
    <row r="55" spans="1:29">
      <c r="A55" s="492" t="s">
        <v>241</v>
      </c>
      <c r="B55" s="337">
        <f>'L Cap local'!B55</f>
        <v>357.32266999999996</v>
      </c>
      <c r="C55" s="367">
        <f t="shared" ref="C55:C61" si="17">(B55/$B$72)*100</f>
        <v>11.71174531016362</v>
      </c>
      <c r="D55" s="550">
        <v>367.51126000000005</v>
      </c>
      <c r="E55" s="1090">
        <v>12.878843581862871</v>
      </c>
      <c r="F55" s="337">
        <f>'Growth local'!B55</f>
        <v>376.70733230000002</v>
      </c>
      <c r="G55" s="367">
        <f t="shared" ref="G55:G61" si="18">(F55/$F$72)*100</f>
        <v>11.726051393632989</v>
      </c>
      <c r="H55" s="550">
        <v>427.63699999999994</v>
      </c>
      <c r="I55" s="1090">
        <v>14.810441512786801</v>
      </c>
      <c r="K55" s="367"/>
      <c r="L55" s="550"/>
      <c r="M55" s="1090"/>
      <c r="O55" s="367"/>
      <c r="P55" s="550"/>
      <c r="Q55" s="1090"/>
      <c r="R55" s="337">
        <f>FinInd!B47</f>
        <v>95.230080000000015</v>
      </c>
      <c r="S55" s="367">
        <f t="shared" ref="S55:S61" si="19">R55/$R$72*100</f>
        <v>13.911313202863049</v>
      </c>
      <c r="T55" s="550">
        <v>68.370373000000001</v>
      </c>
      <c r="U55" s="1090">
        <v>9.3322473618800696</v>
      </c>
      <c r="V55" s="337">
        <f>'Finsec local'!B14</f>
        <v>493.35700700000001</v>
      </c>
      <c r="W55" s="367">
        <f>V55/$V$72*100</f>
        <v>37.282946515920202</v>
      </c>
      <c r="X55" s="550">
        <v>524.75835200000006</v>
      </c>
      <c r="Y55" s="576">
        <v>38.803027259371234</v>
      </c>
      <c r="AA55" s="367"/>
      <c r="AB55" s="550"/>
      <c r="AC55" s="1090"/>
    </row>
    <row r="56" spans="1:29">
      <c r="A56" s="492" t="s">
        <v>242</v>
      </c>
      <c r="B56" s="337">
        <f>'L Cap local'!B56</f>
        <v>1.43</v>
      </c>
      <c r="C56" s="367">
        <f t="shared" si="17"/>
        <v>4.6870230185882072E-2</v>
      </c>
      <c r="D56" s="550">
        <v>1.33</v>
      </c>
      <c r="E56" s="1090">
        <v>4.660772016584639E-2</v>
      </c>
      <c r="F56" s="337">
        <f>'Growth local'!B56</f>
        <v>93.031617999999995</v>
      </c>
      <c r="G56" s="367">
        <f t="shared" si="18"/>
        <v>2.8958648806763136</v>
      </c>
      <c r="H56" s="550">
        <v>68.635999999999996</v>
      </c>
      <c r="I56" s="1090">
        <v>2.3770849193863834</v>
      </c>
      <c r="K56" s="367"/>
      <c r="L56" s="550"/>
      <c r="M56" s="1090"/>
      <c r="O56" s="367"/>
      <c r="P56" s="550"/>
      <c r="Q56" s="1090"/>
      <c r="R56" s="337">
        <f>FinInd!B48</f>
        <v>12.969672799999998</v>
      </c>
      <c r="S56" s="367">
        <f t="shared" si="19"/>
        <v>1.8946238463671743</v>
      </c>
      <c r="T56" s="550">
        <v>51.389147999999999</v>
      </c>
      <c r="U56" s="1090">
        <v>7.0143867849348203</v>
      </c>
      <c r="V56" s="337">
        <f>'Finsec local'!B15</f>
        <v>119.34434199999998</v>
      </c>
      <c r="W56" s="367">
        <f t="shared" ref="W56:W61" si="20">V56/$V$72*100</f>
        <v>9.0188416433369678</v>
      </c>
      <c r="X56" s="550">
        <v>104.76066</v>
      </c>
      <c r="Y56" s="576">
        <v>7.746481271230385</v>
      </c>
      <c r="AA56" s="367"/>
      <c r="AB56" s="550"/>
      <c r="AC56" s="1090"/>
    </row>
    <row r="57" spans="1:29">
      <c r="A57" s="492" t="s">
        <v>243</v>
      </c>
      <c r="B57" s="337">
        <f>'L Cap local'!B57</f>
        <v>163.070166</v>
      </c>
      <c r="C57" s="367">
        <f t="shared" si="17"/>
        <v>5.3448505013076932</v>
      </c>
      <c r="D57" s="550">
        <v>163.93081799999999</v>
      </c>
      <c r="E57" s="1090">
        <v>5.7446930014302966</v>
      </c>
      <c r="F57" s="337">
        <f>'Growth local'!B57</f>
        <v>152.38789005999999</v>
      </c>
      <c r="G57" s="367">
        <f t="shared" si="18"/>
        <v>4.7434920358486838</v>
      </c>
      <c r="H57" s="550">
        <v>162.87690000000001</v>
      </c>
      <c r="I57" s="1090">
        <v>5.6409496868466125</v>
      </c>
      <c r="K57" s="367"/>
      <c r="L57" s="550"/>
      <c r="M57" s="1090"/>
      <c r="O57" s="367"/>
      <c r="P57" s="550"/>
      <c r="Q57" s="1090"/>
      <c r="R57" s="337">
        <f>FinInd!B49</f>
        <v>61.878750000000004</v>
      </c>
      <c r="S57" s="367">
        <f t="shared" si="19"/>
        <v>9.0393148031762856</v>
      </c>
      <c r="T57" s="550">
        <v>40.905631</v>
      </c>
      <c r="U57" s="1090">
        <v>5.5834340261064481</v>
      </c>
      <c r="V57" s="337">
        <f>'Finsec local'!B16</f>
        <v>340.95494300000001</v>
      </c>
      <c r="W57" s="367">
        <f t="shared" si="20"/>
        <v>25.765935668990348</v>
      </c>
      <c r="X57" s="550">
        <v>375.52806400000003</v>
      </c>
      <c r="Y57" s="576">
        <v>27.768258758558844</v>
      </c>
      <c r="AA57" s="367"/>
      <c r="AB57" s="550"/>
      <c r="AC57" s="1090"/>
    </row>
    <row r="58" spans="1:29">
      <c r="A58" s="492" t="s">
        <v>244</v>
      </c>
      <c r="B58" s="337">
        <f>'L Cap local'!B58</f>
        <v>12.653879999999999</v>
      </c>
      <c r="C58" s="367">
        <f t="shared" si="17"/>
        <v>0.41474843940176881</v>
      </c>
      <c r="D58" s="550">
        <v>9.4</v>
      </c>
      <c r="E58" s="1090">
        <v>0.32940794703680909</v>
      </c>
      <c r="F58" s="337">
        <f>'Growth local'!B58</f>
        <v>43.066837</v>
      </c>
      <c r="G58" s="367">
        <f t="shared" si="18"/>
        <v>1.3405737046313786</v>
      </c>
      <c r="H58" s="550">
        <v>37.338809999999995</v>
      </c>
      <c r="I58" s="1090">
        <v>1.2931628031766638</v>
      </c>
      <c r="K58" s="367"/>
      <c r="L58" s="550"/>
      <c r="M58" s="1090"/>
      <c r="O58" s="367"/>
      <c r="P58" s="550"/>
      <c r="Q58" s="1090"/>
      <c r="R58" s="337">
        <f>FinInd!B50</f>
        <v>9.5333199999999998</v>
      </c>
      <c r="S58" s="367">
        <f t="shared" si="19"/>
        <v>1.3926377084122825</v>
      </c>
      <c r="T58" s="550">
        <v>27.171943000000002</v>
      </c>
      <c r="U58" s="1090">
        <v>3.708847593663203</v>
      </c>
      <c r="V58" s="337">
        <f>'Finsec local'!B17</f>
        <v>81.759900000000002</v>
      </c>
      <c r="W58" s="367">
        <f t="shared" si="20"/>
        <v>6.1785885993243506</v>
      </c>
      <c r="X58" s="550">
        <v>83.173249999999996</v>
      </c>
      <c r="Y58" s="576">
        <v>6.1502096626000879</v>
      </c>
      <c r="AA58" s="367"/>
      <c r="AB58" s="550"/>
      <c r="AC58" s="1090"/>
    </row>
    <row r="59" spans="1:29">
      <c r="A59" s="492" t="s">
        <v>245</v>
      </c>
      <c r="B59" s="337">
        <f>'L Cap local'!B59</f>
        <v>196.70561499999999</v>
      </c>
      <c r="C59" s="367">
        <f t="shared" si="17"/>
        <v>6.447298918815032</v>
      </c>
      <c r="D59" s="550">
        <v>206.31747899999999</v>
      </c>
      <c r="E59" s="1090">
        <v>7.2300656590638264</v>
      </c>
      <c r="F59" s="337">
        <f>'Growth local'!B59</f>
        <v>94.641963000000004</v>
      </c>
      <c r="G59" s="367">
        <f t="shared" si="18"/>
        <v>2.9459912960985704</v>
      </c>
      <c r="H59" s="550">
        <v>120.55699999999999</v>
      </c>
      <c r="I59" s="1090">
        <v>4.1752757536345975</v>
      </c>
      <c r="K59" s="367"/>
      <c r="L59" s="550"/>
      <c r="M59" s="1090"/>
      <c r="O59" s="367"/>
      <c r="P59" s="550"/>
      <c r="Q59" s="1090"/>
      <c r="R59" s="337">
        <f>FinInd!B51</f>
        <v>11.390630000000002</v>
      </c>
      <c r="S59" s="367">
        <f t="shared" si="19"/>
        <v>1.6639555643335375</v>
      </c>
      <c r="T59" s="550">
        <v>3.8463250000000002</v>
      </c>
      <c r="U59" s="1090">
        <v>0.52500600419692545</v>
      </c>
      <c r="V59" s="337">
        <f>'Finsec local'!B18</f>
        <v>41.370145000000001</v>
      </c>
      <c r="W59" s="367">
        <f t="shared" si="20"/>
        <v>3.1263382935815147</v>
      </c>
      <c r="X59" s="550">
        <v>24.244709</v>
      </c>
      <c r="Y59" s="576">
        <v>1.7927644231616215</v>
      </c>
      <c r="AA59" s="367"/>
      <c r="AB59" s="550"/>
      <c r="AC59" s="1090"/>
    </row>
    <row r="60" spans="1:29">
      <c r="A60" s="492" t="s">
        <v>246</v>
      </c>
      <c r="B60" s="337">
        <f>'L Cap local'!B60</f>
        <v>63.159065999999996</v>
      </c>
      <c r="C60" s="367">
        <f t="shared" si="17"/>
        <v>2.070125847374348</v>
      </c>
      <c r="D60" s="550">
        <v>66.740023999999991</v>
      </c>
      <c r="E60" s="1090">
        <v>2.3387972650029112</v>
      </c>
      <c r="F60" s="337">
        <f>'Growth local'!B60</f>
        <v>3.5</v>
      </c>
      <c r="G60" s="367">
        <f t="shared" si="18"/>
        <v>0.10894712249729008</v>
      </c>
      <c r="H60" s="550">
        <v>4.7</v>
      </c>
      <c r="I60" s="1090">
        <v>0.16277608137298216</v>
      </c>
      <c r="K60" s="367"/>
      <c r="L60" s="550"/>
      <c r="M60" s="1090"/>
      <c r="O60" s="367"/>
      <c r="P60" s="550"/>
      <c r="Q60" s="1090"/>
      <c r="R60" s="337">
        <f>FinInd!B52</f>
        <v>3.862908</v>
      </c>
      <c r="S60" s="367">
        <f t="shared" si="19"/>
        <v>0.5642977834508307</v>
      </c>
      <c r="T60" s="550">
        <v>31.406712500000001</v>
      </c>
      <c r="U60" s="1090">
        <v>4.2868745190764255</v>
      </c>
      <c r="V60" s="337">
        <f>'Finsec local'!B19</f>
        <v>9.805847</v>
      </c>
      <c r="W60" s="367">
        <f t="shared" si="20"/>
        <v>0.74102701300905327</v>
      </c>
      <c r="X60" s="550">
        <v>7.5292139999999987</v>
      </c>
      <c r="Y60" s="576">
        <v>0.55674444240887366</v>
      </c>
      <c r="AA60" s="367"/>
      <c r="AB60" s="550"/>
      <c r="AC60" s="1090"/>
    </row>
    <row r="61" spans="1:29" ht="13.5" thickBot="1">
      <c r="A61" s="1343" t="s">
        <v>247</v>
      </c>
      <c r="B61" s="337">
        <f>'L Cap local'!B61</f>
        <v>19.326633999999999</v>
      </c>
      <c r="C61" s="367">
        <f t="shared" si="17"/>
        <v>0.63345719181698934</v>
      </c>
      <c r="D61" s="550">
        <v>20.505193999999999</v>
      </c>
      <c r="E61" s="1090">
        <v>0.71857168714164843</v>
      </c>
      <c r="F61" s="337">
        <f>'Growth local'!B61</f>
        <v>0</v>
      </c>
      <c r="G61" s="367">
        <f t="shared" si="18"/>
        <v>0</v>
      </c>
      <c r="H61" s="550">
        <v>3.28</v>
      </c>
      <c r="I61" s="1090">
        <v>0.11359692487305988</v>
      </c>
      <c r="K61" s="367"/>
      <c r="L61" s="550"/>
      <c r="M61" s="1090"/>
      <c r="O61" s="367"/>
      <c r="P61" s="550"/>
      <c r="Q61" s="1090"/>
      <c r="R61" s="337">
        <f>FinInd!B53</f>
        <v>0</v>
      </c>
      <c r="S61" s="367">
        <f t="shared" si="19"/>
        <v>0</v>
      </c>
      <c r="T61" s="550">
        <v>0.57399999999999995</v>
      </c>
      <c r="U61" s="1090">
        <v>7.8348409562123633E-2</v>
      </c>
      <c r="V61" s="337">
        <f>'Finsec local'!B20</f>
        <v>55.941423</v>
      </c>
      <c r="W61" s="367">
        <f t="shared" si="20"/>
        <v>4.2274885167151748</v>
      </c>
      <c r="X61" s="550">
        <v>64.741681</v>
      </c>
      <c r="Y61" s="576">
        <v>4.7872953390563984</v>
      </c>
      <c r="AA61" s="367"/>
      <c r="AB61" s="550"/>
      <c r="AC61" s="1090"/>
    </row>
    <row r="62" spans="1:29" ht="14.25" customHeight="1" thickBot="1">
      <c r="A62" s="358" t="s">
        <v>248</v>
      </c>
      <c r="B62" s="356">
        <f t="shared" ref="B62:G62" si="21">SUM(B55:B61)</f>
        <v>813.66803099999993</v>
      </c>
      <c r="C62" s="366">
        <f t="shared" si="21"/>
        <v>26.669096439065335</v>
      </c>
      <c r="D62" s="552">
        <v>835.73477499999979</v>
      </c>
      <c r="E62" s="1091">
        <v>29.286986861704207</v>
      </c>
      <c r="F62" s="357">
        <f t="shared" si="21"/>
        <v>763.33564035999996</v>
      </c>
      <c r="G62" s="366">
        <f t="shared" si="21"/>
        <v>23.760920433385227</v>
      </c>
      <c r="H62" s="552">
        <v>825.02570999999989</v>
      </c>
      <c r="I62" s="1091">
        <v>28.573287682077101</v>
      </c>
      <c r="J62" s="357"/>
      <c r="K62" s="366"/>
      <c r="L62" s="552"/>
      <c r="M62" s="1091"/>
      <c r="N62" s="357"/>
      <c r="O62" s="366"/>
      <c r="P62" s="552"/>
      <c r="Q62" s="1091"/>
      <c r="R62" s="357">
        <f>SUM(R55:R61)</f>
        <v>194.86536080000002</v>
      </c>
      <c r="S62" s="366">
        <f>SUM(S55:S61)</f>
        <v>28.46614290860316</v>
      </c>
      <c r="T62" s="552">
        <v>223.66413250000002</v>
      </c>
      <c r="U62" s="1091">
        <v>30.529144699420016</v>
      </c>
      <c r="V62" s="357">
        <f>SUM(V55:V61)</f>
        <v>1142.5336070000001</v>
      </c>
      <c r="W62" s="366">
        <f>V62/$V$72*100</f>
        <v>86.34116625087762</v>
      </c>
      <c r="X62" s="552">
        <v>1184.7359300000001</v>
      </c>
      <c r="Y62" s="668">
        <v>87.604781156387446</v>
      </c>
      <c r="Z62" s="357"/>
      <c r="AA62" s="366"/>
      <c r="AB62" s="552"/>
      <c r="AC62" s="1091"/>
    </row>
    <row r="63" spans="1:29">
      <c r="A63" s="492" t="s">
        <v>249</v>
      </c>
      <c r="B63" s="337">
        <f>'L Cap local'!B63</f>
        <v>0</v>
      </c>
      <c r="C63" s="367">
        <f>(B63/$B$72)*100</f>
        <v>0</v>
      </c>
      <c r="D63" s="550">
        <v>0</v>
      </c>
      <c r="E63" s="1090">
        <v>0</v>
      </c>
      <c r="F63" s="337">
        <f>'Growth local'!B63</f>
        <v>33.444831600000001</v>
      </c>
      <c r="G63" s="367">
        <f>(F63/$F$72)*100</f>
        <v>1.0410623329218396</v>
      </c>
      <c r="H63" s="550">
        <v>18.006</v>
      </c>
      <c r="I63" s="1090">
        <v>0.62360555770253556</v>
      </c>
      <c r="K63" s="367"/>
      <c r="L63" s="550"/>
      <c r="M63" s="1090"/>
      <c r="O63" s="367"/>
      <c r="P63" s="550"/>
      <c r="Q63" s="1090"/>
      <c r="R63" s="337">
        <f>FinInd!B55</f>
        <v>0.8</v>
      </c>
      <c r="S63" s="367">
        <f>R63/$R$72*100</f>
        <v>0.11686486625119331</v>
      </c>
      <c r="T63" s="550">
        <v>103</v>
      </c>
      <c r="U63" s="1090">
        <v>14.059035165328806</v>
      </c>
      <c r="W63" s="367"/>
      <c r="X63" s="550"/>
      <c r="Y63" s="576"/>
      <c r="AA63" s="367"/>
      <c r="AB63" s="550"/>
      <c r="AC63" s="1090"/>
    </row>
    <row r="64" spans="1:29" ht="13.5" thickBot="1">
      <c r="A64" s="492" t="s">
        <v>250</v>
      </c>
      <c r="B64" s="337">
        <f>'L Cap local'!B64</f>
        <v>5.3547640000000003</v>
      </c>
      <c r="C64" s="367">
        <f>(B64/$B$72)*100</f>
        <v>0.1755098050846676</v>
      </c>
      <c r="D64" s="550">
        <v>8.0269600000000008</v>
      </c>
      <c r="E64" s="1090">
        <v>0.28129195899431758</v>
      </c>
      <c r="F64" s="337">
        <f>'Growth local'!B64</f>
        <v>38.161830000000002</v>
      </c>
      <c r="G64" s="367">
        <f>(F64/$F$72)*100</f>
        <v>1.187891876494503</v>
      </c>
      <c r="H64" s="550">
        <v>35.758000000000003</v>
      </c>
      <c r="I64" s="1090">
        <v>1.2384142803691696</v>
      </c>
      <c r="K64" s="367"/>
      <c r="L64" s="550"/>
      <c r="M64" s="1090"/>
      <c r="O64" s="367"/>
      <c r="P64" s="550"/>
      <c r="Q64" s="1090"/>
      <c r="R64" s="337">
        <f>FinInd!B56</f>
        <v>7.5245639999999989</v>
      </c>
      <c r="S64" s="367">
        <f>R64/$R$72*100</f>
        <v>1.0991964568231798</v>
      </c>
      <c r="T64" s="550">
        <v>0.76368349999999996</v>
      </c>
      <c r="U64" s="1090">
        <v>0.10423935127846001</v>
      </c>
      <c r="W64" s="367"/>
      <c r="X64" s="550"/>
      <c r="Y64" s="576"/>
      <c r="AA64" s="367"/>
      <c r="AB64" s="550"/>
      <c r="AC64" s="1090"/>
    </row>
    <row r="65" spans="1:29" ht="14.25" customHeight="1" thickBot="1">
      <c r="A65" s="358" t="s">
        <v>251</v>
      </c>
      <c r="B65" s="356">
        <f t="shared" ref="B65:G65" si="22">SUM(B63:B64)</f>
        <v>5.3547640000000003</v>
      </c>
      <c r="C65" s="366">
        <f t="shared" si="22"/>
        <v>0.1755098050846676</v>
      </c>
      <c r="D65" s="552">
        <v>8.0269600000000008</v>
      </c>
      <c r="E65" s="1091">
        <v>0.28129195899431758</v>
      </c>
      <c r="F65" s="357">
        <f t="shared" si="22"/>
        <v>71.606661599999995</v>
      </c>
      <c r="G65" s="366">
        <f t="shared" si="22"/>
        <v>2.2289542094163428</v>
      </c>
      <c r="H65" s="552">
        <v>53.764000000000003</v>
      </c>
      <c r="I65" s="1091">
        <v>1.862019838071705</v>
      </c>
      <c r="J65" s="357"/>
      <c r="K65" s="366"/>
      <c r="L65" s="552"/>
      <c r="M65" s="1091"/>
      <c r="N65" s="357"/>
      <c r="O65" s="366"/>
      <c r="P65" s="552"/>
      <c r="Q65" s="1091"/>
      <c r="R65" s="357">
        <f>SUM(R63:R64)</f>
        <v>8.3245639999999987</v>
      </c>
      <c r="S65" s="366">
        <f>SUM(S63:S64)</f>
        <v>1.2160613230743731</v>
      </c>
      <c r="T65" s="552">
        <v>103.7636835</v>
      </c>
      <c r="U65" s="1091">
        <v>14.163274516607267</v>
      </c>
      <c r="V65" s="357"/>
      <c r="W65" s="366"/>
      <c r="X65" s="552"/>
      <c r="Y65" s="668"/>
      <c r="Z65" s="357"/>
      <c r="AA65" s="366"/>
      <c r="AB65" s="552"/>
      <c r="AC65" s="1091"/>
    </row>
    <row r="66" spans="1:29" ht="14.25" customHeight="1" thickBot="1">
      <c r="A66" s="358" t="s">
        <v>252</v>
      </c>
      <c r="B66" s="356">
        <f>'L Cap local'!B66</f>
        <v>1E-3</v>
      </c>
      <c r="C66" s="366">
        <f t="shared" ref="C66:C71" si="23">(B66/$B$72)*100</f>
        <v>3.2776384745372083E-5</v>
      </c>
      <c r="D66" s="552">
        <v>0</v>
      </c>
      <c r="E66" s="1344">
        <v>0</v>
      </c>
      <c r="F66" s="357">
        <f>'Growth local'!B66</f>
        <v>0</v>
      </c>
      <c r="G66" s="366">
        <f t="shared" ref="G66:G71" si="24">(F66/$F$72)*100</f>
        <v>0</v>
      </c>
      <c r="H66" s="552">
        <v>0</v>
      </c>
      <c r="I66" s="1344">
        <v>0</v>
      </c>
      <c r="J66" s="357">
        <f>Mining!B27</f>
        <v>0.8</v>
      </c>
      <c r="K66" s="366">
        <f>J66/$J$72*100</f>
        <v>5.6495581469115298E-2</v>
      </c>
      <c r="L66" s="552">
        <v>0</v>
      </c>
      <c r="M66" s="1091">
        <v>0</v>
      </c>
      <c r="N66" s="357"/>
      <c r="O66" s="366"/>
      <c r="P66" s="552"/>
      <c r="Q66" s="1091"/>
      <c r="R66" s="357">
        <f>FinInd!B58</f>
        <v>0</v>
      </c>
      <c r="S66" s="366">
        <f>R66/$R$72*100</f>
        <v>0</v>
      </c>
      <c r="T66" s="552">
        <v>0</v>
      </c>
      <c r="U66" s="1091">
        <v>0</v>
      </c>
      <c r="V66" s="357">
        <f>'Finsec local'!B22</f>
        <v>0</v>
      </c>
      <c r="W66" s="366">
        <f>V66/$V$72*100</f>
        <v>0</v>
      </c>
      <c r="X66" s="552">
        <v>0</v>
      </c>
      <c r="Y66" s="668">
        <v>0</v>
      </c>
      <c r="Z66" s="357"/>
      <c r="AA66" s="366"/>
      <c r="AB66" s="552"/>
      <c r="AC66" s="1091"/>
    </row>
    <row r="67" spans="1:29" ht="14.25" customHeight="1" thickBot="1">
      <c r="A67" s="358" t="s">
        <v>253</v>
      </c>
      <c r="B67" s="356">
        <f>'L Cap local'!B67</f>
        <v>0</v>
      </c>
      <c r="C67" s="366">
        <f t="shared" si="23"/>
        <v>0</v>
      </c>
      <c r="D67" s="552">
        <v>0</v>
      </c>
      <c r="E67" s="1345">
        <v>0</v>
      </c>
      <c r="F67" s="357">
        <f>'Growth local'!B67</f>
        <v>0</v>
      </c>
      <c r="G67" s="366">
        <f t="shared" si="24"/>
        <v>0</v>
      </c>
      <c r="H67" s="552">
        <v>0</v>
      </c>
      <c r="I67" s="1345">
        <v>0</v>
      </c>
      <c r="J67" s="357">
        <f>Mining!B28</f>
        <v>0</v>
      </c>
      <c r="K67" s="366">
        <f>J67/$J$72*100</f>
        <v>0</v>
      </c>
      <c r="L67" s="552">
        <v>0</v>
      </c>
      <c r="M67" s="1091">
        <v>0</v>
      </c>
      <c r="N67" s="357"/>
      <c r="O67" s="366"/>
      <c r="P67" s="552"/>
      <c r="Q67" s="1091"/>
      <c r="R67" s="357">
        <f>FinInd!B59</f>
        <v>0</v>
      </c>
      <c r="S67" s="366">
        <f>R67/$R$72*100</f>
        <v>0</v>
      </c>
      <c r="T67" s="552">
        <v>0</v>
      </c>
      <c r="U67" s="1091">
        <v>0</v>
      </c>
      <c r="V67" s="357">
        <f>'Finsec local'!B23</f>
        <v>0</v>
      </c>
      <c r="W67" s="366">
        <f>V67/$V$72*100</f>
        <v>0</v>
      </c>
      <c r="X67" s="552">
        <v>0</v>
      </c>
      <c r="Y67" s="668">
        <v>0</v>
      </c>
      <c r="Z67" s="357"/>
      <c r="AA67" s="366"/>
      <c r="AB67" s="552"/>
      <c r="AC67" s="1091"/>
    </row>
    <row r="68" spans="1:29" ht="14.25" customHeight="1" thickBot="1">
      <c r="A68" s="358" t="s">
        <v>254</v>
      </c>
      <c r="B68" s="356">
        <f>'L Cap local'!B68</f>
        <v>0</v>
      </c>
      <c r="C68" s="366">
        <f t="shared" si="23"/>
        <v>0</v>
      </c>
      <c r="D68" s="552">
        <v>0</v>
      </c>
      <c r="E68" s="1345">
        <v>0</v>
      </c>
      <c r="F68" s="357">
        <f>'Growth local'!B68</f>
        <v>9.9999999999999995E-7</v>
      </c>
      <c r="G68" s="366">
        <f t="shared" si="24"/>
        <v>3.1127749284940026E-8</v>
      </c>
      <c r="H68" s="552">
        <v>9.9999999999999995E-7</v>
      </c>
      <c r="I68" s="1345">
        <v>3.4633208802762165E-8</v>
      </c>
      <c r="J68" s="357">
        <f>Mining!B29</f>
        <v>8.34</v>
      </c>
      <c r="K68" s="366">
        <f>J68/$J$72*100</f>
        <v>0.58896643681552696</v>
      </c>
      <c r="L68" s="552">
        <v>0.8</v>
      </c>
      <c r="M68" s="1091">
        <v>6.6215385309321861E-2</v>
      </c>
      <c r="N68" s="357"/>
      <c r="O68" s="366"/>
      <c r="P68" s="552"/>
      <c r="Q68" s="1091"/>
      <c r="R68" s="357">
        <f>FinInd!B60</f>
        <v>0</v>
      </c>
      <c r="S68" s="366">
        <f>R68/$R$72*100</f>
        <v>0</v>
      </c>
      <c r="T68" s="552">
        <v>0</v>
      </c>
      <c r="U68" s="1091">
        <v>0</v>
      </c>
      <c r="V68" s="357">
        <f>'Finsec local'!B24</f>
        <v>0</v>
      </c>
      <c r="W68" s="366">
        <f>V68/$V$72*100</f>
        <v>0</v>
      </c>
      <c r="X68" s="552">
        <v>0</v>
      </c>
      <c r="Y68" s="668">
        <v>0</v>
      </c>
      <c r="Z68" s="357"/>
      <c r="AA68" s="366"/>
      <c r="AB68" s="552"/>
      <c r="AC68" s="1091"/>
    </row>
    <row r="69" spans="1:29" ht="14.25" customHeight="1" thickBot="1">
      <c r="A69" s="359" t="s">
        <v>255</v>
      </c>
      <c r="B69" s="356">
        <f>'L Cap local'!B69</f>
        <v>18.047039999999999</v>
      </c>
      <c r="C69" s="372">
        <f t="shared" si="23"/>
        <v>0.59151672655511967</v>
      </c>
      <c r="D69" s="556">
        <v>3.9555800000000003</v>
      </c>
      <c r="E69" s="1346">
        <v>0.13861696671700652</v>
      </c>
      <c r="F69" s="357">
        <f>'Growth local'!B69</f>
        <v>0</v>
      </c>
      <c r="G69" s="372">
        <f t="shared" si="24"/>
        <v>0</v>
      </c>
      <c r="H69" s="556">
        <v>0</v>
      </c>
      <c r="I69" s="1346">
        <v>0</v>
      </c>
      <c r="J69" s="357">
        <f>Mining!B30</f>
        <v>29.956142999999997</v>
      </c>
      <c r="K69" s="366">
        <f>J69/$J$72*100</f>
        <v>2.1154871466962097</v>
      </c>
      <c r="L69" s="556">
        <v>25.210647999999999</v>
      </c>
      <c r="M69" s="1092">
        <v>2.0866659640221057</v>
      </c>
      <c r="N69" s="362"/>
      <c r="O69" s="372"/>
      <c r="P69" s="556"/>
      <c r="Q69" s="1092"/>
      <c r="R69" s="357">
        <f>FinInd!B61</f>
        <v>2.9611999999999999E-2</v>
      </c>
      <c r="S69" s="372">
        <f>R69/$R$72*100</f>
        <v>4.3257530242879205E-3</v>
      </c>
      <c r="T69" s="556">
        <v>3.6462000000000001E-2</v>
      </c>
      <c r="U69" s="1091">
        <v>4.9768984485263979E-3</v>
      </c>
      <c r="V69" s="357">
        <f>'Finsec local'!B25</f>
        <v>13.953825</v>
      </c>
      <c r="W69" s="372">
        <f>V69/$V$72*100</f>
        <v>1.0544893531176911</v>
      </c>
      <c r="X69" s="556">
        <v>18.136409</v>
      </c>
      <c r="Y69" s="706">
        <v>1.3410888461935444</v>
      </c>
      <c r="Z69" s="362"/>
      <c r="AA69" s="372"/>
      <c r="AB69" s="556"/>
      <c r="AC69" s="1092"/>
    </row>
    <row r="70" spans="1:29" ht="14.25" customHeight="1" thickBot="1">
      <c r="A70" s="363" t="s">
        <v>148</v>
      </c>
      <c r="B70" s="356">
        <f>B21+B26+B41+B62+B67+B69+B31+B34+B65+B66+B68+B47+B50+B54</f>
        <v>3050.9771219999998</v>
      </c>
      <c r="C70" s="366">
        <f t="shared" si="23"/>
        <v>100</v>
      </c>
      <c r="D70" s="1125">
        <v>2853.6044999999999</v>
      </c>
      <c r="E70" s="1091">
        <v>100</v>
      </c>
      <c r="F70" s="356">
        <f>F21+F26+F41+F62+F67+F69+F31+F34+F65+F66+F68+F47+F50+F54</f>
        <v>3139.9826381099992</v>
      </c>
      <c r="G70" s="366">
        <f t="shared" si="24"/>
        <v>97.740592318152636</v>
      </c>
      <c r="H70" s="1125">
        <v>2797.2790850000001</v>
      </c>
      <c r="I70" s="1091">
        <v>96.878750630404483</v>
      </c>
      <c r="J70" s="356">
        <f>J21+J26+J41+J62+J67+J69+J31+J34+J65+J66+J68+J47+J50+J54</f>
        <v>1401.14740265</v>
      </c>
      <c r="K70" s="366">
        <f>J70/J72*100</f>
        <v>98.948296545815452</v>
      </c>
      <c r="L70" s="1125">
        <v>1195.7835169999998</v>
      </c>
      <c r="M70" s="1091">
        <v>98.974082905863767</v>
      </c>
      <c r="N70" s="357"/>
      <c r="O70" s="558"/>
      <c r="P70" s="688"/>
      <c r="Q70" s="1091"/>
      <c r="R70" s="356">
        <f>R21+R26+R41+R62+R67+R69+R31+R34+R65+R66+R68+R47+R50+R54</f>
        <v>675.55133322999995</v>
      </c>
      <c r="S70" s="366">
        <f>R70/R72*100</f>
        <v>98.68527025467408</v>
      </c>
      <c r="T70" s="1125">
        <v>724.12495461999993</v>
      </c>
      <c r="U70" s="1091">
        <v>98.839788360142762</v>
      </c>
      <c r="V70" s="357">
        <f>'Finsec local'!B26</f>
        <v>1156.4874319999999</v>
      </c>
      <c r="W70" s="366">
        <f>V70/V72*100</f>
        <v>87.395655603995294</v>
      </c>
      <c r="X70" s="1125">
        <v>1202.872339</v>
      </c>
      <c r="Y70" s="668">
        <v>88.945870002580989</v>
      </c>
      <c r="Z70" s="357"/>
      <c r="AA70" s="366"/>
      <c r="AB70" s="688"/>
      <c r="AC70" s="1091"/>
    </row>
    <row r="71" spans="1:29" ht="14.25" customHeight="1" thickBot="1">
      <c r="A71" s="363" t="s">
        <v>150</v>
      </c>
      <c r="B71" s="356">
        <f>'L Cap local'!B71</f>
        <v>0</v>
      </c>
      <c r="C71" s="366">
        <f t="shared" si="23"/>
        <v>0</v>
      </c>
      <c r="D71" s="552">
        <v>0</v>
      </c>
      <c r="E71" s="1346">
        <v>0</v>
      </c>
      <c r="F71" s="357">
        <f>'Growth local'!B71</f>
        <v>72.585000000000008</v>
      </c>
      <c r="G71" s="366">
        <f t="shared" si="24"/>
        <v>2.2594076818473718</v>
      </c>
      <c r="H71" s="552">
        <v>90.123019999999997</v>
      </c>
      <c r="I71" s="1091">
        <v>3.1212493695955104</v>
      </c>
      <c r="J71" s="357">
        <f>Mining!B32</f>
        <v>14.892541000000001</v>
      </c>
      <c r="K71" s="366">
        <f>J71/$J$72*100</f>
        <v>1.0517034541845498</v>
      </c>
      <c r="L71" s="552">
        <v>12.394909</v>
      </c>
      <c r="M71" s="1091">
        <v>1.0259170941362266</v>
      </c>
      <c r="N71" s="357"/>
      <c r="O71" s="557"/>
      <c r="P71" s="552"/>
      <c r="Q71" s="1091"/>
      <c r="R71" s="357">
        <f>FinInd!B63</f>
        <v>9</v>
      </c>
      <c r="S71" s="366">
        <f>R71/$R$72*100</f>
        <v>1.3147297453259246</v>
      </c>
      <c r="T71" s="552">
        <v>8.5</v>
      </c>
      <c r="U71" s="1091">
        <v>1.1602116398572317</v>
      </c>
      <c r="V71" s="357">
        <f>'Finsec local'!B27</f>
        <v>166.79050899999999</v>
      </c>
      <c r="W71" s="366">
        <f>V71/$V$72*100</f>
        <v>12.604344396004711</v>
      </c>
      <c r="X71" s="552">
        <v>149.49212600000001</v>
      </c>
      <c r="Y71" s="668">
        <v>11.054129997419002</v>
      </c>
      <c r="Z71" s="357"/>
      <c r="AA71" s="366"/>
      <c r="AB71" s="552"/>
      <c r="AC71" s="1091"/>
    </row>
    <row r="72" spans="1:29" ht="16.5" customHeight="1" thickBot="1">
      <c r="A72" s="363" t="s">
        <v>152</v>
      </c>
      <c r="B72" s="356">
        <f>SUM(B70:B71)</f>
        <v>3050.9771219999998</v>
      </c>
      <c r="C72" s="366">
        <f>SUM(C70:C71)</f>
        <v>100</v>
      </c>
      <c r="D72" s="1125">
        <v>2853.6044999999999</v>
      </c>
      <c r="E72" s="1091">
        <v>100</v>
      </c>
      <c r="F72" s="357">
        <f t="shared" ref="F72:K72" si="25">SUM(F70:F71)</f>
        <v>3212.5676381099993</v>
      </c>
      <c r="G72" s="366">
        <f t="shared" si="25"/>
        <v>100.00000000000001</v>
      </c>
      <c r="H72" s="1125">
        <v>2887.4021050000001</v>
      </c>
      <c r="I72" s="1091">
        <v>100</v>
      </c>
      <c r="J72" s="357">
        <f t="shared" si="25"/>
        <v>1416.0399436499999</v>
      </c>
      <c r="K72" s="366">
        <f t="shared" si="25"/>
        <v>100</v>
      </c>
      <c r="L72" s="1125">
        <v>1208.1784259999999</v>
      </c>
      <c r="M72" s="1091">
        <v>100</v>
      </c>
      <c r="N72" s="357"/>
      <c r="O72" s="366"/>
      <c r="P72" s="1125"/>
      <c r="Q72" s="1091"/>
      <c r="R72" s="357">
        <f>SUM(R70:R71)</f>
        <v>684.55133322999995</v>
      </c>
      <c r="S72" s="366">
        <f>SUM(S70:S71)</f>
        <v>100</v>
      </c>
      <c r="T72" s="1125">
        <v>732.62495461999993</v>
      </c>
      <c r="U72" s="1091">
        <v>100</v>
      </c>
      <c r="V72" s="357">
        <f>'Finsec local'!B28</f>
        <v>1323.2779409999998</v>
      </c>
      <c r="W72" s="366">
        <f>SUM(W70:W71)</f>
        <v>100</v>
      </c>
      <c r="X72" s="1125">
        <v>1352.3644650000001</v>
      </c>
      <c r="Y72" s="668">
        <v>100</v>
      </c>
      <c r="Z72" s="357"/>
      <c r="AA72" s="366"/>
      <c r="AB72" s="1125"/>
      <c r="AC72" s="1091"/>
    </row>
    <row r="73" spans="1:29" ht="13.5" thickBot="1"/>
    <row r="74" spans="1:29" s="386" customFormat="1">
      <c r="A74" s="412" t="s">
        <v>177</v>
      </c>
      <c r="B74" s="412">
        <f>'L Cap local'!B74</f>
        <v>86737</v>
      </c>
      <c r="C74" s="387"/>
      <c r="D74" s="682">
        <v>87680</v>
      </c>
      <c r="E74" s="703"/>
      <c r="F74" s="413">
        <f>'Growth local'!B74</f>
        <v>163648</v>
      </c>
      <c r="G74" s="387"/>
      <c r="H74" s="682">
        <v>154419</v>
      </c>
      <c r="I74" s="703"/>
      <c r="J74" s="413">
        <f>Mining!B35</f>
        <v>42692</v>
      </c>
      <c r="K74" s="387"/>
      <c r="L74" s="682">
        <v>29946</v>
      </c>
      <c r="M74" s="703"/>
      <c r="N74" s="413"/>
      <c r="O74" s="373"/>
      <c r="P74" s="682"/>
      <c r="Q74" s="703"/>
      <c r="R74" s="413">
        <f>FinInd!B66</f>
        <v>59279</v>
      </c>
      <c r="S74" s="373"/>
      <c r="T74" s="682">
        <v>60821</v>
      </c>
      <c r="U74" s="703"/>
      <c r="V74" s="413">
        <f>'Finsec local'!B30</f>
        <v>41545</v>
      </c>
      <c r="W74" s="373"/>
      <c r="X74" s="682">
        <v>46033</v>
      </c>
      <c r="Y74" s="703"/>
      <c r="Z74" s="413"/>
      <c r="AA74" s="373"/>
      <c r="AB74" s="682"/>
      <c r="AC74" s="703"/>
    </row>
    <row r="75" spans="1:29" s="386" customFormat="1" ht="13.5" thickBot="1">
      <c r="A75" s="414" t="s">
        <v>178</v>
      </c>
      <c r="B75" s="414">
        <f>'L Cap local'!B75</f>
        <v>37975.395621245836</v>
      </c>
      <c r="C75" s="388"/>
      <c r="D75" s="683">
        <v>35232.00611313869</v>
      </c>
      <c r="E75" s="704"/>
      <c r="F75" s="499">
        <f>'Growth local'!B75</f>
        <v>20915.849155626711</v>
      </c>
      <c r="G75" s="388"/>
      <c r="H75" s="683">
        <v>20383.894825442465</v>
      </c>
      <c r="I75" s="704"/>
      <c r="J75" s="415">
        <f>Mining!B36</f>
        <v>37814.72405462381</v>
      </c>
      <c r="K75" s="388"/>
      <c r="L75" s="683">
        <v>47092.172243371402</v>
      </c>
      <c r="M75" s="704"/>
      <c r="N75" s="415"/>
      <c r="O75" s="374"/>
      <c r="P75" s="683"/>
      <c r="Q75" s="704"/>
      <c r="R75" s="499">
        <f>FinInd!B67</f>
        <v>12179.775991497832</v>
      </c>
      <c r="S75" s="374"/>
      <c r="T75" s="683">
        <v>9605.0361092385847</v>
      </c>
      <c r="U75" s="704"/>
      <c r="V75" s="415">
        <f>'Finsec local'!B31</f>
        <v>33774.117515705861</v>
      </c>
      <c r="W75" s="374"/>
      <c r="X75" s="683">
        <v>31932.445093737104</v>
      </c>
      <c r="Y75" s="704"/>
      <c r="Z75" s="415"/>
      <c r="AA75" s="374"/>
      <c r="AB75" s="683"/>
      <c r="AC75" s="704"/>
    </row>
    <row r="76" spans="1:29" ht="13.5" thickBot="1"/>
    <row r="77" spans="1:29">
      <c r="A77" s="360" t="s">
        <v>256</v>
      </c>
      <c r="B77" s="360">
        <f>'[1]GR SM LA EM OTH'!$C$56</f>
        <v>251.48599999999999</v>
      </c>
      <c r="C77" s="373"/>
      <c r="D77" s="684">
        <v>226.423</v>
      </c>
      <c r="E77" s="703"/>
      <c r="F77" s="362">
        <f>'[1]GR SM LA EM OTH'!$C$10</f>
        <v>219.40000000000003</v>
      </c>
      <c r="G77" s="373"/>
      <c r="H77" s="684">
        <v>315.58799999999997</v>
      </c>
      <c r="I77" s="703"/>
      <c r="J77" s="362">
        <f>'[1]FIN MIN GO VA'!$C$32</f>
        <v>289.56</v>
      </c>
      <c r="K77" s="373"/>
      <c r="L77" s="684">
        <v>137.6</v>
      </c>
      <c r="M77" s="703"/>
      <c r="N77" s="362"/>
      <c r="O77" s="373"/>
      <c r="P77" s="684"/>
      <c r="Q77" s="703"/>
      <c r="R77" s="362">
        <f>'[1]FIN MIN GO VA'!$C$10</f>
        <v>173.55099999999999</v>
      </c>
      <c r="S77" s="373"/>
      <c r="T77" s="684">
        <v>22.992000000000001</v>
      </c>
      <c r="U77" s="703"/>
      <c r="V77" s="362">
        <f>'[1]FIN MIN GO VA'!$C$21</f>
        <v>120.49</v>
      </c>
      <c r="W77" s="373"/>
      <c r="X77" s="684">
        <v>79.39</v>
      </c>
      <c r="Y77" s="703"/>
      <c r="Z77" s="362"/>
      <c r="AA77" s="373"/>
      <c r="AB77" s="684"/>
      <c r="AC77" s="703"/>
    </row>
    <row r="78" spans="1:29" ht="13.5" thickBot="1">
      <c r="A78" s="364" t="s">
        <v>257</v>
      </c>
      <c r="B78" s="364">
        <f>'[1]GR SM LA EM OTH'!$C$58</f>
        <v>230.3</v>
      </c>
      <c r="C78" s="374"/>
      <c r="D78" s="686">
        <v>335.19400000000002</v>
      </c>
      <c r="E78" s="704"/>
      <c r="F78" s="382">
        <f>'[1]GR SM LA EM OTH'!$C$12</f>
        <v>171.5</v>
      </c>
      <c r="G78" s="374"/>
      <c r="H78" s="686">
        <v>242.00199999999998</v>
      </c>
      <c r="I78" s="704"/>
      <c r="J78" s="382">
        <f>'[1]FIN MIN GO VA'!$C$34</f>
        <v>197.3</v>
      </c>
      <c r="K78" s="374"/>
      <c r="L78" s="686">
        <v>169.3</v>
      </c>
      <c r="M78" s="704"/>
      <c r="N78" s="382"/>
      <c r="O78" s="374"/>
      <c r="P78" s="686"/>
      <c r="Q78" s="704"/>
      <c r="R78" s="382">
        <f>'[1]FIN MIN GO VA'!$C$12</f>
        <v>63.635999999999996</v>
      </c>
      <c r="S78" s="374"/>
      <c r="T78" s="686">
        <v>23.199000000000002</v>
      </c>
      <c r="U78" s="704"/>
      <c r="V78" s="382">
        <f>'[1]FIN MIN GO VA'!$C$23</f>
        <v>188.4</v>
      </c>
      <c r="W78" s="374"/>
      <c r="X78" s="686">
        <v>169.1</v>
      </c>
      <c r="Y78" s="704"/>
      <c r="Z78" s="382"/>
      <c r="AA78" s="374"/>
      <c r="AB78" s="686"/>
      <c r="AC78" s="704"/>
    </row>
    <row r="79" spans="1:29" ht="14.25" customHeight="1" thickBot="1">
      <c r="A79" s="363" t="s">
        <v>258</v>
      </c>
      <c r="B79" s="356">
        <f>B77-B78</f>
        <v>21.185999999999979</v>
      </c>
      <c r="C79" s="539"/>
      <c r="D79" s="749">
        <v>-108.77100000000002</v>
      </c>
      <c r="E79" s="748"/>
      <c r="F79" s="495">
        <f>F77-F78</f>
        <v>47.900000000000034</v>
      </c>
      <c r="G79" s="539"/>
      <c r="H79" s="749">
        <v>73.585999999999984</v>
      </c>
      <c r="I79" s="748"/>
      <c r="J79" s="495">
        <f>J77-J78</f>
        <v>92.259999999999991</v>
      </c>
      <c r="K79" s="539"/>
      <c r="L79" s="749">
        <v>-31.7</v>
      </c>
      <c r="M79" s="748"/>
      <c r="N79" s="495"/>
      <c r="O79" s="539"/>
      <c r="P79" s="749"/>
      <c r="Q79" s="748"/>
      <c r="R79" s="495">
        <f>R77-R78</f>
        <v>109.91499999999999</v>
      </c>
      <c r="S79" s="539"/>
      <c r="T79" s="749">
        <v>-0.20700000000000074</v>
      </c>
      <c r="U79" s="748"/>
      <c r="V79" s="495">
        <f>V77-V78</f>
        <v>-67.910000000000011</v>
      </c>
      <c r="W79" s="539"/>
      <c r="X79" s="749">
        <v>-89.71</v>
      </c>
      <c r="Y79" s="748"/>
      <c r="Z79" s="495"/>
      <c r="AA79" s="539"/>
      <c r="AB79" s="749"/>
      <c r="AC79" s="748"/>
    </row>
  </sheetData>
  <sheetProtection password="DC2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wihtin each sector.&amp;RPage 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77"/>
  <sheetViews>
    <sheetView workbookViewId="0" xr3:uid="{7BE570AB-09E9-518F-B8F7-3F91B7162CA9}"/>
  </sheetViews>
  <sheetFormatPr defaultRowHeight="14.25"/>
  <cols>
    <col min="1" max="1" width="3.7109375" style="183" customWidth="1"/>
    <col min="2" max="2" width="35.7109375" style="183" customWidth="1"/>
    <col min="3" max="3" width="12.7109375" style="183" customWidth="1"/>
    <col min="4" max="4" width="5.7109375" style="183" customWidth="1"/>
    <col min="5" max="5" width="12.7109375" style="183" customWidth="1"/>
    <col min="6" max="6" width="5.7109375" style="183" customWidth="1"/>
    <col min="7" max="7" width="12.7109375" style="183" customWidth="1"/>
    <col min="8" max="8" width="5.7109375" style="183" customWidth="1"/>
    <col min="9" max="9" width="12.85546875" style="183" customWidth="1"/>
    <col min="10" max="10" width="6.42578125" style="183" customWidth="1"/>
    <col min="11" max="11" width="5.7109375" style="183" hidden="1" customWidth="1"/>
    <col min="12" max="12" width="12.7109375" style="183" customWidth="1"/>
    <col min="13" max="13" width="5.7109375" style="183" customWidth="1"/>
    <col min="14" max="14" width="12.7109375" style="183" customWidth="1"/>
    <col min="15" max="15" width="5.7109375" style="183" customWidth="1"/>
    <col min="16" max="16" width="12.7109375" style="181" customWidth="1"/>
    <col min="17" max="17" width="9.140625" style="181"/>
    <col min="18" max="18" width="9.140625" style="183"/>
    <col min="19" max="19" width="48.28515625" style="814" bestFit="1" customWidth="1"/>
    <col min="20" max="20" width="10.5703125" style="814" customWidth="1"/>
    <col min="21" max="21" width="5.5703125" style="815" customWidth="1"/>
    <col min="22" max="22" width="10.140625" style="814" bestFit="1" customWidth="1"/>
    <col min="23" max="23" width="6.140625" style="814" customWidth="1"/>
    <col min="24" max="16384" width="9.140625" style="183"/>
  </cols>
  <sheetData>
    <row r="1" spans="1:23" ht="15">
      <c r="A1" s="177"/>
      <c r="B1" s="178" t="s">
        <v>264</v>
      </c>
      <c r="C1" s="179"/>
      <c r="D1" s="179"/>
      <c r="E1" s="179"/>
      <c r="F1" s="179"/>
      <c r="G1" s="180"/>
      <c r="H1" s="179"/>
      <c r="I1" s="179"/>
      <c r="J1" s="179"/>
      <c r="K1" s="177"/>
      <c r="L1" s="182" t="str">
        <f>Summary!V1</f>
        <v>QUARTER ENDED 30 SEPTEMBER 2003</v>
      </c>
      <c r="S1" s="816"/>
    </row>
    <row r="2" spans="1:23">
      <c r="A2" s="177"/>
      <c r="B2" s="178" t="s">
        <v>265</v>
      </c>
      <c r="C2" s="179"/>
      <c r="D2" s="179"/>
      <c r="E2" s="179"/>
      <c r="F2" s="179"/>
      <c r="G2" s="180"/>
      <c r="H2" s="179"/>
      <c r="I2" s="179"/>
      <c r="J2" s="179"/>
      <c r="K2" s="177"/>
      <c r="L2" s="182"/>
    </row>
    <row r="3" spans="1:23" ht="12.75" customHeight="1" thickBot="1">
      <c r="A3" s="177"/>
      <c r="B3" s="179"/>
      <c r="C3" s="179"/>
      <c r="D3" s="179"/>
      <c r="E3" s="179"/>
      <c r="F3" s="179"/>
      <c r="G3" s="180"/>
      <c r="H3" s="179"/>
      <c r="I3" s="179"/>
      <c r="J3" s="179"/>
      <c r="K3" s="179"/>
      <c r="L3" s="179"/>
    </row>
    <row r="4" spans="1:23" ht="15" thickBot="1">
      <c r="A4" s="185"/>
      <c r="B4" s="186" t="s">
        <v>266</v>
      </c>
      <c r="C4" s="187" t="s">
        <v>267</v>
      </c>
      <c r="D4" s="188"/>
      <c r="E4" s="188"/>
      <c r="F4" s="188"/>
      <c r="G4" s="187" t="s">
        <v>268</v>
      </c>
      <c r="H4" s="188"/>
      <c r="I4" s="188"/>
      <c r="J4" s="189"/>
      <c r="L4" s="187" t="s">
        <v>269</v>
      </c>
      <c r="M4" s="188"/>
      <c r="N4" s="188"/>
      <c r="O4" s="189"/>
      <c r="P4" s="1164"/>
      <c r="Q4" s="1128"/>
      <c r="S4" s="562"/>
      <c r="T4" s="1342"/>
      <c r="U4" s="1341" t="s">
        <v>270</v>
      </c>
      <c r="V4" s="568"/>
      <c r="W4" s="569"/>
    </row>
    <row r="5" spans="1:23" ht="13.5" thickBot="1">
      <c r="A5" s="185"/>
      <c r="B5" s="190"/>
      <c r="C5" s="191"/>
      <c r="D5" s="192"/>
      <c r="E5" s="192"/>
      <c r="F5" s="192"/>
      <c r="G5" s="191"/>
      <c r="H5" s="192"/>
      <c r="I5" s="192"/>
      <c r="J5" s="193"/>
      <c r="L5" s="191"/>
      <c r="M5" s="192"/>
      <c r="N5" s="192"/>
      <c r="O5" s="193"/>
      <c r="P5" s="1166"/>
      <c r="Q5" s="1167"/>
      <c r="S5" s="563"/>
      <c r="T5" s="1339" t="str">
        <f>Summary!K6</f>
        <v>30/09/2003</v>
      </c>
      <c r="U5" s="1336"/>
      <c r="V5" s="1337" t="str">
        <f>Summary!M6</f>
        <v>30/06/2003</v>
      </c>
      <c r="W5" s="1338"/>
    </row>
    <row r="6" spans="1:23" ht="13.5" thickBot="1">
      <c r="A6" s="185"/>
      <c r="B6" s="194"/>
      <c r="C6" s="187" t="str">
        <f>Summary!C6</f>
        <v>30/09/2003</v>
      </c>
      <c r="D6" s="195"/>
      <c r="E6" s="32" t="str">
        <f>Summary!E6</f>
        <v>30/06/2003</v>
      </c>
      <c r="F6" s="196"/>
      <c r="G6" s="187" t="str">
        <f>Summary!C6</f>
        <v>30/09/2003</v>
      </c>
      <c r="H6" s="189" t="s">
        <v>2</v>
      </c>
      <c r="I6" s="32" t="str">
        <f>Summary!E6</f>
        <v>30/06/2003</v>
      </c>
      <c r="J6" s="197"/>
      <c r="L6" s="187" t="str">
        <f>Summary!C6</f>
        <v>30/09/2003</v>
      </c>
      <c r="M6" s="189"/>
      <c r="N6" s="32" t="str">
        <f>Summary!E6</f>
        <v>30/06/2003</v>
      </c>
      <c r="O6" s="197"/>
      <c r="P6" s="1175"/>
      <c r="Q6" s="1165"/>
      <c r="S6" s="836"/>
      <c r="T6" s="837" t="s">
        <v>112</v>
      </c>
      <c r="U6" s="838" t="s">
        <v>22</v>
      </c>
      <c r="V6" s="839" t="s">
        <v>112</v>
      </c>
      <c r="W6" s="840" t="s">
        <v>22</v>
      </c>
    </row>
    <row r="7" spans="1:23" ht="13.5" thickBot="1">
      <c r="A7" s="185"/>
      <c r="B7" s="194"/>
      <c r="C7" s="198" t="s">
        <v>112</v>
      </c>
      <c r="D7" s="199" t="s">
        <v>22</v>
      </c>
      <c r="E7" s="200" t="s">
        <v>112</v>
      </c>
      <c r="F7" s="201" t="s">
        <v>271</v>
      </c>
      <c r="G7" s="202" t="s">
        <v>112</v>
      </c>
      <c r="H7" s="203" t="s">
        <v>22</v>
      </c>
      <c r="I7" s="200" t="s">
        <v>112</v>
      </c>
      <c r="J7" s="201"/>
      <c r="L7" s="198" t="s">
        <v>112</v>
      </c>
      <c r="M7" s="199" t="s">
        <v>22</v>
      </c>
      <c r="N7" s="200" t="s">
        <v>112</v>
      </c>
      <c r="O7" s="201" t="s">
        <v>22</v>
      </c>
      <c r="P7" s="1164"/>
      <c r="Q7" s="1128"/>
      <c r="S7" s="564" t="s">
        <v>113</v>
      </c>
      <c r="T7" s="462"/>
      <c r="U7" s="793"/>
      <c r="V7" s="846"/>
      <c r="W7" s="847"/>
    </row>
    <row r="8" spans="1:23" ht="12" customHeight="1">
      <c r="A8" s="185"/>
      <c r="B8" s="204" t="s">
        <v>272</v>
      </c>
      <c r="C8" s="205"/>
      <c r="D8" s="206"/>
      <c r="E8" s="207"/>
      <c r="F8" s="208"/>
      <c r="G8" s="205"/>
      <c r="H8" s="206"/>
      <c r="I8" s="207"/>
      <c r="J8" s="208"/>
      <c r="L8" s="205"/>
      <c r="M8" s="206"/>
      <c r="N8" s="207"/>
      <c r="O8" s="208"/>
      <c r="P8" s="210"/>
      <c r="Q8" s="244"/>
      <c r="S8" s="565" t="s">
        <v>115</v>
      </c>
      <c r="T8" s="899">
        <f>'D Varied'!B7</f>
        <v>198.50001</v>
      </c>
      <c r="U8" s="793">
        <f>T8/$T$11*100</f>
        <v>1.184707489486772</v>
      </c>
      <c r="V8" s="1031">
        <v>176.5</v>
      </c>
      <c r="W8" s="847">
        <v>1.1258977594327566</v>
      </c>
    </row>
    <row r="9" spans="1:23" ht="12.75">
      <c r="A9" s="185"/>
      <c r="B9" s="209"/>
      <c r="C9" s="210">
        <f>'D Inc '!B8</f>
        <v>3198.9339999999997</v>
      </c>
      <c r="D9" s="211">
        <f>C9/$C$37*100</f>
        <v>50.292232354592855</v>
      </c>
      <c r="E9" s="212">
        <v>2699.9819999999995</v>
      </c>
      <c r="F9" s="213">
        <v>43.184973832130567</v>
      </c>
      <c r="G9" s="210">
        <f>'Bond loc (2)'!B8</f>
        <v>16382.5358361</v>
      </c>
      <c r="H9" s="211">
        <f>G9/$G$37*100</f>
        <v>81.942980150892367</v>
      </c>
      <c r="I9" s="212">
        <v>16635.094000000001</v>
      </c>
      <c r="J9" s="213">
        <v>82.929481028139023</v>
      </c>
      <c r="L9" s="210">
        <f>'D Money '!B8</f>
        <v>30686.83</v>
      </c>
      <c r="M9" s="211">
        <f>L9/$L$37*100</f>
        <v>41.206470699206392</v>
      </c>
      <c r="N9" s="212">
        <v>29456.806999999997</v>
      </c>
      <c r="O9" s="213">
        <v>43.929802409144223</v>
      </c>
      <c r="P9" s="210"/>
      <c r="Q9" s="244"/>
      <c r="S9" s="565" t="s">
        <v>273</v>
      </c>
      <c r="T9" s="899">
        <f>'D Varied'!B8</f>
        <v>16480.591610000003</v>
      </c>
      <c r="U9" s="793">
        <f>T9/$T$11*100</f>
        <v>98.361104926593498</v>
      </c>
      <c r="V9" s="1031">
        <v>15498.879006999998</v>
      </c>
      <c r="W9" s="847">
        <v>98.867723216434484</v>
      </c>
    </row>
    <row r="10" spans="1:23" ht="13.5" thickBot="1">
      <c r="A10" s="185"/>
      <c r="B10" s="209" t="s">
        <v>274</v>
      </c>
      <c r="C10" s="210"/>
      <c r="D10" s="211"/>
      <c r="E10" s="212"/>
      <c r="F10" s="213"/>
      <c r="G10" s="210"/>
      <c r="H10" s="211"/>
      <c r="I10" s="212"/>
      <c r="J10" s="213"/>
      <c r="L10" s="210"/>
      <c r="M10" s="211"/>
      <c r="N10" s="212"/>
      <c r="O10" s="213"/>
      <c r="P10" s="210"/>
      <c r="Q10" s="244"/>
      <c r="S10" s="566" t="s">
        <v>117</v>
      </c>
      <c r="T10" s="899">
        <f>'D Varied'!B9</f>
        <v>76.099999999999994</v>
      </c>
      <c r="U10" s="793">
        <f>T10/$T$11*100</f>
        <v>0.45418758391973546</v>
      </c>
      <c r="V10" s="1031">
        <v>1</v>
      </c>
      <c r="W10" s="847">
        <v>6.3790241327634943E-3</v>
      </c>
    </row>
    <row r="11" spans="1:23" ht="15.75" thickBot="1">
      <c r="A11" s="185"/>
      <c r="B11" s="214"/>
      <c r="C11" s="215"/>
      <c r="D11" s="216"/>
      <c r="E11" s="217"/>
      <c r="F11" s="218"/>
      <c r="G11" s="215"/>
      <c r="H11" s="216"/>
      <c r="I11" s="217"/>
      <c r="J11" s="218"/>
      <c r="L11" s="215"/>
      <c r="M11" s="216"/>
      <c r="N11" s="217"/>
      <c r="O11" s="218"/>
      <c r="P11" s="210"/>
      <c r="Q11" s="244"/>
      <c r="S11" s="355" t="s">
        <v>119</v>
      </c>
      <c r="T11" s="1030">
        <f>SUM(T8:T10)</f>
        <v>16755.191620000001</v>
      </c>
      <c r="U11" s="464">
        <f>SUM(U8:U10)</f>
        <v>100</v>
      </c>
      <c r="V11" s="1032">
        <v>15676.379006999998</v>
      </c>
      <c r="W11" s="861">
        <v>100</v>
      </c>
    </row>
    <row r="12" spans="1:23" ht="12.75">
      <c r="A12" s="185"/>
      <c r="B12" s="214" t="s">
        <v>275</v>
      </c>
      <c r="C12" s="210"/>
      <c r="D12" s="211"/>
      <c r="E12" s="212"/>
      <c r="F12" s="213"/>
      <c r="G12" s="210"/>
      <c r="H12" s="211"/>
      <c r="I12" s="212"/>
      <c r="J12" s="213"/>
      <c r="L12" s="210"/>
      <c r="M12" s="211"/>
      <c r="N12" s="212"/>
      <c r="O12" s="213"/>
      <c r="P12" s="210"/>
      <c r="Q12" s="244"/>
      <c r="S12" s="567" t="s">
        <v>121</v>
      </c>
      <c r="T12" s="899"/>
      <c r="U12" s="793"/>
      <c r="V12" s="1031"/>
      <c r="W12" s="847"/>
    </row>
    <row r="13" spans="1:23" ht="12.75">
      <c r="A13" s="185"/>
      <c r="B13" s="209" t="s">
        <v>276</v>
      </c>
      <c r="C13" s="210"/>
      <c r="D13" s="211"/>
      <c r="E13" s="212"/>
      <c r="F13" s="213"/>
      <c r="G13" s="210"/>
      <c r="H13" s="211"/>
      <c r="I13" s="212"/>
      <c r="J13" s="213"/>
      <c r="L13" s="210"/>
      <c r="M13" s="211"/>
      <c r="N13" s="212"/>
      <c r="O13" s="213"/>
      <c r="P13" s="210"/>
      <c r="Q13" s="244"/>
      <c r="S13" s="494" t="s">
        <v>123</v>
      </c>
      <c r="T13" s="899">
        <f>'D Varied'!B12</f>
        <v>3.5</v>
      </c>
      <c r="U13" s="795">
        <f>T13/$T$28*100</f>
        <v>1.7632231767227142</v>
      </c>
      <c r="V13" s="1033">
        <v>3.1001099999999999</v>
      </c>
      <c r="W13" s="862">
        <v>1.7564337528537917</v>
      </c>
    </row>
    <row r="14" spans="1:23" ht="12.75">
      <c r="A14" s="185"/>
      <c r="B14" s="209"/>
      <c r="C14" s="210">
        <f>'D Inc '!B9</f>
        <v>8.3000000000000007</v>
      </c>
      <c r="D14" s="211">
        <f>C14/$C$37*100</f>
        <v>0.13048894680012807</v>
      </c>
      <c r="E14" s="212">
        <v>23.994</v>
      </c>
      <c r="F14" s="213">
        <v>0.3837730259417067</v>
      </c>
      <c r="G14" s="210">
        <f>'Bond loc (2)'!B9</f>
        <v>184.68838299999999</v>
      </c>
      <c r="H14" s="211">
        <f>G14/$G$37*100</f>
        <v>0.9237835127404892</v>
      </c>
      <c r="I14" s="212">
        <v>146.91999999999999</v>
      </c>
      <c r="J14" s="213">
        <v>0.732427442409053</v>
      </c>
      <c r="L14" s="210">
        <f>'D Money '!B9</f>
        <v>352.6</v>
      </c>
      <c r="M14" s="211">
        <f>L14/$L$37*100</f>
        <v>0.47347352491411376</v>
      </c>
      <c r="N14" s="212">
        <v>0</v>
      </c>
      <c r="O14" s="213">
        <v>0</v>
      </c>
      <c r="P14" s="210"/>
      <c r="Q14" s="244"/>
      <c r="S14" s="494" t="s">
        <v>125</v>
      </c>
      <c r="T14" s="899">
        <f>'D Varied'!B13</f>
        <v>2.2999999999999998</v>
      </c>
      <c r="U14" s="795">
        <f t="shared" ref="U14:U25" si="0">T14/$T$28*100</f>
        <v>1.1586895161320692</v>
      </c>
      <c r="V14" s="1033">
        <v>1.4</v>
      </c>
      <c r="W14" s="862">
        <v>0.79320000064362506</v>
      </c>
    </row>
    <row r="15" spans="1:23" ht="12.75">
      <c r="A15" s="185"/>
      <c r="B15" s="209" t="s">
        <v>277</v>
      </c>
      <c r="C15" s="210"/>
      <c r="D15" s="211"/>
      <c r="E15" s="212"/>
      <c r="F15" s="213"/>
      <c r="G15" s="210"/>
      <c r="H15" s="211"/>
      <c r="I15" s="212"/>
      <c r="J15" s="213"/>
      <c r="L15" s="210"/>
      <c r="M15" s="211"/>
      <c r="N15" s="212"/>
      <c r="O15" s="213"/>
      <c r="P15" s="210"/>
      <c r="Q15" s="244"/>
      <c r="S15" s="494" t="s">
        <v>126</v>
      </c>
      <c r="T15" s="899">
        <f>'D Varied'!B14</f>
        <v>1.5</v>
      </c>
      <c r="U15" s="795">
        <f t="shared" si="0"/>
        <v>0.75566707573830594</v>
      </c>
      <c r="V15" s="1033">
        <v>1.3</v>
      </c>
      <c r="W15" s="862">
        <v>0.73654285774050898</v>
      </c>
    </row>
    <row r="16" spans="1:23" ht="12.75">
      <c r="A16" s="185"/>
      <c r="B16" s="214" t="s">
        <v>278</v>
      </c>
      <c r="C16" s="215"/>
      <c r="D16" s="216"/>
      <c r="E16" s="217"/>
      <c r="F16" s="218"/>
      <c r="G16" s="215"/>
      <c r="H16" s="216"/>
      <c r="I16" s="217"/>
      <c r="J16" s="218"/>
      <c r="L16" s="215"/>
      <c r="M16" s="216"/>
      <c r="N16" s="217"/>
      <c r="O16" s="218"/>
      <c r="P16" s="210"/>
      <c r="Q16" s="244"/>
      <c r="S16" s="494" t="s">
        <v>279</v>
      </c>
      <c r="T16" s="899">
        <f>'D Varied'!B15</f>
        <v>0</v>
      </c>
      <c r="U16" s="795">
        <f t="shared" si="0"/>
        <v>0</v>
      </c>
      <c r="V16" s="1033">
        <v>0</v>
      </c>
      <c r="W16" s="862">
        <v>0</v>
      </c>
    </row>
    <row r="17" spans="1:23" ht="12.75">
      <c r="A17" s="185"/>
      <c r="B17" s="209"/>
      <c r="C17" s="210"/>
      <c r="D17" s="211"/>
      <c r="E17" s="212"/>
      <c r="F17" s="213"/>
      <c r="G17" s="210"/>
      <c r="H17" s="211"/>
      <c r="I17" s="212"/>
      <c r="J17" s="213"/>
      <c r="L17" s="210"/>
      <c r="M17" s="211"/>
      <c r="N17" s="212"/>
      <c r="O17" s="213"/>
      <c r="P17" s="210"/>
      <c r="Q17" s="244"/>
      <c r="S17" s="494" t="s">
        <v>280</v>
      </c>
      <c r="T17" s="899">
        <f>'D Varied'!B16</f>
        <v>4.9000000000000004</v>
      </c>
      <c r="U17" s="795">
        <f t="shared" si="0"/>
        <v>2.4685124474117996</v>
      </c>
      <c r="V17" s="1033">
        <v>4.3</v>
      </c>
      <c r="W17" s="862">
        <v>2.4362571448339914</v>
      </c>
    </row>
    <row r="18" spans="1:23" ht="12.75">
      <c r="A18" s="185"/>
      <c r="B18" s="209"/>
      <c r="C18" s="210"/>
      <c r="D18" s="211"/>
      <c r="E18" s="212"/>
      <c r="F18" s="213"/>
      <c r="G18" s="210"/>
      <c r="H18" s="211"/>
      <c r="I18" s="212"/>
      <c r="J18" s="213"/>
      <c r="L18" s="210"/>
      <c r="M18" s="211"/>
      <c r="N18" s="212"/>
      <c r="O18" s="213"/>
      <c r="P18" s="210"/>
      <c r="Q18" s="244"/>
      <c r="S18" s="494" t="s">
        <v>132</v>
      </c>
      <c r="T18" s="899">
        <f>'D Varied'!B17</f>
        <v>2.2000000000000002</v>
      </c>
      <c r="U18" s="795">
        <f t="shared" si="0"/>
        <v>1.1083117110828489</v>
      </c>
      <c r="V18" s="1033">
        <v>1.5</v>
      </c>
      <c r="W18" s="862">
        <v>0.84985714354674124</v>
      </c>
    </row>
    <row r="19" spans="1:23" ht="12.75">
      <c r="A19" s="185"/>
      <c r="B19" s="209" t="s">
        <v>281</v>
      </c>
      <c r="C19" s="210">
        <f>'D Inc '!B10</f>
        <v>95.2</v>
      </c>
      <c r="D19" s="211">
        <f>C19/$C$37*100</f>
        <v>1.4966924982376131</v>
      </c>
      <c r="E19" s="212">
        <v>92.7</v>
      </c>
      <c r="F19" s="213">
        <v>1.4826939861963913</v>
      </c>
      <c r="G19" s="210">
        <f>'Bond loc (2)'!B10</f>
        <v>29.8</v>
      </c>
      <c r="H19" s="211">
        <f>G19/$G$37*100</f>
        <v>0.14905511777460623</v>
      </c>
      <c r="I19" s="212">
        <v>31.3</v>
      </c>
      <c r="J19" s="213">
        <v>0.15603715591752901</v>
      </c>
      <c r="L19" s="210">
        <f>'D Money '!B10</f>
        <v>0</v>
      </c>
      <c r="M19" s="211">
        <f>L19/$L$37*100</f>
        <v>0</v>
      </c>
      <c r="N19" s="212">
        <v>0</v>
      </c>
      <c r="O19" s="213">
        <v>0</v>
      </c>
      <c r="P19" s="210"/>
      <c r="Q19" s="244"/>
      <c r="S19" s="494" t="s">
        <v>134</v>
      </c>
      <c r="T19" s="899">
        <f>'D Varied'!B18</f>
        <v>0.3</v>
      </c>
      <c r="U19" s="795">
        <f t="shared" si="0"/>
        <v>0.15113341514766118</v>
      </c>
      <c r="V19" s="1033">
        <v>0.3</v>
      </c>
      <c r="W19" s="862">
        <v>0.16997142870934823</v>
      </c>
    </row>
    <row r="20" spans="1:23" ht="12.75">
      <c r="A20" s="185"/>
      <c r="B20" s="209"/>
      <c r="C20" s="210" t="s">
        <v>2</v>
      </c>
      <c r="D20" s="211"/>
      <c r="E20" s="212" t="s">
        <v>2</v>
      </c>
      <c r="F20" s="213"/>
      <c r="G20" s="210"/>
      <c r="H20" s="211"/>
      <c r="I20" s="212"/>
      <c r="J20" s="213"/>
      <c r="L20" s="210"/>
      <c r="M20" s="211"/>
      <c r="N20" s="212"/>
      <c r="O20" s="213"/>
      <c r="P20" s="210"/>
      <c r="Q20" s="244"/>
      <c r="S20" s="494" t="s">
        <v>136</v>
      </c>
      <c r="T20" s="899">
        <f>'D Varied'!B19</f>
        <v>0</v>
      </c>
      <c r="U20" s="795">
        <f t="shared" si="0"/>
        <v>0</v>
      </c>
      <c r="V20" s="1033">
        <v>0</v>
      </c>
      <c r="W20" s="862">
        <v>0</v>
      </c>
    </row>
    <row r="21" spans="1:23" ht="12.75">
      <c r="A21" s="185"/>
      <c r="B21" s="214" t="s">
        <v>282</v>
      </c>
      <c r="C21" s="215">
        <f>'D Inc '!B11</f>
        <v>227.65</v>
      </c>
      <c r="D21" s="216">
        <f>C21/$C$37*100</f>
        <v>3.5790131010902586</v>
      </c>
      <c r="E21" s="217">
        <v>113.148</v>
      </c>
      <c r="F21" s="218">
        <v>1.8097503683942746</v>
      </c>
      <c r="G21" s="215">
        <f>'Bond loc (2)'!B11</f>
        <v>126.399192</v>
      </c>
      <c r="H21" s="216">
        <f>G21/$G$37*100</f>
        <v>0.63222974665016995</v>
      </c>
      <c r="I21" s="217">
        <v>128.52000000000001</v>
      </c>
      <c r="J21" s="218">
        <v>0.64069952966520205</v>
      </c>
      <c r="L21" s="215">
        <f>'D Money '!B11</f>
        <v>1</v>
      </c>
      <c r="M21" s="216">
        <f>L21/$L$37*100</f>
        <v>1.3428063667445087E-3</v>
      </c>
      <c r="N21" s="217">
        <v>0</v>
      </c>
      <c r="O21" s="218">
        <v>0</v>
      </c>
      <c r="P21" s="210"/>
      <c r="Q21" s="244"/>
      <c r="S21" s="494" t="s">
        <v>138</v>
      </c>
      <c r="T21" s="899">
        <f>'D Varied'!B20</f>
        <v>150.6</v>
      </c>
      <c r="U21" s="795">
        <f t="shared" si="0"/>
        <v>75.868974404125922</v>
      </c>
      <c r="V21" s="1033">
        <v>116.2</v>
      </c>
      <c r="W21" s="862">
        <v>65.83560005342089</v>
      </c>
    </row>
    <row r="22" spans="1:23" ht="12.75">
      <c r="A22" s="185"/>
      <c r="B22" s="209"/>
      <c r="C22" s="210"/>
      <c r="D22" s="211"/>
      <c r="E22" s="212"/>
      <c r="F22" s="213"/>
      <c r="G22" s="210"/>
      <c r="H22" s="211"/>
      <c r="I22" s="212"/>
      <c r="J22" s="213"/>
      <c r="L22" s="210"/>
      <c r="M22" s="211"/>
      <c r="N22" s="212"/>
      <c r="O22" s="213"/>
      <c r="P22" s="210"/>
      <c r="Q22" s="244"/>
      <c r="S22" s="494" t="s">
        <v>140</v>
      </c>
      <c r="T22" s="899">
        <f>'D Varied'!B21</f>
        <v>0</v>
      </c>
      <c r="U22" s="795">
        <f t="shared" si="0"/>
        <v>0</v>
      </c>
      <c r="V22" s="1033">
        <v>0</v>
      </c>
      <c r="W22" s="862">
        <v>0</v>
      </c>
    </row>
    <row r="23" spans="1:23" ht="12.75">
      <c r="A23" s="185"/>
      <c r="B23" s="214" t="s">
        <v>283</v>
      </c>
      <c r="C23" s="219">
        <f>'D Inc '!B12</f>
        <v>1922.8000000000002</v>
      </c>
      <c r="D23" s="220">
        <f>C23/$C$37*100</f>
        <v>30.229415290034485</v>
      </c>
      <c r="E23" s="221">
        <v>2086.35</v>
      </c>
      <c r="F23" s="222">
        <v>33.370211414248551</v>
      </c>
      <c r="G23" s="219">
        <f>'Bond loc (2)'!B12</f>
        <v>2415.1459364800003</v>
      </c>
      <c r="H23" s="220">
        <f>G23/$G$37*100</f>
        <v>12.080196711573425</v>
      </c>
      <c r="I23" s="221">
        <v>2306.7122410000002</v>
      </c>
      <c r="J23" s="222">
        <v>11.499451041718524</v>
      </c>
      <c r="L23" s="219">
        <f>'D Money '!B12</f>
        <v>33700.500999999997</v>
      </c>
      <c r="M23" s="220">
        <f>L23/$L$37*100</f>
        <v>45.253247305279679</v>
      </c>
      <c r="N23" s="221">
        <v>28596</v>
      </c>
      <c r="O23" s="222">
        <v>42.646055619398538</v>
      </c>
      <c r="P23" s="223"/>
      <c r="Q23" s="243"/>
      <c r="S23" s="494" t="s">
        <v>142</v>
      </c>
      <c r="T23" s="899">
        <f>'D Varied'!B22</f>
        <v>0</v>
      </c>
      <c r="U23" s="795">
        <f t="shared" si="0"/>
        <v>0</v>
      </c>
      <c r="V23" s="1033">
        <v>0</v>
      </c>
      <c r="W23" s="862">
        <v>0</v>
      </c>
    </row>
    <row r="24" spans="1:23" ht="12.75">
      <c r="A24" s="185"/>
      <c r="B24" s="209"/>
      <c r="C24" s="210"/>
      <c r="D24" s="211"/>
      <c r="E24" s="212"/>
      <c r="F24" s="213"/>
      <c r="G24" s="210"/>
      <c r="H24" s="211"/>
      <c r="I24" s="212"/>
      <c r="J24" s="213"/>
      <c r="L24" s="210"/>
      <c r="M24" s="211"/>
      <c r="N24" s="212"/>
      <c r="O24" s="213"/>
      <c r="P24" s="210"/>
      <c r="Q24" s="244"/>
      <c r="S24" s="494" t="s">
        <v>144</v>
      </c>
      <c r="T24" s="899">
        <f>'D Varied'!B23</f>
        <v>0</v>
      </c>
      <c r="U24" s="795">
        <f t="shared" si="0"/>
        <v>0</v>
      </c>
      <c r="V24" s="1033">
        <v>0</v>
      </c>
      <c r="W24" s="862">
        <v>0</v>
      </c>
    </row>
    <row r="25" spans="1:23" ht="13.5" thickBot="1">
      <c r="A25" s="185"/>
      <c r="B25" s="214" t="s">
        <v>284</v>
      </c>
      <c r="C25" s="215"/>
      <c r="D25" s="216"/>
      <c r="E25" s="217"/>
      <c r="F25" s="218"/>
      <c r="G25" s="215"/>
      <c r="H25" s="216"/>
      <c r="I25" s="217"/>
      <c r="J25" s="218"/>
      <c r="L25" s="215"/>
      <c r="M25" s="216"/>
      <c r="N25" s="217"/>
      <c r="O25" s="218"/>
      <c r="P25" s="210"/>
      <c r="Q25" s="244"/>
      <c r="S25" s="1333" t="s">
        <v>146</v>
      </c>
      <c r="T25" s="899">
        <f>'D Varied'!B24</f>
        <v>33.20011310000001</v>
      </c>
      <c r="U25" s="795">
        <f t="shared" si="0"/>
        <v>16.725488253638687</v>
      </c>
      <c r="V25" s="1033">
        <v>48.400131999999999</v>
      </c>
      <c r="W25" s="862">
        <v>27.422131952536809</v>
      </c>
    </row>
    <row r="26" spans="1:23" ht="13.5" thickBot="1">
      <c r="A26" s="185"/>
      <c r="B26" s="209" t="s">
        <v>285</v>
      </c>
      <c r="C26" s="210">
        <f>'D Inc '!B13</f>
        <v>537.69999999999993</v>
      </c>
      <c r="D26" s="211">
        <f>C26/$C$37*100</f>
        <v>8.453482734268535</v>
      </c>
      <c r="E26" s="212">
        <v>516.74</v>
      </c>
      <c r="F26" s="213">
        <v>8.2650193142084483</v>
      </c>
      <c r="G26" s="210">
        <f>'Bond loc (2)'!B13</f>
        <v>579.36696518623887</v>
      </c>
      <c r="H26" s="211">
        <f>G26/$G$37*100</f>
        <v>2.8979064171325843</v>
      </c>
      <c r="I26" s="212">
        <v>574.67860399999995</v>
      </c>
      <c r="J26" s="213">
        <v>2.8648950458407638</v>
      </c>
      <c r="L26" s="210">
        <f>'D Money '!B13</f>
        <v>1414.55</v>
      </c>
      <c r="M26" s="211">
        <f>L26/$L$37*100</f>
        <v>1.8994667460784449</v>
      </c>
      <c r="N26" s="212">
        <v>919.56</v>
      </c>
      <c r="O26" s="213">
        <v>1.371366866183177</v>
      </c>
      <c r="P26" s="210"/>
      <c r="Q26" s="244"/>
      <c r="S26" s="363" t="s">
        <v>148</v>
      </c>
      <c r="T26" s="1030">
        <f>SUM(T13:T25)</f>
        <v>198.50011309999999</v>
      </c>
      <c r="U26" s="464">
        <f>SUM(U13:U25)</f>
        <v>100.00000000000001</v>
      </c>
      <c r="V26" s="1032">
        <v>176.50024200000001</v>
      </c>
      <c r="W26" s="861">
        <v>99.999994334285702</v>
      </c>
    </row>
    <row r="27" spans="1:23" ht="12.75" customHeight="1" thickBot="1">
      <c r="A27" s="185"/>
      <c r="B27" s="209"/>
      <c r="C27" s="210"/>
      <c r="D27" s="211"/>
      <c r="E27" s="212"/>
      <c r="F27" s="213"/>
      <c r="G27" s="210"/>
      <c r="H27" s="211"/>
      <c r="I27" s="212"/>
      <c r="J27" s="213"/>
      <c r="L27" s="210"/>
      <c r="M27" s="211"/>
      <c r="N27" s="212"/>
      <c r="O27" s="213"/>
      <c r="P27" s="210"/>
      <c r="Q27" s="244"/>
      <c r="S27" s="363" t="s">
        <v>150</v>
      </c>
      <c r="T27" s="899">
        <f>'D Varied'!B26</f>
        <v>0</v>
      </c>
      <c r="U27" s="464">
        <f>T27/$T$28*100</f>
        <v>0</v>
      </c>
      <c r="V27" s="1032">
        <v>1.0000000000000001E-5</v>
      </c>
      <c r="W27" s="861">
        <v>5.6657142903116079E-6</v>
      </c>
    </row>
    <row r="28" spans="1:23" ht="13.5" thickBot="1">
      <c r="A28" s="185"/>
      <c r="B28" s="209"/>
      <c r="C28" s="223" t="s">
        <v>2</v>
      </c>
      <c r="D28" s="224"/>
      <c r="E28" s="225" t="s">
        <v>2</v>
      </c>
      <c r="F28" s="226"/>
      <c r="G28" s="223"/>
      <c r="H28" s="224"/>
      <c r="I28" s="225"/>
      <c r="J28" s="226"/>
      <c r="L28" s="223"/>
      <c r="M28" s="224"/>
      <c r="N28" s="225"/>
      <c r="O28" s="226"/>
      <c r="P28" s="223"/>
      <c r="Q28" s="243"/>
      <c r="S28" s="363" t="s">
        <v>152</v>
      </c>
      <c r="T28" s="1030">
        <f>SUM(T26:T27)</f>
        <v>198.50011309999999</v>
      </c>
      <c r="U28" s="464">
        <f>SUM(U26:U27)</f>
        <v>100.00000000000001</v>
      </c>
      <c r="V28" s="1032">
        <v>176.50025200000002</v>
      </c>
      <c r="W28" s="861">
        <v>100</v>
      </c>
    </row>
    <row r="29" spans="1:23" ht="12.75">
      <c r="A29" s="185"/>
      <c r="B29" s="214" t="s">
        <v>286</v>
      </c>
      <c r="C29" s="219" t="s">
        <v>2</v>
      </c>
      <c r="D29" s="220"/>
      <c r="E29" s="221" t="s">
        <v>2</v>
      </c>
      <c r="F29" s="222"/>
      <c r="G29" s="219"/>
      <c r="H29" s="220"/>
      <c r="I29" s="221"/>
      <c r="J29" s="222"/>
      <c r="L29" s="219"/>
      <c r="M29" s="220"/>
      <c r="N29" s="221"/>
      <c r="O29" s="222"/>
      <c r="P29" s="223"/>
      <c r="Q29" s="243"/>
      <c r="S29" s="493" t="s">
        <v>154</v>
      </c>
      <c r="T29" s="899"/>
      <c r="U29" s="793"/>
      <c r="V29" s="1031"/>
      <c r="W29" s="847"/>
    </row>
    <row r="30" spans="1:23" ht="12.75">
      <c r="A30" s="185"/>
      <c r="B30" s="209" t="s">
        <v>287</v>
      </c>
      <c r="C30" s="210">
        <f>'D Inc '!B14</f>
        <v>370.108</v>
      </c>
      <c r="D30" s="211">
        <f>C30/$C$37*100</f>
        <v>5.8186750749761194</v>
      </c>
      <c r="E30" s="212">
        <v>719.21900000000005</v>
      </c>
      <c r="F30" s="213">
        <v>11.503578058880068</v>
      </c>
      <c r="G30" s="210">
        <f>'Bond loc (2)'!B14</f>
        <v>274.66806400000002</v>
      </c>
      <c r="H30" s="211">
        <f>G30/$G$37*100</f>
        <v>1.3738483432363451</v>
      </c>
      <c r="I30" s="212">
        <v>236.1</v>
      </c>
      <c r="J30" s="213">
        <v>1.1770087064577828</v>
      </c>
      <c r="L30" s="210">
        <f>'D Money '!B14</f>
        <v>8315.4200000000019</v>
      </c>
      <c r="M30" s="211">
        <f>L30/$L$37*100</f>
        <v>11.165998918154624</v>
      </c>
      <c r="N30" s="212">
        <v>8081.9</v>
      </c>
      <c r="O30" s="213">
        <v>12.052775105274062</v>
      </c>
      <c r="P30" s="210"/>
      <c r="Q30" s="244"/>
      <c r="S30" s="566" t="s">
        <v>156</v>
      </c>
      <c r="T30" s="899">
        <f>'D Varied'!B29</f>
        <v>5004.9083608200008</v>
      </c>
      <c r="U30" s="795">
        <f>T30/$T$39*100</f>
        <v>31.029265477029117</v>
      </c>
      <c r="V30" s="1033">
        <v>4177.0971659999996</v>
      </c>
      <c r="W30" s="862">
        <v>27.399157369779193</v>
      </c>
    </row>
    <row r="31" spans="1:23" ht="12.75">
      <c r="A31" s="185"/>
      <c r="B31" s="209"/>
      <c r="C31" s="210"/>
      <c r="D31" s="211"/>
      <c r="E31" s="212"/>
      <c r="F31" s="213"/>
      <c r="G31" s="210"/>
      <c r="H31" s="211"/>
      <c r="I31" s="212"/>
      <c r="J31" s="213"/>
      <c r="L31" s="210"/>
      <c r="M31" s="211"/>
      <c r="N31" s="212"/>
      <c r="O31" s="213"/>
      <c r="P31" s="210"/>
      <c r="Q31" s="244"/>
      <c r="S31" s="566" t="s">
        <v>158</v>
      </c>
      <c r="T31" s="899">
        <f>'D Varied'!B30</f>
        <v>172.9</v>
      </c>
      <c r="U31" s="795">
        <f t="shared" ref="U31:U36" si="1">T31/$T$39*100</f>
        <v>1.0719397068239913</v>
      </c>
      <c r="V31" s="1033">
        <v>119.5</v>
      </c>
      <c r="W31" s="862">
        <v>0.78384561708053258</v>
      </c>
    </row>
    <row r="32" spans="1:23" ht="13.5" thickBot="1">
      <c r="A32" s="185"/>
      <c r="B32" s="227"/>
      <c r="C32" s="210"/>
      <c r="D32" s="211"/>
      <c r="E32" s="212"/>
      <c r="F32" s="213"/>
      <c r="G32" s="210"/>
      <c r="H32" s="211"/>
      <c r="I32" s="212"/>
      <c r="J32" s="213"/>
      <c r="L32" s="210"/>
      <c r="M32" s="211"/>
      <c r="N32" s="212"/>
      <c r="O32" s="213"/>
      <c r="P32" s="210"/>
      <c r="Q32" s="244"/>
      <c r="S32" s="566" t="s">
        <v>160</v>
      </c>
      <c r="T32" s="899">
        <f>'D Varied'!B31</f>
        <v>101.2</v>
      </c>
      <c r="U32" s="795">
        <f t="shared" si="1"/>
        <v>0.6274164160242216</v>
      </c>
      <c r="V32" s="1033">
        <v>105.2</v>
      </c>
      <c r="W32" s="862">
        <v>0.69004651813282025</v>
      </c>
    </row>
    <row r="33" spans="1:32" ht="12.75">
      <c r="A33" s="177"/>
      <c r="B33" s="306" t="s">
        <v>170</v>
      </c>
      <c r="C33" s="301">
        <f t="shared" ref="C33:H33" si="2">SUM(C9:C32)</f>
        <v>6360.692</v>
      </c>
      <c r="D33" s="302">
        <f t="shared" si="2"/>
        <v>99.999999999999986</v>
      </c>
      <c r="E33" s="303">
        <v>6252.1329999999989</v>
      </c>
      <c r="F33" s="304">
        <v>100</v>
      </c>
      <c r="G33" s="301">
        <f t="shared" si="2"/>
        <v>19992.604376766241</v>
      </c>
      <c r="H33" s="302">
        <f t="shared" si="2"/>
        <v>99.999999999999986</v>
      </c>
      <c r="I33" s="303">
        <v>20059.324844999999</v>
      </c>
      <c r="J33" s="304">
        <v>99.999999950147881</v>
      </c>
      <c r="L33" s="308">
        <f>SUM(L9:L32)</f>
        <v>74470.900999999998</v>
      </c>
      <c r="M33" s="305">
        <f>SUM(M9:M32)</f>
        <v>100</v>
      </c>
      <c r="N33" s="707">
        <v>67054.266999999993</v>
      </c>
      <c r="O33" s="708">
        <v>100</v>
      </c>
      <c r="P33" s="1168"/>
      <c r="Q33" s="1169"/>
      <c r="S33" s="566" t="s">
        <v>162</v>
      </c>
      <c r="T33" s="899">
        <f>'D Varied'!B32</f>
        <v>186.73891533</v>
      </c>
      <c r="U33" s="795">
        <f t="shared" si="1"/>
        <v>1.1577377568043397</v>
      </c>
      <c r="V33" s="1033">
        <v>90.708472</v>
      </c>
      <c r="W33" s="862">
        <v>0.5949911147219431</v>
      </c>
    </row>
    <row r="34" spans="1:32" ht="12.75">
      <c r="A34" s="177"/>
      <c r="B34" s="306"/>
      <c r="C34" s="301"/>
      <c r="D34" s="302"/>
      <c r="E34" s="303"/>
      <c r="F34" s="304"/>
      <c r="G34" s="301"/>
      <c r="H34" s="302"/>
      <c r="I34" s="303"/>
      <c r="J34" s="335"/>
      <c r="L34" s="308"/>
      <c r="M34" s="305"/>
      <c r="N34" s="707"/>
      <c r="O34" s="708"/>
      <c r="P34" s="1168"/>
      <c r="Q34" s="1169"/>
      <c r="S34" s="566" t="s">
        <v>164</v>
      </c>
      <c r="T34" s="899">
        <f>'D Varied'!B33</f>
        <v>8436.2209986399994</v>
      </c>
      <c r="U34" s="795">
        <f t="shared" si="1"/>
        <v>52.302604187302258</v>
      </c>
      <c r="V34" s="1033">
        <v>6653.3068860000003</v>
      </c>
      <c r="W34" s="862">
        <v>43.641551813245414</v>
      </c>
    </row>
    <row r="35" spans="1:32" ht="13.5" thickBot="1">
      <c r="A35" s="177"/>
      <c r="B35" s="306" t="s">
        <v>172</v>
      </c>
      <c r="C35" s="301">
        <f>'D Inc '!B16</f>
        <v>0</v>
      </c>
      <c r="D35" s="302">
        <f>C35/$C$37*100</f>
        <v>0</v>
      </c>
      <c r="E35" s="303">
        <v>0</v>
      </c>
      <c r="F35" s="304">
        <v>0</v>
      </c>
      <c r="G35" s="301">
        <f>'Bond loc (2)'!B16</f>
        <v>0</v>
      </c>
      <c r="H35" s="302">
        <f>G35/$G$37*100</f>
        <v>0</v>
      </c>
      <c r="I35" s="303">
        <v>1.0000000000000001E-5</v>
      </c>
      <c r="J35" s="307">
        <v>4.9852126491223333E-8</v>
      </c>
      <c r="L35" s="308">
        <f>'D Money '!B16</f>
        <v>0</v>
      </c>
      <c r="M35" s="305">
        <f>L35/$L$37*100</f>
        <v>0</v>
      </c>
      <c r="N35" s="707">
        <v>0</v>
      </c>
      <c r="O35" s="708">
        <v>0</v>
      </c>
      <c r="P35" s="1168"/>
      <c r="Q35" s="1169"/>
      <c r="S35" s="566" t="s">
        <v>166</v>
      </c>
      <c r="T35" s="899">
        <f>'D Varied'!B34</f>
        <v>305.57015798519996</v>
      </c>
      <c r="U35" s="795">
        <f t="shared" si="1"/>
        <v>1.8944637684489067</v>
      </c>
      <c r="V35" s="1033">
        <v>2409.46</v>
      </c>
      <c r="W35" s="862">
        <v>15.804557828710125</v>
      </c>
    </row>
    <row r="36" spans="1:32" ht="15.75" customHeight="1" thickBot="1">
      <c r="A36" s="185"/>
      <c r="B36" s="204"/>
      <c r="C36" s="205"/>
      <c r="D36" s="206"/>
      <c r="E36" s="207"/>
      <c r="F36" s="208"/>
      <c r="G36" s="205"/>
      <c r="H36" s="206"/>
      <c r="I36" s="207"/>
      <c r="J36" s="208"/>
      <c r="L36" s="205"/>
      <c r="M36" s="206"/>
      <c r="N36" s="207"/>
      <c r="O36" s="208"/>
      <c r="P36" s="210"/>
      <c r="Q36" s="244"/>
      <c r="S36" s="566" t="s">
        <v>168</v>
      </c>
      <c r="T36" s="899">
        <f>'D Varied'!B35</f>
        <v>1922.1001000000001</v>
      </c>
      <c r="U36" s="795">
        <f t="shared" si="1"/>
        <v>11.916572687567175</v>
      </c>
      <c r="V36" s="1033">
        <v>1682.5</v>
      </c>
      <c r="W36" s="862">
        <v>11.036152725840969</v>
      </c>
    </row>
    <row r="37" spans="1:32" ht="15" customHeight="1" thickBot="1">
      <c r="A37" s="185"/>
      <c r="B37" s="190" t="s">
        <v>174</v>
      </c>
      <c r="C37" s="228">
        <f>SUM(C33:C36)</f>
        <v>6360.692</v>
      </c>
      <c r="D37" s="229">
        <f>SUM(D33:D36)</f>
        <v>99.999999999999986</v>
      </c>
      <c r="E37" s="230">
        <v>6252.1329999999989</v>
      </c>
      <c r="F37" s="231">
        <v>100</v>
      </c>
      <c r="G37" s="228">
        <f>SUM(G33:G36)</f>
        <v>19992.604376766241</v>
      </c>
      <c r="H37" s="229">
        <f>SUM(H33:H36)</f>
        <v>99.999999999999986</v>
      </c>
      <c r="I37" s="232">
        <v>20059.324854999999</v>
      </c>
      <c r="J37" s="233">
        <v>100</v>
      </c>
      <c r="L37" s="228">
        <f>SUM(L33:L36)</f>
        <v>74470.900999999998</v>
      </c>
      <c r="M37" s="229">
        <f>SUM(M33:M36)</f>
        <v>100</v>
      </c>
      <c r="N37" s="230">
        <v>67054.266999999993</v>
      </c>
      <c r="O37" s="234">
        <v>100</v>
      </c>
      <c r="P37" s="223"/>
      <c r="Q37" s="243"/>
      <c r="S37" s="363" t="s">
        <v>288</v>
      </c>
      <c r="T37" s="1030">
        <f>SUM(T30:T36)</f>
        <v>16129.6385327752</v>
      </c>
      <c r="U37" s="464">
        <f>SUM(U30:U36)</f>
        <v>100</v>
      </c>
      <c r="V37" s="1032">
        <v>15237.772524</v>
      </c>
      <c r="W37" s="891">
        <v>99.950302987510995</v>
      </c>
    </row>
    <row r="38" spans="1:32" ht="16.5" customHeight="1" thickTop="1" thickBot="1">
      <c r="A38" s="185"/>
      <c r="B38" s="235"/>
      <c r="C38" s="236"/>
      <c r="D38" s="236"/>
      <c r="E38" s="236"/>
      <c r="F38" s="236"/>
      <c r="G38" s="237"/>
      <c r="H38" s="236"/>
      <c r="I38" s="236"/>
      <c r="J38" s="238"/>
      <c r="L38" s="239"/>
      <c r="M38" s="240"/>
      <c r="N38" s="241"/>
      <c r="O38" s="242"/>
      <c r="P38" s="1170"/>
      <c r="Q38" s="243"/>
      <c r="S38" s="363" t="s">
        <v>289</v>
      </c>
      <c r="T38" s="899">
        <f>'D Varied'!B37</f>
        <v>0</v>
      </c>
      <c r="U38" s="464">
        <f>T38/T39*100</f>
        <v>0</v>
      </c>
      <c r="V38" s="1032">
        <v>7.5764829999999996</v>
      </c>
      <c r="W38" s="891">
        <v>4.9697012488997196E-2</v>
      </c>
    </row>
    <row r="39" spans="1:32" ht="13.5" thickBot="1">
      <c r="A39" s="185"/>
      <c r="B39" s="184" t="s">
        <v>2</v>
      </c>
      <c r="C39" s="243"/>
      <c r="D39" s="243"/>
      <c r="E39" s="244"/>
      <c r="F39" s="244"/>
      <c r="G39" s="243"/>
      <c r="H39" s="243"/>
      <c r="I39" s="244"/>
      <c r="J39" s="244"/>
      <c r="K39" s="181"/>
      <c r="L39" s="243"/>
      <c r="M39" s="243"/>
      <c r="N39" s="244"/>
      <c r="O39" s="244"/>
      <c r="P39" s="243"/>
      <c r="Q39" s="243"/>
      <c r="S39" s="363" t="s">
        <v>290</v>
      </c>
      <c r="T39" s="1030">
        <f>SUM(T37:T38)</f>
        <v>16129.6385327752</v>
      </c>
      <c r="U39" s="464">
        <f>SUM(U37:U38)</f>
        <v>100</v>
      </c>
      <c r="V39" s="1032">
        <v>15245.349007000001</v>
      </c>
      <c r="W39" s="891">
        <v>100</v>
      </c>
    </row>
    <row r="40" spans="1:32" ht="13.5" thickBot="1">
      <c r="A40" s="177"/>
      <c r="B40" s="204" t="s">
        <v>181</v>
      </c>
      <c r="C40" s="245">
        <f>'D Inc '!B18</f>
        <v>73620</v>
      </c>
      <c r="D40" s="559"/>
      <c r="E40" s="247">
        <v>56233</v>
      </c>
      <c r="F40" s="248"/>
      <c r="G40" s="561">
        <f>'Bond loc (2)'!B18</f>
        <v>11770</v>
      </c>
      <c r="H40" s="246"/>
      <c r="I40" s="247">
        <v>11155</v>
      </c>
      <c r="J40" s="248"/>
      <c r="L40" s="561">
        <f>'D Money '!B19</f>
        <v>458057</v>
      </c>
      <c r="M40" s="246"/>
      <c r="N40" s="247">
        <v>423525</v>
      </c>
      <c r="O40" s="248"/>
      <c r="P40" s="560"/>
      <c r="Q40" s="262"/>
      <c r="S40" s="462"/>
      <c r="T40" s="462"/>
      <c r="U40" s="899"/>
      <c r="V40" s="798"/>
      <c r="W40" s="899"/>
    </row>
    <row r="41" spans="1:32" s="256" customFormat="1" ht="12.75">
      <c r="A41" s="249"/>
      <c r="B41" s="250"/>
      <c r="C41" s="251"/>
      <c r="D41" s="252"/>
      <c r="E41" s="253"/>
      <c r="F41" s="254"/>
      <c r="G41" s="251"/>
      <c r="H41" s="252"/>
      <c r="I41" s="253"/>
      <c r="J41" s="254"/>
      <c r="L41" s="251"/>
      <c r="M41" s="252"/>
      <c r="N41" s="253"/>
      <c r="O41" s="254"/>
      <c r="P41" s="251"/>
      <c r="Q41" s="262"/>
      <c r="S41" s="800" t="s">
        <v>177</v>
      </c>
      <c r="T41" s="800">
        <f>'D Varied'!B40</f>
        <v>4430</v>
      </c>
      <c r="U41" s="900"/>
      <c r="V41" s="901">
        <v>4114</v>
      </c>
      <c r="W41" s="902"/>
    </row>
    <row r="42" spans="1:32" ht="13.5" thickBot="1">
      <c r="A42" s="177"/>
      <c r="B42" s="209" t="s">
        <v>183</v>
      </c>
      <c r="C42" s="560">
        <f>'D Inc '!B19</f>
        <v>86398.967671828315</v>
      </c>
      <c r="D42" s="252"/>
      <c r="E42" s="253">
        <v>111182.63297352087</v>
      </c>
      <c r="F42" s="254"/>
      <c r="G42" s="560">
        <f>'Bond loc (2)'!B19</f>
        <v>1698606.9988756364</v>
      </c>
      <c r="H42" s="252"/>
      <c r="I42" s="253">
        <v>1798236.2039444195</v>
      </c>
      <c r="J42" s="254"/>
      <c r="L42" s="560">
        <f>'D Money '!B20</f>
        <v>162579.98677020543</v>
      </c>
      <c r="M42" s="252"/>
      <c r="N42" s="253">
        <v>158324.2240717785</v>
      </c>
      <c r="O42" s="254"/>
      <c r="P42" s="560"/>
      <c r="Q42" s="262"/>
      <c r="S42" s="806" t="s">
        <v>178</v>
      </c>
      <c r="T42" s="806">
        <f>T11/T41*1000000</f>
        <v>3782210.2979683974</v>
      </c>
      <c r="U42" s="903"/>
      <c r="V42" s="904">
        <v>3810495.6263976661</v>
      </c>
      <c r="W42" s="905"/>
    </row>
    <row r="43" spans="1:32" ht="13.5" thickBot="1">
      <c r="A43" s="177"/>
      <c r="B43" s="227"/>
      <c r="C43" s="257"/>
      <c r="D43" s="258"/>
      <c r="E43" s="259"/>
      <c r="F43" s="260"/>
      <c r="G43" s="257"/>
      <c r="H43" s="258"/>
      <c r="I43" s="259"/>
      <c r="J43" s="260"/>
      <c r="L43" s="257"/>
      <c r="M43" s="258"/>
      <c r="N43" s="259"/>
      <c r="O43" s="260"/>
      <c r="P43" s="251"/>
      <c r="Q43" s="262"/>
      <c r="S43" s="462"/>
      <c r="T43" s="462"/>
      <c r="U43" s="899"/>
      <c r="V43" s="462"/>
      <c r="W43" s="899"/>
    </row>
    <row r="44" spans="1:32" ht="13.5" thickBot="1">
      <c r="A44" s="185"/>
      <c r="B44" s="261"/>
      <c r="C44" s="262"/>
      <c r="D44" s="262"/>
      <c r="E44" s="262"/>
      <c r="F44" s="262"/>
      <c r="G44" s="262"/>
      <c r="H44" s="262"/>
      <c r="I44" s="262"/>
      <c r="J44" s="262"/>
      <c r="K44" s="181"/>
      <c r="L44" s="262"/>
      <c r="M44" s="262"/>
      <c r="N44" s="262"/>
      <c r="O44" s="262"/>
      <c r="P44" s="262"/>
      <c r="Q44" s="262"/>
      <c r="R44" s="181"/>
      <c r="S44" s="570" t="s">
        <v>291</v>
      </c>
      <c r="T44" s="585" t="str">
        <f>Summary!K6</f>
        <v>30/09/2003</v>
      </c>
      <c r="U44" s="571"/>
      <c r="V44" s="592" t="s">
        <v>292</v>
      </c>
      <c r="W44" s="587"/>
      <c r="X44" s="181"/>
      <c r="Y44" s="181"/>
      <c r="Z44" s="181"/>
      <c r="AA44" s="181"/>
      <c r="AB44" s="181"/>
      <c r="AC44" s="181"/>
      <c r="AD44" s="181"/>
      <c r="AE44" s="181"/>
      <c r="AF44" s="181"/>
    </row>
    <row r="45" spans="1:32" ht="12.75">
      <c r="A45" s="177"/>
      <c r="B45" s="204" t="s">
        <v>87</v>
      </c>
      <c r="C45" s="561">
        <f>'[1]FIX INT'!$C$38</f>
        <v>1142.664</v>
      </c>
      <c r="D45" s="246"/>
      <c r="E45" s="247">
        <v>873.9079999999999</v>
      </c>
      <c r="F45" s="248"/>
      <c r="G45" s="561">
        <f>'[1]FIX INT'!$C$10</f>
        <v>1581.4483600000001</v>
      </c>
      <c r="H45" s="246"/>
      <c r="I45" s="247">
        <v>2501.7150000000001</v>
      </c>
      <c r="J45" s="248"/>
      <c r="L45" s="561">
        <f>'[1]FIX INT'!$C$63</f>
        <v>33807.705999999998</v>
      </c>
      <c r="M45" s="246"/>
      <c r="N45" s="247">
        <v>27282.625000000007</v>
      </c>
      <c r="O45" s="248"/>
      <c r="P45" s="560"/>
      <c r="Q45" s="262"/>
      <c r="S45" s="572"/>
      <c r="T45" s="487"/>
      <c r="U45" s="521"/>
      <c r="V45" s="588"/>
      <c r="W45" s="589"/>
    </row>
    <row r="46" spans="1:32" ht="12.75">
      <c r="A46" s="177"/>
      <c r="B46" s="209"/>
      <c r="C46" s="251"/>
      <c r="D46" s="252"/>
      <c r="E46" s="253"/>
      <c r="F46" s="254"/>
      <c r="G46" s="251"/>
      <c r="H46" s="252"/>
      <c r="I46" s="253"/>
      <c r="J46" s="254"/>
      <c r="L46" s="251"/>
      <c r="M46" s="252"/>
      <c r="N46" s="253"/>
      <c r="O46" s="254"/>
      <c r="P46" s="251"/>
      <c r="Q46" s="262"/>
      <c r="S46" s="565"/>
      <c r="T46" s="906" t="s">
        <v>112</v>
      </c>
      <c r="U46" s="907" t="s">
        <v>22</v>
      </c>
      <c r="V46" s="908" t="s">
        <v>112</v>
      </c>
      <c r="W46" s="909" t="s">
        <v>22</v>
      </c>
    </row>
    <row r="47" spans="1:32" ht="12.75">
      <c r="A47" s="177"/>
      <c r="B47" s="209" t="s">
        <v>88</v>
      </c>
      <c r="C47" s="560">
        <f>'[1]FIX INT'!$C$40</f>
        <v>491.22100000000006</v>
      </c>
      <c r="D47" s="252"/>
      <c r="E47" s="253">
        <v>544.59</v>
      </c>
      <c r="F47" s="254"/>
      <c r="G47" s="560">
        <f>'[1]FIX INT'!$C$12</f>
        <v>1896.9862000000003</v>
      </c>
      <c r="H47" s="252"/>
      <c r="I47" s="253">
        <v>1417.472</v>
      </c>
      <c r="J47" s="254"/>
      <c r="L47" s="560">
        <f>'[1]FIX INT'!$C$65</f>
        <v>26083.967000000001</v>
      </c>
      <c r="M47" s="252"/>
      <c r="N47" s="253">
        <v>20728.689230000004</v>
      </c>
      <c r="O47" s="254"/>
      <c r="P47" s="560"/>
      <c r="Q47" s="262"/>
      <c r="S47" s="493" t="s">
        <v>182</v>
      </c>
      <c r="T47" s="805">
        <f>'D Varied'!B46</f>
        <v>955.3367508852001</v>
      </c>
      <c r="U47" s="793">
        <f>T47/$T$55*100</f>
        <v>5.9228911207642412</v>
      </c>
      <c r="V47" s="1034">
        <v>349.79746899999992</v>
      </c>
      <c r="W47" s="847">
        <v>2.2944635439188859</v>
      </c>
    </row>
    <row r="48" spans="1:32" ht="12.75">
      <c r="A48" s="177"/>
      <c r="B48" s="209"/>
      <c r="C48" s="251"/>
      <c r="D48" s="252"/>
      <c r="E48" s="253"/>
      <c r="F48" s="254"/>
      <c r="G48" s="251"/>
      <c r="H48" s="252"/>
      <c r="I48" s="253"/>
      <c r="J48" s="254"/>
      <c r="L48" s="251"/>
      <c r="M48" s="252"/>
      <c r="N48" s="253"/>
      <c r="O48" s="254"/>
      <c r="P48" s="251"/>
      <c r="Q48" s="262"/>
      <c r="S48" s="565" t="s">
        <v>184</v>
      </c>
      <c r="T48" s="805">
        <f>'D Varied'!B47</f>
        <v>8253.9769640800005</v>
      </c>
      <c r="U48" s="793">
        <f t="shared" ref="U48:U54" si="3">T48/$T$55*100</f>
        <v>51.17295741657977</v>
      </c>
      <c r="V48" s="1034">
        <v>7917.4347859999998</v>
      </c>
      <c r="W48" s="847">
        <v>51.933667587035139</v>
      </c>
    </row>
    <row r="49" spans="1:26" ht="12.75">
      <c r="A49" s="177"/>
      <c r="B49" s="263" t="s">
        <v>191</v>
      </c>
      <c r="C49" s="264"/>
      <c r="D49" s="265"/>
      <c r="E49" s="266"/>
      <c r="F49" s="267"/>
      <c r="G49" s="264"/>
      <c r="H49" s="265"/>
      <c r="I49" s="266"/>
      <c r="J49" s="267"/>
      <c r="L49" s="264"/>
      <c r="M49" s="265"/>
      <c r="N49" s="266"/>
      <c r="O49" s="267"/>
      <c r="P49" s="1171"/>
      <c r="Q49" s="1172"/>
      <c r="S49" s="565" t="s">
        <v>185</v>
      </c>
      <c r="T49" s="805">
        <f>'D Varied'!B48</f>
        <v>2786.3915024200001</v>
      </c>
      <c r="U49" s="793">
        <f t="shared" si="3"/>
        <v>17.275053506906829</v>
      </c>
      <c r="V49" s="1034">
        <v>2422.0552729999999</v>
      </c>
      <c r="W49" s="847">
        <v>15.887243384413985</v>
      </c>
    </row>
    <row r="50" spans="1:26" ht="13.5" thickBot="1">
      <c r="A50" s="177"/>
      <c r="B50" s="190"/>
      <c r="C50" s="690">
        <f>C45-C47</f>
        <v>651.44299999999998</v>
      </c>
      <c r="D50" s="268"/>
      <c r="E50" s="140">
        <v>329.31799999999998</v>
      </c>
      <c r="F50" s="269"/>
      <c r="G50" s="690">
        <f>G45-G47</f>
        <v>-315.53784000000019</v>
      </c>
      <c r="H50" s="268"/>
      <c r="I50" s="270">
        <v>1084.2430000000002</v>
      </c>
      <c r="J50" s="269"/>
      <c r="L50" s="691">
        <f>L45-L47</f>
        <v>7723.7389999999978</v>
      </c>
      <c r="M50" s="268"/>
      <c r="N50" s="270">
        <v>6553.9357700000037</v>
      </c>
      <c r="O50" s="269"/>
      <c r="P50" s="1173"/>
      <c r="Q50" s="1172"/>
      <c r="S50" s="565" t="s">
        <v>186</v>
      </c>
      <c r="T50" s="805">
        <f>'D Varied'!B49</f>
        <v>2099.4580565400001</v>
      </c>
      <c r="U50" s="793">
        <f t="shared" si="3"/>
        <v>13.01620760425658</v>
      </c>
      <c r="V50" s="1034">
        <v>2402.6865239999997</v>
      </c>
      <c r="W50" s="847">
        <v>15.760195900054352</v>
      </c>
    </row>
    <row r="51" spans="1:26" ht="15.75" customHeight="1">
      <c r="A51" s="185"/>
      <c r="B51" s="261"/>
      <c r="C51" s="271"/>
      <c r="D51" s="261"/>
      <c r="E51" s="271"/>
      <c r="F51" s="261"/>
      <c r="G51" s="271"/>
      <c r="H51" s="261"/>
      <c r="I51" s="271"/>
      <c r="J51" s="261"/>
      <c r="K51" s="181"/>
      <c r="L51" s="271"/>
      <c r="M51" s="261"/>
      <c r="N51" s="271"/>
      <c r="O51" s="261"/>
      <c r="P51" s="271"/>
      <c r="Q51" s="261"/>
      <c r="R51" s="181"/>
      <c r="S51" s="565" t="s">
        <v>187</v>
      </c>
      <c r="T51" s="805">
        <f>'D Varied'!B50</f>
        <v>502.70726599999995</v>
      </c>
      <c r="U51" s="793">
        <f t="shared" si="3"/>
        <v>3.1166815255209017</v>
      </c>
      <c r="V51" s="1034">
        <v>366.05138899999997</v>
      </c>
      <c r="W51" s="847">
        <v>2.4010796008972006</v>
      </c>
      <c r="X51" s="181"/>
      <c r="Y51" s="181"/>
      <c r="Z51" s="181"/>
    </row>
    <row r="52" spans="1:26" ht="15.75" customHeight="1" thickBot="1">
      <c r="A52" s="177"/>
      <c r="B52" s="177"/>
      <c r="C52" s="272"/>
      <c r="D52" s="180"/>
      <c r="E52" s="272"/>
      <c r="F52" s="179"/>
      <c r="G52" s="273"/>
      <c r="H52" s="179"/>
      <c r="I52" s="273"/>
      <c r="J52" s="180"/>
      <c r="L52" s="272"/>
      <c r="M52" s="180"/>
      <c r="N52" s="272"/>
      <c r="O52" s="180"/>
      <c r="P52" s="271"/>
      <c r="Q52" s="261"/>
      <c r="S52" s="565" t="s">
        <v>188</v>
      </c>
      <c r="T52" s="805">
        <f>'D Varied'!B51</f>
        <v>1192.6002390000001</v>
      </c>
      <c r="U52" s="793">
        <f t="shared" si="3"/>
        <v>7.3938758868528325</v>
      </c>
      <c r="V52" s="1034">
        <v>563.44934000000001</v>
      </c>
      <c r="W52" s="847">
        <v>3.6958928638650543</v>
      </c>
    </row>
    <row r="53" spans="1:26" ht="12.75">
      <c r="A53" s="177"/>
      <c r="B53" s="274" t="s">
        <v>293</v>
      </c>
      <c r="C53" s="187" t="s">
        <v>267</v>
      </c>
      <c r="D53" s="188"/>
      <c r="E53" s="188"/>
      <c r="F53" s="188"/>
      <c r="G53" s="187" t="s">
        <v>268</v>
      </c>
      <c r="H53" s="188"/>
      <c r="I53" s="188"/>
      <c r="J53" s="189"/>
      <c r="L53" s="187" t="s">
        <v>269</v>
      </c>
      <c r="M53" s="188"/>
      <c r="N53" s="188"/>
      <c r="O53" s="189"/>
      <c r="P53" s="1166"/>
      <c r="Q53" s="1165"/>
      <c r="S53" s="565" t="s">
        <v>189</v>
      </c>
      <c r="T53" s="805">
        <f>'D Varied'!B52</f>
        <v>268.03430199999997</v>
      </c>
      <c r="U53" s="793">
        <f t="shared" si="3"/>
        <v>1.6617574754714011</v>
      </c>
      <c r="V53" s="1034">
        <v>628.84270500000002</v>
      </c>
      <c r="W53" s="847">
        <v>4.1248344809545738</v>
      </c>
    </row>
    <row r="54" spans="1:26" ht="13.5" thickBot="1">
      <c r="A54" s="177"/>
      <c r="B54" s="275" t="s">
        <v>294</v>
      </c>
      <c r="C54" s="191"/>
      <c r="D54" s="192"/>
      <c r="E54" s="192"/>
      <c r="F54" s="192"/>
      <c r="G54" s="191"/>
      <c r="H54" s="192"/>
      <c r="I54" s="192"/>
      <c r="J54" s="193"/>
      <c r="L54" s="191"/>
      <c r="M54" s="192"/>
      <c r="N54" s="192"/>
      <c r="O54" s="193"/>
      <c r="P54" s="1166"/>
      <c r="Q54" s="1167"/>
      <c r="S54" s="565" t="s">
        <v>190</v>
      </c>
      <c r="T54" s="805">
        <f>'D Varied'!B53</f>
        <v>71.062918999999994</v>
      </c>
      <c r="U54" s="793">
        <f t="shared" si="3"/>
        <v>0.44057546364744266</v>
      </c>
      <c r="V54" s="1034">
        <v>594.96587999999997</v>
      </c>
      <c r="W54" s="847">
        <v>3.9026226388608283</v>
      </c>
    </row>
    <row r="55" spans="1:26" ht="13.5" thickBot="1">
      <c r="A55" s="177"/>
      <c r="B55" s="275"/>
      <c r="C55" s="276" t="str">
        <f>Summary!C6</f>
        <v>30/09/2003</v>
      </c>
      <c r="D55" s="195"/>
      <c r="E55" s="32" t="str">
        <f>Summary!E6</f>
        <v>30/06/2003</v>
      </c>
      <c r="F55" s="196"/>
      <c r="G55" s="276" t="str">
        <f>Summary!C6</f>
        <v>30/09/2003</v>
      </c>
      <c r="H55" s="195"/>
      <c r="I55" s="32" t="str">
        <f>Summary!E6</f>
        <v>30/06/2003</v>
      </c>
      <c r="J55" s="197"/>
      <c r="L55" s="276" t="str">
        <f>Summary!C6</f>
        <v>30/09/2003</v>
      </c>
      <c r="M55" s="195"/>
      <c r="N55" s="32" t="str">
        <f>Summary!E6</f>
        <v>30/06/2003</v>
      </c>
      <c r="O55" s="197"/>
      <c r="P55" s="1176"/>
      <c r="Q55" s="1165"/>
      <c r="S55" s="363" t="s">
        <v>18</v>
      </c>
      <c r="T55" s="1030">
        <f>SUM(T47:T54)</f>
        <v>16129.567999925201</v>
      </c>
      <c r="U55" s="464">
        <f>SUM(U47:U54)</f>
        <v>100.00000000000001</v>
      </c>
      <c r="V55" s="1035">
        <v>15245.283365999996</v>
      </c>
      <c r="W55" s="861">
        <v>100</v>
      </c>
    </row>
    <row r="56" spans="1:26" ht="13.5" thickBot="1">
      <c r="A56" s="177"/>
      <c r="B56" s="277"/>
      <c r="C56" s="278" t="s">
        <v>112</v>
      </c>
      <c r="D56" s="199" t="s">
        <v>22</v>
      </c>
      <c r="E56" s="279" t="s">
        <v>112</v>
      </c>
      <c r="F56" s="201" t="s">
        <v>271</v>
      </c>
      <c r="G56" s="278" t="s">
        <v>112</v>
      </c>
      <c r="H56" s="199" t="s">
        <v>22</v>
      </c>
      <c r="I56" s="279" t="s">
        <v>112</v>
      </c>
      <c r="J56" s="201" t="s">
        <v>22</v>
      </c>
      <c r="L56" s="278" t="s">
        <v>112</v>
      </c>
      <c r="M56" s="199" t="s">
        <v>22</v>
      </c>
      <c r="N56" s="279" t="s">
        <v>112</v>
      </c>
      <c r="O56" s="201" t="s">
        <v>22</v>
      </c>
      <c r="P56" s="1174"/>
      <c r="Q56" s="1128"/>
      <c r="S56" s="462"/>
      <c r="T56" s="462"/>
      <c r="U56" s="899"/>
      <c r="V56" s="462"/>
      <c r="W56" s="899"/>
    </row>
    <row r="57" spans="1:26">
      <c r="A57" s="177"/>
      <c r="B57" s="280" t="s">
        <v>295</v>
      </c>
      <c r="C57" s="205"/>
      <c r="D57" s="281"/>
      <c r="E57" s="207"/>
      <c r="F57" s="282"/>
      <c r="G57" s="205"/>
      <c r="H57" s="281"/>
      <c r="I57" s="207"/>
      <c r="J57" s="208"/>
      <c r="L57" s="205"/>
      <c r="M57" s="206"/>
      <c r="N57" s="207"/>
      <c r="O57" s="208"/>
      <c r="P57" s="210"/>
      <c r="Q57" s="244"/>
      <c r="S57" s="919"/>
      <c r="T57" s="919"/>
      <c r="U57" s="920"/>
    </row>
    <row r="58" spans="1:26" ht="15" thickBot="1">
      <c r="A58" s="177"/>
      <c r="B58" s="283" t="s">
        <v>296</v>
      </c>
      <c r="C58" s="210">
        <f>'D Inc '!B24</f>
        <v>467.78229000000005</v>
      </c>
      <c r="D58" s="284">
        <f>C58/C75*100</f>
        <v>7.354065096070193</v>
      </c>
      <c r="E58" s="212">
        <v>618.11354599999993</v>
      </c>
      <c r="F58" s="285">
        <v>9.8863841849927905</v>
      </c>
      <c r="G58" s="210">
        <f>'Bond loc (2)'!B24</f>
        <v>510.79759166623887</v>
      </c>
      <c r="H58" s="284">
        <f>G58/G75*100</f>
        <v>2.5645254204210688</v>
      </c>
      <c r="I58" s="212">
        <v>534.70900100000006</v>
      </c>
      <c r="J58" s="213">
        <v>2.6698125579594687</v>
      </c>
      <c r="L58" s="210">
        <f>'D Money '!B25</f>
        <v>4821.6679999999997</v>
      </c>
      <c r="M58" s="211">
        <f>L58/L75*100</f>
        <v>6.4746570824043044</v>
      </c>
      <c r="N58" s="212">
        <v>1146.3465860000001</v>
      </c>
      <c r="O58" s="213">
        <v>1.709580988164908</v>
      </c>
      <c r="P58" s="210"/>
      <c r="Q58" s="244"/>
      <c r="S58" s="936"/>
      <c r="T58" s="936"/>
      <c r="U58" s="936"/>
      <c r="V58" s="1340"/>
      <c r="W58" s="1340"/>
    </row>
    <row r="59" spans="1:26">
      <c r="A59" s="177"/>
      <c r="B59" s="286"/>
      <c r="C59" s="215"/>
      <c r="D59" s="287"/>
      <c r="E59" s="217"/>
      <c r="F59" s="288"/>
      <c r="G59" s="215" t="s">
        <v>2</v>
      </c>
      <c r="H59" s="287" t="s">
        <v>2</v>
      </c>
      <c r="I59" s="217" t="s">
        <v>2</v>
      </c>
      <c r="J59" s="218" t="s">
        <v>2</v>
      </c>
      <c r="L59" s="215" t="s">
        <v>2</v>
      </c>
      <c r="M59" s="216" t="s">
        <v>2</v>
      </c>
      <c r="N59" s="217" t="s">
        <v>2</v>
      </c>
      <c r="O59" s="218" t="s">
        <v>2</v>
      </c>
      <c r="P59" s="210"/>
      <c r="Q59" s="244"/>
      <c r="S59" s="866" t="s">
        <v>87</v>
      </c>
      <c r="T59" s="882"/>
      <c r="U59" s="921"/>
      <c r="V59" s="922"/>
      <c r="W59" s="1139"/>
    </row>
    <row r="60" spans="1:26">
      <c r="A60" s="177"/>
      <c r="B60" s="283" t="s">
        <v>297</v>
      </c>
      <c r="C60" s="210">
        <f>'D Inc '!B25</f>
        <v>1338.3266640000002</v>
      </c>
      <c r="D60" s="284">
        <f>C60/C75*100</f>
        <v>21.040004329497943</v>
      </c>
      <c r="E60" s="212">
        <v>1499.5575360000003</v>
      </c>
      <c r="F60" s="285">
        <v>23.984593129103114</v>
      </c>
      <c r="G60" s="210">
        <f>'Bond loc (2)'!B25</f>
        <v>1545.3048659999999</v>
      </c>
      <c r="H60" s="284">
        <f>G60/G75*100</f>
        <v>7.7584030853199994</v>
      </c>
      <c r="I60" s="212">
        <v>1653.3908449999999</v>
      </c>
      <c r="J60" s="213">
        <v>8.2554130058420636</v>
      </c>
      <c r="L60" s="210">
        <f>'D Money '!B26</f>
        <v>52270.097000000009</v>
      </c>
      <c r="M60" s="211">
        <f>L60/L75*100</f>
        <v>70.189601137824098</v>
      </c>
      <c r="N60" s="212">
        <v>52061.777333999999</v>
      </c>
      <c r="O60" s="213">
        <v>77.64128739707445</v>
      </c>
      <c r="P60" s="210"/>
      <c r="Q60" s="244"/>
      <c r="S60" s="857"/>
      <c r="T60" s="855">
        <f>'[1]FIX INT'!$C$85</f>
        <v>4306.8409999999985</v>
      </c>
      <c r="U60" s="824"/>
      <c r="V60" s="856">
        <v>4830.3279999999995</v>
      </c>
      <c r="W60" s="1140"/>
    </row>
    <row r="61" spans="1:26">
      <c r="A61" s="177"/>
      <c r="B61" s="286"/>
      <c r="C61" s="215"/>
      <c r="D61" s="287"/>
      <c r="E61" s="217"/>
      <c r="F61" s="288"/>
      <c r="G61" s="215"/>
      <c r="H61" s="287"/>
      <c r="I61" s="217"/>
      <c r="J61" s="218"/>
      <c r="L61" s="215"/>
      <c r="M61" s="216"/>
      <c r="N61" s="217"/>
      <c r="O61" s="218"/>
      <c r="P61" s="210"/>
      <c r="Q61" s="244"/>
      <c r="S61" s="857" t="s">
        <v>88</v>
      </c>
      <c r="T61" s="855"/>
      <c r="U61" s="824"/>
      <c r="V61" s="856"/>
      <c r="W61" s="1140"/>
    </row>
    <row r="62" spans="1:26">
      <c r="A62" s="177"/>
      <c r="B62" s="283" t="s">
        <v>298</v>
      </c>
      <c r="C62" s="210">
        <f>'D Inc '!B26</f>
        <v>703.54350899999997</v>
      </c>
      <c r="D62" s="284">
        <f>C62/C75*100</f>
        <v>11.060497316184513</v>
      </c>
      <c r="E62" s="212">
        <v>578.88383699999997</v>
      </c>
      <c r="F62" s="285">
        <v>9.2589266941332244</v>
      </c>
      <c r="G62" s="210">
        <f>'Bond loc (2)'!B26</f>
        <v>28</v>
      </c>
      <c r="H62" s="284">
        <f>G62/G75*100</f>
        <v>0.14057762398126042</v>
      </c>
      <c r="I62" s="212">
        <v>137.88</v>
      </c>
      <c r="J62" s="213">
        <v>0.68843755164587461</v>
      </c>
      <c r="L62" s="210">
        <f>'D Money '!B27</f>
        <v>14226.875</v>
      </c>
      <c r="M62" s="211">
        <f>L62/L75*100</f>
        <v>19.104205635732434</v>
      </c>
      <c r="N62" s="212">
        <v>9784.6598809999996</v>
      </c>
      <c r="O62" s="213">
        <v>14.592156257546973</v>
      </c>
      <c r="P62" s="210"/>
      <c r="Q62" s="244"/>
      <c r="S62" s="857"/>
      <c r="T62" s="855">
        <f>'[1]FIX INT'!$C$87</f>
        <v>3136.3340000000003</v>
      </c>
      <c r="U62" s="824"/>
      <c r="V62" s="856">
        <v>3137.056</v>
      </c>
      <c r="W62" s="1140"/>
    </row>
    <row r="63" spans="1:26" ht="15">
      <c r="A63" s="177"/>
      <c r="B63" s="286"/>
      <c r="C63" s="215"/>
      <c r="D63" s="287"/>
      <c r="E63" s="217"/>
      <c r="F63" s="288"/>
      <c r="G63" s="215"/>
      <c r="H63" s="287"/>
      <c r="I63" s="217"/>
      <c r="J63" s="218"/>
      <c r="L63" s="215"/>
      <c r="M63" s="216"/>
      <c r="N63" s="217"/>
      <c r="O63" s="218"/>
      <c r="P63" s="210"/>
      <c r="Q63" s="244"/>
      <c r="S63" s="943" t="s">
        <v>191</v>
      </c>
      <c r="T63" s="843"/>
      <c r="U63" s="833"/>
      <c r="V63" s="944"/>
      <c r="W63" s="1141"/>
    </row>
    <row r="64" spans="1:26" ht="15.75" thickBot="1">
      <c r="A64" s="177"/>
      <c r="B64" s="283" t="s">
        <v>299</v>
      </c>
      <c r="C64" s="210">
        <f>'D Inc '!B27</f>
        <v>427.26863300000002</v>
      </c>
      <c r="D64" s="284">
        <f>C64/C75*100</f>
        <v>6.7171447225822192</v>
      </c>
      <c r="E64" s="212">
        <v>751.05945699999995</v>
      </c>
      <c r="F64" s="285">
        <v>12.012780476540588</v>
      </c>
      <c r="G64" s="210">
        <f>'Bond loc (2)'!B27</f>
        <v>230.76207500000001</v>
      </c>
      <c r="H64" s="284">
        <f>G64/G75*100</f>
        <v>1.1585708645887649</v>
      </c>
      <c r="I64" s="212">
        <v>260.7</v>
      </c>
      <c r="J64" s="213">
        <v>1.3016802271111076</v>
      </c>
      <c r="L64" s="210">
        <f>'D Money '!B28</f>
        <v>3151.2190000000001</v>
      </c>
      <c r="M64" s="211">
        <f>L64/L75*100</f>
        <v>4.2315361440391603</v>
      </c>
      <c r="N64" s="212">
        <v>4061.458959999999</v>
      </c>
      <c r="O64" s="213">
        <v>6.0569753572136671</v>
      </c>
      <c r="P64" s="210"/>
      <c r="Q64" s="244"/>
      <c r="S64" s="875"/>
      <c r="T64" s="897">
        <f>T60-T62</f>
        <v>1170.5069999999982</v>
      </c>
      <c r="U64" s="947"/>
      <c r="V64" s="898">
        <v>1693.2719999999995</v>
      </c>
      <c r="W64" s="1142"/>
    </row>
    <row r="65" spans="1:30">
      <c r="A65" s="177"/>
      <c r="B65" s="286"/>
      <c r="C65" s="215"/>
      <c r="D65" s="287"/>
      <c r="E65" s="217"/>
      <c r="F65" s="288"/>
      <c r="G65" s="215" t="s">
        <v>2</v>
      </c>
      <c r="H65" s="287" t="s">
        <v>2</v>
      </c>
      <c r="I65" s="217" t="s">
        <v>2</v>
      </c>
      <c r="J65" s="218" t="s">
        <v>2</v>
      </c>
      <c r="L65" s="215" t="s">
        <v>2</v>
      </c>
      <c r="M65" s="216" t="s">
        <v>2</v>
      </c>
      <c r="N65" s="215" t="s">
        <v>2</v>
      </c>
      <c r="O65" s="216" t="s">
        <v>2</v>
      </c>
      <c r="P65" s="210"/>
      <c r="Q65" s="244"/>
    </row>
    <row r="66" spans="1:30">
      <c r="A66" s="177"/>
      <c r="B66" s="283" t="s">
        <v>300</v>
      </c>
      <c r="C66" s="210">
        <f>'D Inc '!B28</f>
        <v>1406.260348</v>
      </c>
      <c r="D66" s="284">
        <f>C66/C75*100</f>
        <v>22.107998447770058</v>
      </c>
      <c r="E66" s="212">
        <v>1057.513903</v>
      </c>
      <c r="F66" s="285">
        <v>16.914349788459742</v>
      </c>
      <c r="G66" s="210">
        <f>'Bond loc (2)'!B28</f>
        <v>1254.74018791</v>
      </c>
      <c r="H66" s="284">
        <f>G66/G75*100</f>
        <v>6.2995855117924284</v>
      </c>
      <c r="I66" s="212">
        <v>1505.3162507</v>
      </c>
      <c r="J66" s="213">
        <v>7.5160736443621676</v>
      </c>
      <c r="L66" s="289"/>
      <c r="M66" s="290"/>
      <c r="N66" s="289"/>
      <c r="O66" s="290"/>
      <c r="P66" s="289"/>
      <c r="Q66" s="1169"/>
    </row>
    <row r="67" spans="1:30">
      <c r="A67" s="177"/>
      <c r="B67" s="286"/>
      <c r="C67" s="215"/>
      <c r="D67" s="287"/>
      <c r="E67" s="217"/>
      <c r="F67" s="288"/>
      <c r="G67" s="215" t="s">
        <v>2</v>
      </c>
      <c r="H67" s="287" t="s">
        <v>2</v>
      </c>
      <c r="I67" s="217" t="s">
        <v>2</v>
      </c>
      <c r="J67" s="218" t="s">
        <v>2</v>
      </c>
      <c r="L67" s="289" t="s">
        <v>2</v>
      </c>
      <c r="M67" s="290" t="s">
        <v>2</v>
      </c>
      <c r="N67" s="289" t="s">
        <v>2</v>
      </c>
      <c r="O67" s="290" t="s">
        <v>2</v>
      </c>
      <c r="P67" s="289"/>
      <c r="Q67" s="1169"/>
    </row>
    <row r="68" spans="1:30">
      <c r="A68" s="177"/>
      <c r="B68" s="283" t="s">
        <v>301</v>
      </c>
      <c r="C68" s="210">
        <f>'D Inc '!B29</f>
        <v>1771.4182479999997</v>
      </c>
      <c r="D68" s="284">
        <f>C68/C75*100</f>
        <v>27.848692408082854</v>
      </c>
      <c r="E68" s="212">
        <v>1063.298065</v>
      </c>
      <c r="F68" s="285">
        <v>17.006864259450214</v>
      </c>
      <c r="G68" s="210">
        <f>'Bond loc (2)'!B29</f>
        <v>6781.3191114399997</v>
      </c>
      <c r="H68" s="284">
        <f>G68/G75*100</f>
        <v>34.046490290890972</v>
      </c>
      <c r="I68" s="212">
        <v>3342.9120000000003</v>
      </c>
      <c r="J68" s="213">
        <v>16.691225360078434</v>
      </c>
      <c r="L68" s="289"/>
      <c r="M68" s="290"/>
      <c r="N68" s="289"/>
      <c r="O68" s="290"/>
      <c r="P68" s="289"/>
      <c r="Q68" s="1169"/>
    </row>
    <row r="69" spans="1:30">
      <c r="A69" s="177"/>
      <c r="B69" s="286"/>
      <c r="C69" s="215"/>
      <c r="D69" s="287"/>
      <c r="E69" s="217"/>
      <c r="F69" s="288"/>
      <c r="G69" s="215" t="s">
        <v>2</v>
      </c>
      <c r="H69" s="287" t="s">
        <v>2</v>
      </c>
      <c r="I69" s="217" t="s">
        <v>2</v>
      </c>
      <c r="J69" s="218" t="s">
        <v>2</v>
      </c>
      <c r="L69" s="289" t="s">
        <v>2</v>
      </c>
      <c r="M69" s="290" t="s">
        <v>2</v>
      </c>
      <c r="N69" s="289" t="s">
        <v>2</v>
      </c>
      <c r="O69" s="290" t="s">
        <v>2</v>
      </c>
      <c r="P69" s="289"/>
      <c r="Q69" s="1169"/>
    </row>
    <row r="70" spans="1:30">
      <c r="A70" s="177"/>
      <c r="B70" s="283" t="s">
        <v>302</v>
      </c>
      <c r="C70" s="210">
        <f>'D Inc '!B30</f>
        <v>208.65166099999999</v>
      </c>
      <c r="D70" s="284">
        <f>C70/C75*100</f>
        <v>3.2802393981122511</v>
      </c>
      <c r="E70" s="212">
        <v>455.37841200000003</v>
      </c>
      <c r="F70" s="285">
        <v>7.2835257530239144</v>
      </c>
      <c r="G70" s="210">
        <f>'Bond loc (2)'!B30</f>
        <v>5742.772397740001</v>
      </c>
      <c r="H70" s="284">
        <f>G70/G75*100</f>
        <v>28.832332097837682</v>
      </c>
      <c r="I70" s="212">
        <v>6770.9812710000006</v>
      </c>
      <c r="J70" s="213">
        <v>33.807642649023158</v>
      </c>
      <c r="L70" s="289"/>
      <c r="M70" s="290"/>
      <c r="N70" s="289"/>
      <c r="O70" s="290"/>
      <c r="P70" s="289"/>
      <c r="Q70" s="1169"/>
    </row>
    <row r="71" spans="1:30">
      <c r="A71" s="177"/>
      <c r="B71" s="286"/>
      <c r="C71" s="215"/>
      <c r="D71" s="287"/>
      <c r="E71" s="217"/>
      <c r="F71" s="288"/>
      <c r="G71" s="215" t="s">
        <v>2</v>
      </c>
      <c r="H71" s="287" t="s">
        <v>2</v>
      </c>
      <c r="I71" s="217" t="s">
        <v>2</v>
      </c>
      <c r="J71" s="218" t="s">
        <v>2</v>
      </c>
      <c r="L71" s="289" t="s">
        <v>2</v>
      </c>
      <c r="M71" s="290" t="s">
        <v>2</v>
      </c>
      <c r="N71" s="289" t="s">
        <v>2</v>
      </c>
      <c r="O71" s="290" t="s">
        <v>2</v>
      </c>
      <c r="P71" s="289"/>
      <c r="Q71" s="1169"/>
    </row>
    <row r="72" spans="1:30">
      <c r="A72" s="177"/>
      <c r="B72" s="283" t="s">
        <v>303</v>
      </c>
      <c r="C72" s="210">
        <f>'D Inc '!B31</f>
        <v>37.615513</v>
      </c>
      <c r="D72" s="284">
        <f>C72/C75*100</f>
        <v>0.59135828169996474</v>
      </c>
      <c r="E72" s="212">
        <v>228.36524299999996</v>
      </c>
      <c r="F72" s="285">
        <v>3.6525757142964075</v>
      </c>
      <c r="G72" s="210">
        <f>'Bond loc (2)'!B31</f>
        <v>3824.1251183500003</v>
      </c>
      <c r="H72" s="284">
        <f>G72/G75*100</f>
        <v>19.199515105167833</v>
      </c>
      <c r="I72" s="212">
        <v>5822.0709999999999</v>
      </c>
      <c r="J72" s="213">
        <v>29.069715003977727</v>
      </c>
      <c r="L72" s="289"/>
      <c r="M72" s="290"/>
      <c r="N72" s="289"/>
      <c r="O72" s="290"/>
      <c r="P72" s="289"/>
      <c r="Q72" s="1169"/>
    </row>
    <row r="73" spans="1:30" ht="15" thickBot="1">
      <c r="A73" s="177"/>
      <c r="B73" s="283"/>
      <c r="C73" s="210"/>
      <c r="D73" s="284"/>
      <c r="E73" s="212"/>
      <c r="F73" s="285"/>
      <c r="G73" s="210"/>
      <c r="H73" s="284"/>
      <c r="I73" s="212"/>
      <c r="J73" s="213"/>
      <c r="L73" s="289"/>
      <c r="M73" s="290"/>
      <c r="N73" s="289"/>
      <c r="O73" s="290"/>
      <c r="P73" s="289"/>
      <c r="Q73" s="1169"/>
    </row>
    <row r="74" spans="1:30">
      <c r="A74" s="177"/>
      <c r="B74" s="280"/>
      <c r="C74" s="205"/>
      <c r="D74" s="281"/>
      <c r="E74" s="207"/>
      <c r="F74" s="282"/>
      <c r="G74" s="205"/>
      <c r="H74" s="281"/>
      <c r="I74" s="207"/>
      <c r="J74" s="208"/>
      <c r="L74" s="205"/>
      <c r="M74" s="206"/>
      <c r="N74" s="207"/>
      <c r="O74" s="208"/>
      <c r="P74" s="210"/>
      <c r="Q74" s="244"/>
    </row>
    <row r="75" spans="1:30" ht="13.5" customHeight="1" thickBot="1">
      <c r="A75" s="177"/>
      <c r="B75" s="277" t="s">
        <v>44</v>
      </c>
      <c r="C75" s="228">
        <f>SUM(C58:C72)</f>
        <v>6360.8668660000003</v>
      </c>
      <c r="D75" s="291">
        <f>SUM(D58:D72)</f>
        <v>100</v>
      </c>
      <c r="E75" s="230">
        <v>6252.1699990000006</v>
      </c>
      <c r="F75" s="231">
        <v>100</v>
      </c>
      <c r="G75" s="228">
        <f>SUM(G58:G72)</f>
        <v>19917.821348106238</v>
      </c>
      <c r="H75" s="291">
        <f>SUM(H58:H72)</f>
        <v>100</v>
      </c>
      <c r="I75" s="230">
        <v>20027.960367700001</v>
      </c>
      <c r="J75" s="233">
        <v>100</v>
      </c>
      <c r="L75" s="228">
        <f>SUM(L58:L64)</f>
        <v>74469.859000000011</v>
      </c>
      <c r="M75" s="229">
        <f>SUM(M58:M72)</f>
        <v>100</v>
      </c>
      <c r="N75" s="230">
        <v>67054.242761000001</v>
      </c>
      <c r="O75" s="234">
        <v>100</v>
      </c>
      <c r="P75" s="223"/>
      <c r="Q75" s="243"/>
    </row>
    <row r="76" spans="1:30" ht="16.5" hidden="1" customHeight="1">
      <c r="A76" s="177"/>
      <c r="B76" s="292"/>
      <c r="C76" s="293"/>
      <c r="D76" s="293"/>
      <c r="E76" s="294"/>
      <c r="F76" s="293"/>
      <c r="G76" s="295"/>
      <c r="H76" s="293"/>
      <c r="I76" s="294"/>
      <c r="J76" s="296"/>
      <c r="L76" s="297"/>
      <c r="M76" s="298"/>
      <c r="N76" s="299"/>
      <c r="O76" s="300"/>
    </row>
    <row r="77" spans="1:30">
      <c r="A77" s="185"/>
      <c r="B77" s="185"/>
      <c r="C77" s="185"/>
      <c r="D77" s="185"/>
      <c r="E77" s="185"/>
      <c r="F77" s="185"/>
      <c r="G77" s="261"/>
      <c r="H77" s="261"/>
      <c r="I77" s="261"/>
      <c r="J77" s="261"/>
      <c r="K77" s="261"/>
      <c r="L77" s="261"/>
      <c r="M77" s="181"/>
      <c r="N77" s="181"/>
      <c r="O77" s="181"/>
      <c r="R77" s="181"/>
      <c r="X77" s="181"/>
      <c r="Y77" s="181"/>
      <c r="Z77" s="181"/>
      <c r="AA77" s="181"/>
      <c r="AB77" s="181"/>
      <c r="AC77" s="181"/>
      <c r="AD77" s="181"/>
    </row>
  </sheetData>
  <sheetProtection password="DC2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&amp;RPage 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80"/>
  <sheetViews>
    <sheetView topLeftCell="A47" workbookViewId="0" xr3:uid="{65FA3815-DCC1-5481-872F-D2879ED395ED}"/>
  </sheetViews>
  <sheetFormatPr defaultRowHeight="12.75"/>
  <cols>
    <col min="1" max="1" width="33" customWidth="1"/>
    <col min="2" max="2" width="11.140625" customWidth="1"/>
    <col min="3" max="3" width="4.5703125" customWidth="1"/>
    <col min="4" max="4" width="9.7109375" customWidth="1"/>
    <col min="5" max="5" width="4.5703125" customWidth="1"/>
    <col min="6" max="6" width="10.140625" customWidth="1"/>
    <col min="7" max="7" width="4.5703125" customWidth="1"/>
    <col min="8" max="8" width="9.7109375" customWidth="1"/>
    <col min="9" max="9" width="4.5703125" customWidth="1"/>
    <col min="12" max="12" width="48.7109375" style="337" bestFit="1" customWidth="1"/>
    <col min="13" max="13" width="11.7109375" style="337" customWidth="1"/>
    <col min="14" max="14" width="5.28515625" style="368" customWidth="1"/>
    <col min="15" max="15" width="11.7109375" style="337" customWidth="1"/>
    <col min="16" max="16" width="6.7109375" style="337" customWidth="1"/>
  </cols>
  <sheetData>
    <row r="1" spans="1:16">
      <c r="A1" s="623" t="s">
        <v>304</v>
      </c>
      <c r="L1" s="368" t="str">
        <f>Summary!V1</f>
        <v>QUARTER ENDED 30 SEPTEMBER 2003</v>
      </c>
    </row>
    <row r="2" spans="1:16" ht="13.5" thickBot="1">
      <c r="L2" s="338"/>
    </row>
    <row r="3" spans="1:16">
      <c r="A3" s="604"/>
      <c r="B3" s="1221"/>
      <c r="C3" s="602" t="s">
        <v>305</v>
      </c>
      <c r="D3" s="602"/>
      <c r="E3" s="603"/>
      <c r="F3" s="601" t="s">
        <v>306</v>
      </c>
      <c r="G3" s="161"/>
      <c r="H3" s="602" t="s">
        <v>307</v>
      </c>
      <c r="I3" s="603"/>
      <c r="L3" s="608"/>
      <c r="M3" s="614"/>
      <c r="N3" s="621" t="s">
        <v>308</v>
      </c>
      <c r="O3" s="615"/>
      <c r="P3" s="616"/>
    </row>
    <row r="4" spans="1:16">
      <c r="A4" s="492"/>
      <c r="B4" s="483" t="str">
        <f>Summary!C6</f>
        <v>30/09/2003</v>
      </c>
      <c r="C4" s="344"/>
      <c r="D4" s="594" t="str">
        <f>Summary!E6</f>
        <v>30/06/2003</v>
      </c>
      <c r="E4" s="595"/>
      <c r="F4" s="483" t="str">
        <f>Summary!O6</f>
        <v>30/09/2003</v>
      </c>
      <c r="G4" s="344"/>
      <c r="H4" s="594" t="str">
        <f>Summary!Q6</f>
        <v>30/06/2003</v>
      </c>
      <c r="I4" s="595"/>
      <c r="L4" s="572"/>
      <c r="M4" s="617" t="str">
        <f>Summary!C6</f>
        <v>30/09/2003</v>
      </c>
      <c r="N4" s="622"/>
      <c r="O4" s="574" t="str">
        <f>Summary!E6</f>
        <v>30/06/2003</v>
      </c>
      <c r="P4" s="618"/>
    </row>
    <row r="5" spans="1:16">
      <c r="A5" s="492"/>
      <c r="B5" s="346" t="s">
        <v>112</v>
      </c>
      <c r="C5" s="347" t="s">
        <v>22</v>
      </c>
      <c r="D5" s="596" t="s">
        <v>112</v>
      </c>
      <c r="E5" s="549" t="s">
        <v>22</v>
      </c>
      <c r="F5" s="346" t="s">
        <v>112</v>
      </c>
      <c r="G5" s="347" t="s">
        <v>22</v>
      </c>
      <c r="H5" s="596" t="s">
        <v>112</v>
      </c>
      <c r="I5" s="549" t="s">
        <v>22</v>
      </c>
      <c r="L5" s="492"/>
      <c r="M5" s="346" t="s">
        <v>112</v>
      </c>
      <c r="N5" s="371" t="s">
        <v>22</v>
      </c>
      <c r="O5" s="596" t="s">
        <v>112</v>
      </c>
      <c r="P5" s="610" t="s">
        <v>22</v>
      </c>
    </row>
    <row r="6" spans="1:16">
      <c r="A6" s="493" t="s">
        <v>113</v>
      </c>
      <c r="B6" s="337"/>
      <c r="C6" s="350"/>
      <c r="D6" s="550"/>
      <c r="E6" s="551"/>
      <c r="F6" s="337"/>
      <c r="G6" s="350"/>
      <c r="H6" s="550"/>
      <c r="I6" s="551"/>
      <c r="L6" s="493" t="s">
        <v>113</v>
      </c>
      <c r="N6" s="367"/>
      <c r="O6" s="550"/>
      <c r="P6" s="611"/>
    </row>
    <row r="7" spans="1:16">
      <c r="A7" s="493" t="s">
        <v>200</v>
      </c>
      <c r="B7" s="337">
        <f>'WW gen'!B7</f>
        <v>284.44561400000003</v>
      </c>
      <c r="C7" s="367">
        <f t="shared" ref="C7:C12" si="0">B7/$B$13*100</f>
        <v>71.037960726707794</v>
      </c>
      <c r="D7" s="550">
        <v>272.592917</v>
      </c>
      <c r="E7" s="576">
        <v>71.833740288018987</v>
      </c>
      <c r="F7" s="337">
        <f>WWtech!B7</f>
        <v>291.32841590999999</v>
      </c>
      <c r="G7" s="367">
        <f t="shared" ref="G7:G12" si="1">F7/$F$13*100</f>
        <v>88.787906548347166</v>
      </c>
      <c r="H7" s="550">
        <v>296.98</v>
      </c>
      <c r="I7" s="1090">
        <v>85.926988967620417</v>
      </c>
      <c r="L7" s="565" t="s">
        <v>115</v>
      </c>
      <c r="M7" s="337">
        <f>WWflex!B7</f>
        <v>760.23214899999994</v>
      </c>
      <c r="N7" s="367">
        <f>M7/$M$10*100</f>
        <v>49.848935425825161</v>
      </c>
      <c r="O7" s="550">
        <v>587.76944600000002</v>
      </c>
      <c r="P7" s="667">
        <v>40.345242951117854</v>
      </c>
    </row>
    <row r="8" spans="1:16">
      <c r="A8" s="605" t="s">
        <v>201</v>
      </c>
      <c r="B8" s="337">
        <f>'WW gen'!B8</f>
        <v>51.194468000000001</v>
      </c>
      <c r="C8" s="367">
        <f t="shared" si="0"/>
        <v>12.785398783504176</v>
      </c>
      <c r="D8" s="550">
        <v>34.191414000000002</v>
      </c>
      <c r="E8" s="576">
        <v>9.0101282908834222</v>
      </c>
      <c r="F8" s="337">
        <f>WWtech!B8</f>
        <v>10.684689000000001</v>
      </c>
      <c r="G8" s="367">
        <f t="shared" si="1"/>
        <v>3.2563633227018469</v>
      </c>
      <c r="H8" s="550">
        <v>10.838000000000001</v>
      </c>
      <c r="I8" s="1090">
        <v>3.135822972695367</v>
      </c>
      <c r="L8" s="565" t="s">
        <v>273</v>
      </c>
      <c r="M8" s="337">
        <f>WWflex!B8</f>
        <v>764.8398360000001</v>
      </c>
      <c r="N8" s="367">
        <f>M8/$M$10*100</f>
        <v>50.151064574174839</v>
      </c>
      <c r="O8" s="550">
        <v>869.07999400000017</v>
      </c>
      <c r="P8" s="667">
        <v>59.654757048882146</v>
      </c>
    </row>
    <row r="9" spans="1:16" ht="13.5" thickBot="1">
      <c r="A9" s="494" t="s">
        <v>309</v>
      </c>
      <c r="B9" s="337">
        <f>'WW gen'!B9</f>
        <v>0</v>
      </c>
      <c r="C9" s="367">
        <f t="shared" si="0"/>
        <v>0</v>
      </c>
      <c r="D9" s="550">
        <v>0</v>
      </c>
      <c r="E9" s="576">
        <v>0</v>
      </c>
      <c r="F9" s="337">
        <f>WWtech!B9</f>
        <v>0</v>
      </c>
      <c r="G9" s="367">
        <f t="shared" si="1"/>
        <v>0</v>
      </c>
      <c r="H9" s="550">
        <v>0</v>
      </c>
      <c r="I9" s="1090">
        <v>0</v>
      </c>
      <c r="L9" s="566" t="s">
        <v>117</v>
      </c>
      <c r="M9" s="337">
        <f>WWflex!B9</f>
        <v>0</v>
      </c>
      <c r="N9" s="367">
        <f>M9/$M$10*100</f>
        <v>0</v>
      </c>
      <c r="O9" s="550">
        <v>0</v>
      </c>
      <c r="P9" s="667">
        <v>0</v>
      </c>
    </row>
    <row r="10" spans="1:16" ht="15.75" thickBot="1">
      <c r="A10" s="494" t="s">
        <v>310</v>
      </c>
      <c r="B10" s="337">
        <f>'WW gen'!B10</f>
        <v>-0.94608300000000001</v>
      </c>
      <c r="C10" s="367">
        <f t="shared" si="0"/>
        <v>-0.23627647497565524</v>
      </c>
      <c r="D10" s="550">
        <v>5.9</v>
      </c>
      <c r="E10" s="576">
        <v>1.5547691860948536</v>
      </c>
      <c r="F10" s="337">
        <f>WWtech!B10</f>
        <v>0</v>
      </c>
      <c r="G10" s="367">
        <f t="shared" si="1"/>
        <v>0</v>
      </c>
      <c r="H10" s="550">
        <v>0</v>
      </c>
      <c r="I10" s="1090">
        <v>0</v>
      </c>
      <c r="L10" s="355" t="s">
        <v>119</v>
      </c>
      <c r="M10" s="356">
        <f>SUM(M7:M9)</f>
        <v>1525.071985</v>
      </c>
      <c r="N10" s="366">
        <f>SUM(N7:N9)</f>
        <v>100</v>
      </c>
      <c r="O10" s="612">
        <v>1456.8494400000002</v>
      </c>
      <c r="P10" s="668">
        <v>100</v>
      </c>
    </row>
    <row r="11" spans="1:16">
      <c r="A11" s="606" t="s">
        <v>311</v>
      </c>
      <c r="B11" s="337">
        <f>'WW gen'!B11</f>
        <v>64.779541999999992</v>
      </c>
      <c r="C11" s="367">
        <f t="shared" si="0"/>
        <v>16.178159669180616</v>
      </c>
      <c r="D11" s="550">
        <v>65.593218000000007</v>
      </c>
      <c r="E11" s="576">
        <v>17.285137993763104</v>
      </c>
      <c r="F11" s="337">
        <f>WWtech!B11</f>
        <v>26.104120999999999</v>
      </c>
      <c r="G11" s="367">
        <f t="shared" si="1"/>
        <v>7.9557301289509734</v>
      </c>
      <c r="H11" s="550">
        <v>37.801000000000002</v>
      </c>
      <c r="I11" s="1090">
        <v>10.937188059684217</v>
      </c>
      <c r="L11" s="567" t="s">
        <v>121</v>
      </c>
      <c r="N11" s="367"/>
      <c r="O11" s="550"/>
      <c r="P11" s="611"/>
    </row>
    <row r="12" spans="1:16" ht="13.5" thickBot="1">
      <c r="A12" s="607" t="s">
        <v>310</v>
      </c>
      <c r="B12" s="337">
        <f>'WW gen'!B12</f>
        <v>0.94</v>
      </c>
      <c r="C12" s="367">
        <f t="shared" si="0"/>
        <v>0.23475729558306821</v>
      </c>
      <c r="D12" s="550">
        <v>1.2</v>
      </c>
      <c r="E12" s="576">
        <v>0.31622424123963122</v>
      </c>
      <c r="F12" s="337">
        <f>WWtech!B12</f>
        <v>0</v>
      </c>
      <c r="G12" s="367">
        <f t="shared" si="1"/>
        <v>0</v>
      </c>
      <c r="H12" s="550">
        <v>0</v>
      </c>
      <c r="I12" s="1090">
        <v>0</v>
      </c>
      <c r="L12" s="494" t="s">
        <v>123</v>
      </c>
      <c r="M12" s="421">
        <f>WWflex!B12</f>
        <v>40.9</v>
      </c>
      <c r="N12" s="426">
        <f>M12/$M$27*100</f>
        <v>5.3799355964884352</v>
      </c>
      <c r="O12" s="580">
        <v>25.247532</v>
      </c>
      <c r="P12" s="669">
        <v>4.2954822119147726</v>
      </c>
    </row>
    <row r="13" spans="1:16" ht="15.75" thickBot="1">
      <c r="A13" s="355" t="s">
        <v>119</v>
      </c>
      <c r="B13" s="357">
        <f>SUM(B7:B12)</f>
        <v>400.41354100000001</v>
      </c>
      <c r="C13" s="366">
        <f>SUM(C7:C12)</f>
        <v>100</v>
      </c>
      <c r="D13" s="552">
        <v>379.47754900000001</v>
      </c>
      <c r="E13" s="579">
        <v>100</v>
      </c>
      <c r="F13" s="357">
        <f>SUM(F7:F12)</f>
        <v>328.11722591</v>
      </c>
      <c r="G13" s="366">
        <f>SUM(G7:G12)</f>
        <v>99.999999999999986</v>
      </c>
      <c r="H13" s="552">
        <v>345.61900000000003</v>
      </c>
      <c r="I13" s="1091">
        <v>100</v>
      </c>
      <c r="J13" s="512"/>
      <c r="L13" s="494" t="s">
        <v>125</v>
      </c>
      <c r="M13" s="421">
        <f>WWflex!B13</f>
        <v>35.928991999999994</v>
      </c>
      <c r="N13" s="426">
        <f t="shared" ref="N13:N24" si="2">M13/$M$27*100</f>
        <v>4.7260553302383421</v>
      </c>
      <c r="O13" s="580">
        <v>31.229410999999999</v>
      </c>
      <c r="P13" s="669">
        <v>5.3132076212073134</v>
      </c>
    </row>
    <row r="14" spans="1:16">
      <c r="A14" s="493" t="s">
        <v>205</v>
      </c>
      <c r="B14" s="337"/>
      <c r="C14" s="367"/>
      <c r="D14" s="550"/>
      <c r="E14" s="576"/>
      <c r="F14" s="337"/>
      <c r="G14" s="367"/>
      <c r="H14" s="550"/>
      <c r="I14" s="1090"/>
      <c r="L14" s="494" t="s">
        <v>126</v>
      </c>
      <c r="M14" s="421">
        <f>WWflex!B14</f>
        <v>26.614240000000002</v>
      </c>
      <c r="N14" s="426">
        <f t="shared" si="2"/>
        <v>3.5008043312832857</v>
      </c>
      <c r="O14" s="580">
        <v>20.391456000000002</v>
      </c>
      <c r="P14" s="669">
        <v>3.4692949997268157</v>
      </c>
    </row>
    <row r="15" spans="1:16">
      <c r="A15" s="492" t="s">
        <v>133</v>
      </c>
      <c r="B15" s="337">
        <f>'WW gen'!B15</f>
        <v>0</v>
      </c>
      <c r="C15" s="367">
        <f t="shared" ref="C15:C21" si="3">B15/$B$73*100</f>
        <v>0</v>
      </c>
      <c r="D15" s="550">
        <v>0</v>
      </c>
      <c r="E15" s="576">
        <v>0</v>
      </c>
      <c r="F15" s="337"/>
      <c r="G15" s="367"/>
      <c r="H15" s="550"/>
      <c r="I15" s="1090"/>
      <c r="L15" s="494" t="s">
        <v>279</v>
      </c>
      <c r="M15" s="421">
        <f>WWflex!B15</f>
        <v>7.1</v>
      </c>
      <c r="N15" s="426">
        <f t="shared" si="2"/>
        <v>0.93392525024615869</v>
      </c>
      <c r="O15" s="580">
        <v>1.2829999999999999</v>
      </c>
      <c r="P15" s="669">
        <v>0.21828286732686</v>
      </c>
    </row>
    <row r="16" spans="1:16">
      <c r="A16" s="492" t="s">
        <v>135</v>
      </c>
      <c r="B16" s="337">
        <f>'WW gen'!B16</f>
        <v>5.4524299999999997</v>
      </c>
      <c r="C16" s="367">
        <f t="shared" si="3"/>
        <v>1.9105601507000511</v>
      </c>
      <c r="D16" s="550">
        <v>7.5592999999999995</v>
      </c>
      <c r="E16" s="576">
        <v>2.7613481122631551</v>
      </c>
      <c r="F16" s="337"/>
      <c r="G16" s="367"/>
      <c r="H16" s="550"/>
      <c r="I16" s="1090"/>
      <c r="L16" s="494" t="s">
        <v>280</v>
      </c>
      <c r="M16" s="421">
        <f>WWflex!B16</f>
        <v>53.946758000000003</v>
      </c>
      <c r="N16" s="426">
        <f t="shared" si="2"/>
        <v>7.0960900655097134</v>
      </c>
      <c r="O16" s="580">
        <v>56.495114000000001</v>
      </c>
      <c r="P16" s="669">
        <v>9.6117813514246553</v>
      </c>
    </row>
    <row r="17" spans="1:16">
      <c r="A17" s="492" t="s">
        <v>137</v>
      </c>
      <c r="B17" s="337">
        <f>'WW gen'!B17</f>
        <v>11.165939999999999</v>
      </c>
      <c r="C17" s="367">
        <f t="shared" si="3"/>
        <v>3.9126041066291042</v>
      </c>
      <c r="D17" s="550">
        <v>8.9840999999999998</v>
      </c>
      <c r="E17" s="576">
        <v>3.2818154558468917</v>
      </c>
      <c r="F17" s="337"/>
      <c r="G17" s="367"/>
      <c r="H17" s="550"/>
      <c r="I17" s="1090"/>
      <c r="L17" s="494" t="s">
        <v>132</v>
      </c>
      <c r="M17" s="421">
        <f>WWflex!B17</f>
        <v>145.32565</v>
      </c>
      <c r="N17" s="426">
        <f t="shared" si="2"/>
        <v>19.115956907526151</v>
      </c>
      <c r="O17" s="580">
        <v>133.491332</v>
      </c>
      <c r="P17" s="669">
        <v>22.711512636197835</v>
      </c>
    </row>
    <row r="18" spans="1:16">
      <c r="A18" s="492" t="s">
        <v>139</v>
      </c>
      <c r="B18" s="337">
        <f>'WW gen'!B18</f>
        <v>0.22312499999999999</v>
      </c>
      <c r="C18" s="367">
        <f t="shared" si="3"/>
        <v>7.8184173593232542E-2</v>
      </c>
      <c r="D18" s="550">
        <v>0</v>
      </c>
      <c r="E18" s="576">
        <v>0</v>
      </c>
      <c r="F18" s="337"/>
      <c r="G18" s="367"/>
      <c r="H18" s="550"/>
      <c r="I18" s="1090"/>
      <c r="L18" s="494" t="s">
        <v>134</v>
      </c>
      <c r="M18" s="421">
        <f>WWflex!B18</f>
        <v>28.79832</v>
      </c>
      <c r="N18" s="426">
        <f t="shared" si="2"/>
        <v>3.7880955229111208</v>
      </c>
      <c r="O18" s="580">
        <v>19.446999999999999</v>
      </c>
      <c r="P18" s="669">
        <v>3.3086102267384621</v>
      </c>
    </row>
    <row r="19" spans="1:16">
      <c r="A19" s="492" t="s">
        <v>141</v>
      </c>
      <c r="B19" s="337">
        <f>'WW gen'!B19</f>
        <v>5.69625</v>
      </c>
      <c r="C19" s="367">
        <f t="shared" si="3"/>
        <v>1.9959959611448777</v>
      </c>
      <c r="D19" s="550">
        <v>0.20730000000000001</v>
      </c>
      <c r="E19" s="576">
        <v>7.5724930042748939E-2</v>
      </c>
      <c r="F19" s="337"/>
      <c r="G19" s="367"/>
      <c r="H19" s="550"/>
      <c r="I19" s="1090"/>
      <c r="L19" s="494" t="s">
        <v>136</v>
      </c>
      <c r="M19" s="421">
        <f>WWflex!B19</f>
        <v>0</v>
      </c>
      <c r="N19" s="426">
        <f t="shared" si="2"/>
        <v>0</v>
      </c>
      <c r="O19" s="580">
        <v>0</v>
      </c>
      <c r="P19" s="669">
        <v>0</v>
      </c>
    </row>
    <row r="20" spans="1:16">
      <c r="A20" s="492" t="s">
        <v>143</v>
      </c>
      <c r="B20" s="337">
        <f>'WW gen'!B20</f>
        <v>42.665929999999996</v>
      </c>
      <c r="C20" s="367">
        <f t="shared" si="3"/>
        <v>14.950366286326982</v>
      </c>
      <c r="D20" s="550">
        <v>36.8872</v>
      </c>
      <c r="E20" s="576">
        <v>13.47458099118615</v>
      </c>
      <c r="F20" s="337"/>
      <c r="G20" s="367"/>
      <c r="H20" s="550"/>
      <c r="I20" s="1090"/>
      <c r="L20" s="494" t="s">
        <v>138</v>
      </c>
      <c r="M20" s="421">
        <f>WWflex!B20</f>
        <v>161.093875</v>
      </c>
      <c r="N20" s="426">
        <f t="shared" si="2"/>
        <v>21.190089791901183</v>
      </c>
      <c r="O20" s="580">
        <v>161.08845099999999</v>
      </c>
      <c r="P20" s="669">
        <v>27.406741213969127</v>
      </c>
    </row>
    <row r="21" spans="1:16" ht="13.5" thickBot="1">
      <c r="A21" s="492" t="s">
        <v>206</v>
      </c>
      <c r="B21" s="337">
        <f>'WW gen'!B21</f>
        <v>11.374725000000002</v>
      </c>
      <c r="C21" s="367">
        <f t="shared" si="3"/>
        <v>3.9857634687967822</v>
      </c>
      <c r="D21" s="550">
        <v>11.0548</v>
      </c>
      <c r="E21" s="576">
        <v>4.0382245858011627</v>
      </c>
      <c r="F21" s="337"/>
      <c r="G21" s="367"/>
      <c r="H21" s="550"/>
      <c r="I21" s="1090"/>
      <c r="L21" s="494" t="s">
        <v>140</v>
      </c>
      <c r="M21" s="421">
        <f>WWflex!B21</f>
        <v>2</v>
      </c>
      <c r="N21" s="426">
        <f t="shared" si="2"/>
        <v>0.26307753528060807</v>
      </c>
      <c r="O21" s="580">
        <v>2.1085720000000001</v>
      </c>
      <c r="P21" s="669">
        <v>0.3587413422643273</v>
      </c>
    </row>
    <row r="22" spans="1:16" ht="13.5" thickBot="1">
      <c r="A22" s="358" t="s">
        <v>207</v>
      </c>
      <c r="B22" s="357">
        <f>SUM(B15:B21)</f>
        <v>76.578399999999988</v>
      </c>
      <c r="C22" s="366">
        <f>B22/B73*100</f>
        <v>26.833474147191026</v>
      </c>
      <c r="D22" s="552">
        <v>64.692700000000002</v>
      </c>
      <c r="E22" s="579">
        <v>23.631694075140107</v>
      </c>
      <c r="F22" s="357"/>
      <c r="G22" s="366"/>
      <c r="H22" s="552"/>
      <c r="I22" s="1091"/>
      <c r="L22" s="494" t="s">
        <v>142</v>
      </c>
      <c r="M22" s="421">
        <f>WWflex!B22</f>
        <v>0</v>
      </c>
      <c r="N22" s="426">
        <f t="shared" si="2"/>
        <v>0</v>
      </c>
      <c r="O22" s="580">
        <v>0</v>
      </c>
      <c r="P22" s="669">
        <v>0</v>
      </c>
    </row>
    <row r="23" spans="1:16">
      <c r="A23" s="492" t="s">
        <v>208</v>
      </c>
      <c r="B23" s="337">
        <f>'WW gen'!B23</f>
        <v>4.0146300000000004</v>
      </c>
      <c r="C23" s="367">
        <f>B23/$B$73*100</f>
        <v>1.4067474681573073</v>
      </c>
      <c r="D23" s="550">
        <v>3.1192500000000001</v>
      </c>
      <c r="E23" s="576">
        <v>1.139435542864663</v>
      </c>
      <c r="F23" s="337"/>
      <c r="G23" s="367"/>
      <c r="H23" s="550"/>
      <c r="I23" s="1090"/>
      <c r="L23" s="494" t="s">
        <v>144</v>
      </c>
      <c r="M23" s="421">
        <f>WWflex!B23</f>
        <v>0</v>
      </c>
      <c r="N23" s="426">
        <f t="shared" si="2"/>
        <v>0</v>
      </c>
      <c r="O23" s="580">
        <v>0</v>
      </c>
      <c r="P23" s="669">
        <v>0</v>
      </c>
    </row>
    <row r="24" spans="1:16" ht="13.5" thickBot="1">
      <c r="A24" s="492" t="s">
        <v>209</v>
      </c>
      <c r="B24" s="337">
        <f>'WW gen'!B24</f>
        <v>3.1166500000000004</v>
      </c>
      <c r="C24" s="367">
        <f>B24/$B$73*100</f>
        <v>1.0920905529606644</v>
      </c>
      <c r="D24" s="550">
        <v>2.6926000000000001</v>
      </c>
      <c r="E24" s="576">
        <v>0.98358392008251716</v>
      </c>
      <c r="F24" s="337"/>
      <c r="G24" s="367"/>
      <c r="H24" s="550"/>
      <c r="I24" s="1090"/>
      <c r="L24" s="1333" t="s">
        <v>146</v>
      </c>
      <c r="M24" s="421">
        <f>WWflex!B24</f>
        <v>0</v>
      </c>
      <c r="N24" s="426">
        <f t="shared" si="2"/>
        <v>0</v>
      </c>
      <c r="O24" s="580">
        <v>0</v>
      </c>
      <c r="P24" s="669">
        <v>0</v>
      </c>
    </row>
    <row r="25" spans="1:16" ht="13.5" thickBot="1">
      <c r="A25" s="492" t="s">
        <v>210</v>
      </c>
      <c r="B25" s="337">
        <f>'WW gen'!B25</f>
        <v>2.4102000000000001</v>
      </c>
      <c r="C25" s="367">
        <f>B25/$B$73*100</f>
        <v>0.84454675717382222</v>
      </c>
      <c r="D25" s="550">
        <v>2.3464999999999998</v>
      </c>
      <c r="E25" s="576">
        <v>0.85715652843854495</v>
      </c>
      <c r="F25" s="337"/>
      <c r="G25" s="367"/>
      <c r="H25" s="550"/>
      <c r="I25" s="1090"/>
      <c r="L25" s="363" t="s">
        <v>148</v>
      </c>
      <c r="M25" s="356">
        <f>SUM(M12:M24)</f>
        <v>501.70783499999993</v>
      </c>
      <c r="N25" s="366">
        <f>SUM(N12:N24)</f>
        <v>65.994030331384991</v>
      </c>
      <c r="O25" s="612">
        <v>450.78186799999992</v>
      </c>
      <c r="P25" s="670">
        <v>76.693654470770156</v>
      </c>
    </row>
    <row r="26" spans="1:16" ht="13.5" thickBot="1">
      <c r="A26" s="492" t="s">
        <v>211</v>
      </c>
      <c r="B26" s="337">
        <f>'WW gen'!B26</f>
        <v>4.5728</v>
      </c>
      <c r="C26" s="367">
        <f>B26/$B$73*100</f>
        <v>1.6023331720207676</v>
      </c>
      <c r="D26" s="550">
        <v>3.9159999999999999</v>
      </c>
      <c r="E26" s="576">
        <v>1.4304815535330673</v>
      </c>
      <c r="F26" s="337"/>
      <c r="G26" s="367"/>
      <c r="H26" s="550"/>
      <c r="I26" s="1090"/>
      <c r="L26" s="363" t="s">
        <v>150</v>
      </c>
      <c r="M26" s="356">
        <f>WWflex!B26</f>
        <v>258.524314</v>
      </c>
      <c r="N26" s="366">
        <f>M26/$M$27*100</f>
        <v>34.005969668615002</v>
      </c>
      <c r="O26" s="612">
        <v>136.98757799999998</v>
      </c>
      <c r="P26" s="670">
        <v>23.306345529229841</v>
      </c>
    </row>
    <row r="27" spans="1:16" ht="13.5" thickBot="1">
      <c r="A27" s="358" t="s">
        <v>212</v>
      </c>
      <c r="B27" s="357">
        <f>SUM(B23:B26)</f>
        <v>14.114280000000001</v>
      </c>
      <c r="C27" s="366">
        <f>SUM(C23:C26)</f>
        <v>4.9457179503125612</v>
      </c>
      <c r="D27" s="552">
        <v>12.074349999999999</v>
      </c>
      <c r="E27" s="579">
        <v>4.4106575449187932</v>
      </c>
      <c r="F27" s="357"/>
      <c r="G27" s="366"/>
      <c r="H27" s="552"/>
      <c r="I27" s="1091"/>
      <c r="L27" s="363" t="s">
        <v>152</v>
      </c>
      <c r="M27" s="356">
        <f>SUM(M25:M26)</f>
        <v>760.23214899999994</v>
      </c>
      <c r="N27" s="366">
        <f>SUM(N25:N26)</f>
        <v>100</v>
      </c>
      <c r="O27" s="612">
        <v>587.7694459999999</v>
      </c>
      <c r="P27" s="670">
        <v>100</v>
      </c>
    </row>
    <row r="28" spans="1:16">
      <c r="A28" s="604" t="s">
        <v>213</v>
      </c>
      <c r="B28" s="337">
        <f>'WW gen'!B28</f>
        <v>0</v>
      </c>
      <c r="C28" s="367">
        <f>B28/$B$73*100</f>
        <v>0</v>
      </c>
      <c r="D28" s="550">
        <v>0</v>
      </c>
      <c r="E28" s="576">
        <v>0</v>
      </c>
      <c r="F28" s="337">
        <f>WWtech!B15</f>
        <v>0</v>
      </c>
      <c r="G28" s="367">
        <f>F28/$F$73*100</f>
        <v>0</v>
      </c>
      <c r="H28" s="550">
        <v>0</v>
      </c>
      <c r="I28" s="1090">
        <v>0</v>
      </c>
      <c r="L28" s="493" t="s">
        <v>312</v>
      </c>
      <c r="N28" s="367"/>
      <c r="O28" s="550"/>
      <c r="P28" s="669"/>
    </row>
    <row r="29" spans="1:16">
      <c r="A29" s="492" t="s">
        <v>214</v>
      </c>
      <c r="B29" s="337">
        <f>'WW gen'!B29</f>
        <v>0</v>
      </c>
      <c r="C29" s="367">
        <f>B29/$B$73*100</f>
        <v>0</v>
      </c>
      <c r="D29" s="550">
        <v>0</v>
      </c>
      <c r="E29" s="576">
        <v>0</v>
      </c>
      <c r="F29" s="337">
        <f>WWtech!B16</f>
        <v>0</v>
      </c>
      <c r="G29" s="367">
        <f>F29/$F$73*100</f>
        <v>0</v>
      </c>
      <c r="H29" s="550">
        <v>0</v>
      </c>
      <c r="I29" s="1090">
        <v>0</v>
      </c>
      <c r="L29" s="494" t="s">
        <v>313</v>
      </c>
      <c r="M29" s="421">
        <f>WWflex!B29</f>
        <v>14</v>
      </c>
      <c r="N29" s="426">
        <f>M29/$M$41*100</f>
        <v>11.855079845825703</v>
      </c>
      <c r="O29" s="580">
        <v>32.716999999999999</v>
      </c>
      <c r="P29" s="669">
        <v>11.473972767311039</v>
      </c>
    </row>
    <row r="30" spans="1:16">
      <c r="A30" s="492" t="s">
        <v>215</v>
      </c>
      <c r="B30" s="337">
        <f>'WW gen'!B30</f>
        <v>6.5469999999999997</v>
      </c>
      <c r="C30" s="367">
        <f>B30/$B$73*100</f>
        <v>2.2941032359210913</v>
      </c>
      <c r="D30" s="550">
        <v>6.5190000000000001</v>
      </c>
      <c r="E30" s="576">
        <v>2.381335354311048</v>
      </c>
      <c r="F30" s="337">
        <f>WWtech!B17</f>
        <v>0</v>
      </c>
      <c r="G30" s="367">
        <f>F30/$F$73*100</f>
        <v>0</v>
      </c>
      <c r="H30" s="550">
        <v>0</v>
      </c>
      <c r="I30" s="1090">
        <v>0</v>
      </c>
      <c r="L30" s="494" t="s">
        <v>314</v>
      </c>
      <c r="M30" s="421">
        <f>WWflex!B30</f>
        <v>0</v>
      </c>
      <c r="N30" s="426">
        <f t="shared" ref="N30:N35" si="4">M30/$M$41*100</f>
        <v>0</v>
      </c>
      <c r="O30" s="580">
        <v>0</v>
      </c>
      <c r="P30" s="669">
        <v>0</v>
      </c>
    </row>
    <row r="31" spans="1:16" ht="13.5" thickBot="1">
      <c r="A31" s="492" t="s">
        <v>216</v>
      </c>
      <c r="B31" s="337">
        <f>'WW gen'!B31</f>
        <v>7.8183800000000003</v>
      </c>
      <c r="C31" s="367">
        <f>B31/$B$73*100</f>
        <v>2.7396014751276523</v>
      </c>
      <c r="D31" s="550">
        <v>7.8664999999999994</v>
      </c>
      <c r="E31" s="576">
        <v>2.8735656641644209</v>
      </c>
      <c r="F31" s="337">
        <f>WWtech!B18</f>
        <v>3.4077999999999999</v>
      </c>
      <c r="G31" s="367">
        <f>F31/$F$73*100</f>
        <v>1.1697451446180831</v>
      </c>
      <c r="H31" s="550">
        <v>34.299999999999997</v>
      </c>
      <c r="I31" s="1090">
        <v>11.549560409588494</v>
      </c>
      <c r="L31" s="494" t="s">
        <v>315</v>
      </c>
      <c r="M31" s="421">
        <f>WWflex!B31</f>
        <v>0</v>
      </c>
      <c r="N31" s="426">
        <f t="shared" si="4"/>
        <v>0</v>
      </c>
      <c r="O31" s="580">
        <v>0</v>
      </c>
      <c r="P31" s="669">
        <v>0</v>
      </c>
    </row>
    <row r="32" spans="1:16" ht="13.5" thickBot="1">
      <c r="A32" s="358" t="s">
        <v>217</v>
      </c>
      <c r="B32" s="357">
        <f>SUM(B28:B31)</f>
        <v>14.36538</v>
      </c>
      <c r="C32" s="366">
        <f>SUM(C28:C31)</f>
        <v>5.0337047110487436</v>
      </c>
      <c r="D32" s="552">
        <v>14.3855</v>
      </c>
      <c r="E32" s="579">
        <v>5.2549010184754685</v>
      </c>
      <c r="F32" s="357">
        <f>SUM(F28:F31)</f>
        <v>3.4077999999999999</v>
      </c>
      <c r="G32" s="366">
        <f>F32/F73*100</f>
        <v>1.1697451446180831</v>
      </c>
      <c r="H32" s="552">
        <v>34.299999999999997</v>
      </c>
      <c r="I32" s="1091">
        <v>11.549560409588494</v>
      </c>
      <c r="L32" s="494" t="s">
        <v>316</v>
      </c>
      <c r="M32" s="421">
        <f>WWflex!B32</f>
        <v>0</v>
      </c>
      <c r="N32" s="426">
        <f t="shared" si="4"/>
        <v>0</v>
      </c>
      <c r="O32" s="580">
        <v>0</v>
      </c>
      <c r="P32" s="669">
        <v>0</v>
      </c>
    </row>
    <row r="33" spans="1:16">
      <c r="A33" s="492" t="s">
        <v>218</v>
      </c>
      <c r="B33" s="337">
        <f>'WW gen'!B33</f>
        <v>9.9859200000000001</v>
      </c>
      <c r="C33" s="367">
        <f>B33/$B$73*100</f>
        <v>3.4991188919580174</v>
      </c>
      <c r="D33" s="550">
        <v>9.5419999999999998</v>
      </c>
      <c r="E33" s="576">
        <v>3.4856115893290416</v>
      </c>
      <c r="F33" s="337">
        <f>WWtech!B20</f>
        <v>0</v>
      </c>
      <c r="G33" s="367">
        <f>F33/$F$73*100</f>
        <v>0</v>
      </c>
      <c r="H33" s="550">
        <v>0</v>
      </c>
      <c r="I33" s="1090">
        <v>0</v>
      </c>
      <c r="L33" s="494" t="s">
        <v>317</v>
      </c>
      <c r="M33" s="421">
        <f>WWflex!B33</f>
        <v>28.273096000000002</v>
      </c>
      <c r="N33" s="426">
        <f t="shared" si="4"/>
        <v>23.941415040621095</v>
      </c>
      <c r="O33" s="580">
        <v>39.660170000000001</v>
      </c>
      <c r="P33" s="669">
        <v>13.908968136654529</v>
      </c>
    </row>
    <row r="34" spans="1:16" ht="13.5" thickBot="1">
      <c r="A34" s="492" t="s">
        <v>219</v>
      </c>
      <c r="B34" s="337">
        <f>'WW gen'!B34</f>
        <v>2.3503099999999999</v>
      </c>
      <c r="C34" s="367">
        <f>B34/$B$73*100</f>
        <v>0.82356098616430418</v>
      </c>
      <c r="D34" s="550">
        <v>1.9670000000000001</v>
      </c>
      <c r="E34" s="576">
        <v>0.71852840035739107</v>
      </c>
      <c r="F34" s="337">
        <f>WWtech!B21</f>
        <v>0</v>
      </c>
      <c r="G34" s="367">
        <f>F34/$F$73*100</f>
        <v>0</v>
      </c>
      <c r="H34" s="550">
        <v>0</v>
      </c>
      <c r="I34" s="1090">
        <v>0</v>
      </c>
      <c r="L34" s="494" t="s">
        <v>318</v>
      </c>
      <c r="M34" s="421">
        <f>WWflex!B34</f>
        <v>0</v>
      </c>
      <c r="N34" s="426">
        <f t="shared" si="4"/>
        <v>0</v>
      </c>
      <c r="O34" s="580">
        <v>0</v>
      </c>
      <c r="P34" s="669">
        <v>0</v>
      </c>
    </row>
    <row r="35" spans="1:16" ht="13.5" thickBot="1">
      <c r="A35" s="358" t="s">
        <v>220</v>
      </c>
      <c r="B35" s="357">
        <f t="shared" ref="B35:G35" si="5">SUM(B33:B34)</f>
        <v>12.33623</v>
      </c>
      <c r="C35" s="366">
        <f t="shared" si="5"/>
        <v>4.3226798781223215</v>
      </c>
      <c r="D35" s="1335">
        <v>11.509</v>
      </c>
      <c r="E35" s="1334">
        <v>4.2041399896864329</v>
      </c>
      <c r="F35" s="357">
        <f t="shared" si="5"/>
        <v>0</v>
      </c>
      <c r="G35" s="366">
        <f t="shared" si="5"/>
        <v>0</v>
      </c>
      <c r="H35" s="552">
        <v>0</v>
      </c>
      <c r="I35" s="1091">
        <v>0</v>
      </c>
      <c r="L35" s="494" t="s">
        <v>319</v>
      </c>
      <c r="M35" s="421">
        <f>WWflex!B35</f>
        <v>0</v>
      </c>
      <c r="N35" s="426">
        <f t="shared" si="4"/>
        <v>0</v>
      </c>
      <c r="O35" s="580">
        <v>0</v>
      </c>
      <c r="P35" s="669">
        <v>0</v>
      </c>
    </row>
    <row r="36" spans="1:16" ht="13.5" thickBot="1">
      <c r="A36" s="492" t="s">
        <v>221</v>
      </c>
      <c r="B36" s="337">
        <f>'WW gen'!B36</f>
        <v>6.3185000000000002</v>
      </c>
      <c r="C36" s="367">
        <f t="shared" ref="C36:C41" si="6">B36/$B$73*100</f>
        <v>2.2140356340564251</v>
      </c>
      <c r="D36" s="550">
        <v>6.4375</v>
      </c>
      <c r="E36" s="576">
        <v>2.3515640962382842</v>
      </c>
      <c r="F36" s="337">
        <f>WWtech!B23</f>
        <v>0</v>
      </c>
      <c r="G36" s="367">
        <f t="shared" ref="G36:G41" si="7">F36/$F$73*100</f>
        <v>0</v>
      </c>
      <c r="H36" s="550">
        <v>0</v>
      </c>
      <c r="I36" s="576">
        <v>0</v>
      </c>
      <c r="L36" s="363" t="s">
        <v>288</v>
      </c>
      <c r="M36" s="356">
        <f>SUM(M29:M35)</f>
        <v>42.273096000000002</v>
      </c>
      <c r="N36" s="427">
        <f>SUM(N29:N35)</f>
        <v>35.796494886446794</v>
      </c>
      <c r="O36" s="612">
        <v>72.377170000000007</v>
      </c>
      <c r="P36" s="670">
        <v>25.382940903965569</v>
      </c>
    </row>
    <row r="37" spans="1:16">
      <c r="A37" s="492" t="s">
        <v>222</v>
      </c>
      <c r="B37" s="337">
        <f>'WW gen'!B37</f>
        <v>0</v>
      </c>
      <c r="C37" s="367">
        <f t="shared" si="6"/>
        <v>0</v>
      </c>
      <c r="D37" s="550">
        <v>0</v>
      </c>
      <c r="E37" s="576">
        <v>0</v>
      </c>
      <c r="F37" s="337">
        <f>WWtech!B24</f>
        <v>0</v>
      </c>
      <c r="G37" s="367">
        <f t="shared" si="7"/>
        <v>0</v>
      </c>
      <c r="H37" s="550">
        <v>0</v>
      </c>
      <c r="I37" s="576">
        <v>0</v>
      </c>
      <c r="L37" s="494" t="s">
        <v>320</v>
      </c>
      <c r="M37" s="421">
        <f>WWflex!B37</f>
        <v>10.1</v>
      </c>
      <c r="N37" s="426">
        <f>M37/$M$41*100</f>
        <v>8.5525933173456838</v>
      </c>
      <c r="O37" s="580">
        <v>0</v>
      </c>
      <c r="P37" s="669">
        <v>0</v>
      </c>
    </row>
    <row r="38" spans="1:16">
      <c r="A38" s="492" t="s">
        <v>223</v>
      </c>
      <c r="B38" s="337">
        <f>'WW gen'!B38</f>
        <v>0.57999999999999996</v>
      </c>
      <c r="C38" s="367">
        <f t="shared" si="6"/>
        <v>0.20323505068492939</v>
      </c>
      <c r="D38" s="550">
        <v>0.56000000000000005</v>
      </c>
      <c r="E38" s="576">
        <v>0.20456324565334977</v>
      </c>
      <c r="F38" s="337">
        <f>WWtech!B25</f>
        <v>0</v>
      </c>
      <c r="G38" s="367">
        <f t="shared" si="7"/>
        <v>0</v>
      </c>
      <c r="H38" s="550">
        <v>0</v>
      </c>
      <c r="I38" s="576">
        <v>0</v>
      </c>
      <c r="L38" s="494" t="s">
        <v>321</v>
      </c>
      <c r="M38" s="421">
        <f>WWflex!B38</f>
        <v>65.719740000000002</v>
      </c>
      <c r="N38" s="426">
        <f>M38/$M$41*100</f>
        <v>55.650911796207517</v>
      </c>
      <c r="O38" s="580">
        <v>212.763824</v>
      </c>
      <c r="P38" s="669">
        <v>74.617059096034438</v>
      </c>
    </row>
    <row r="39" spans="1:16" ht="13.5" thickBot="1">
      <c r="A39" s="492" t="s">
        <v>224</v>
      </c>
      <c r="B39" s="337">
        <f>'WW gen'!B39</f>
        <v>0</v>
      </c>
      <c r="C39" s="367">
        <f t="shared" si="6"/>
        <v>0</v>
      </c>
      <c r="D39" s="550">
        <v>0</v>
      </c>
      <c r="E39" s="576">
        <v>0</v>
      </c>
      <c r="F39" s="337">
        <f>WWtech!B26</f>
        <v>0</v>
      </c>
      <c r="G39" s="367">
        <f t="shared" si="7"/>
        <v>0</v>
      </c>
      <c r="H39" s="550">
        <v>0</v>
      </c>
      <c r="I39" s="576">
        <v>0</v>
      </c>
      <c r="L39" s="494" t="s">
        <v>322</v>
      </c>
      <c r="M39" s="421">
        <f>WWflex!B39</f>
        <v>0</v>
      </c>
      <c r="N39" s="426">
        <f>M39/$M$41*100</f>
        <v>0</v>
      </c>
      <c r="O39" s="580">
        <v>0</v>
      </c>
      <c r="P39" s="669">
        <v>0</v>
      </c>
    </row>
    <row r="40" spans="1:16" ht="13.5" thickBot="1">
      <c r="A40" s="492" t="s">
        <v>225</v>
      </c>
      <c r="B40" s="337">
        <f>'WW gen'!B40</f>
        <v>0</v>
      </c>
      <c r="C40" s="367">
        <f t="shared" si="6"/>
        <v>0</v>
      </c>
      <c r="D40" s="550">
        <v>0</v>
      </c>
      <c r="E40" s="576">
        <v>0</v>
      </c>
      <c r="F40" s="337">
        <f>WWtech!B27</f>
        <v>0</v>
      </c>
      <c r="G40" s="367">
        <f t="shared" si="7"/>
        <v>0</v>
      </c>
      <c r="H40" s="550">
        <v>0</v>
      </c>
      <c r="I40" s="576">
        <v>0</v>
      </c>
      <c r="L40" s="363" t="s">
        <v>289</v>
      </c>
      <c r="M40" s="356">
        <f>SUM(M37:M39)</f>
        <v>75.819739999999996</v>
      </c>
      <c r="N40" s="427">
        <f>SUM(N37:N39)</f>
        <v>64.203505113553206</v>
      </c>
      <c r="O40" s="612">
        <v>212.763824</v>
      </c>
      <c r="P40" s="670">
        <v>74.617059096034438</v>
      </c>
    </row>
    <row r="41" spans="1:16" ht="13.5" thickBot="1">
      <c r="A41" s="492" t="s">
        <v>226</v>
      </c>
      <c r="B41" s="337">
        <f>'WW gen'!B41</f>
        <v>0</v>
      </c>
      <c r="C41" s="367">
        <f t="shared" si="6"/>
        <v>0</v>
      </c>
      <c r="D41" s="550">
        <v>0</v>
      </c>
      <c r="E41" s="576">
        <v>0</v>
      </c>
      <c r="F41" s="337">
        <f>WWtech!B28</f>
        <v>0</v>
      </c>
      <c r="G41" s="367">
        <f t="shared" si="7"/>
        <v>0</v>
      </c>
      <c r="H41" s="550">
        <v>0</v>
      </c>
      <c r="I41" s="576">
        <v>0</v>
      </c>
      <c r="L41" s="363" t="s">
        <v>323</v>
      </c>
      <c r="M41" s="356">
        <f>M36+M40</f>
        <v>118.09283600000001</v>
      </c>
      <c r="N41" s="427">
        <f>N36+N40</f>
        <v>100</v>
      </c>
      <c r="O41" s="612">
        <v>285.14099399999998</v>
      </c>
      <c r="P41" s="670">
        <v>100</v>
      </c>
    </row>
    <row r="42" spans="1:16" ht="13.5" thickBot="1">
      <c r="A42" s="358" t="s">
        <v>227</v>
      </c>
      <c r="B42" s="357">
        <f>SUM(B36:B41)</f>
        <v>6.8985000000000003</v>
      </c>
      <c r="C42" s="366">
        <f>SUM(C36:C41)</f>
        <v>2.4172706847413545</v>
      </c>
      <c r="D42" s="552">
        <v>6.9974999999999996</v>
      </c>
      <c r="E42" s="579">
        <v>2.5561273418916342</v>
      </c>
      <c r="F42" s="357">
        <f>SUM(F36:F41)</f>
        <v>0</v>
      </c>
      <c r="G42" s="366">
        <f>F42/F73*100</f>
        <v>0</v>
      </c>
      <c r="H42" s="552">
        <v>0</v>
      </c>
      <c r="I42" s="1091">
        <v>0</v>
      </c>
      <c r="P42" s="472"/>
    </row>
    <row r="43" spans="1:16">
      <c r="A43" s="492" t="s">
        <v>228</v>
      </c>
      <c r="B43" s="337">
        <f>'WW gen'!B43</f>
        <v>2.8777599999999999</v>
      </c>
      <c r="C43" s="367">
        <f>B43/$B$73*100</f>
        <v>1.0083822404466594</v>
      </c>
      <c r="D43" s="550">
        <v>8.0120000000000005</v>
      </c>
      <c r="E43" s="576">
        <v>2.9267155788832828</v>
      </c>
      <c r="F43" s="337">
        <f>WWtech!B30</f>
        <v>0</v>
      </c>
      <c r="G43" s="367">
        <f>F43/$F$73*100</f>
        <v>0</v>
      </c>
      <c r="H43" s="550">
        <v>0</v>
      </c>
      <c r="I43" s="576">
        <v>0</v>
      </c>
      <c r="L43" s="412" t="s">
        <v>177</v>
      </c>
      <c r="M43" s="412">
        <f>WWflex!B43</f>
        <v>2030</v>
      </c>
      <c r="N43" s="373"/>
      <c r="O43" s="619">
        <v>2870</v>
      </c>
      <c r="P43" s="1003"/>
    </row>
    <row r="44" spans="1:16" ht="13.5" thickBot="1">
      <c r="A44" s="492" t="s">
        <v>229</v>
      </c>
      <c r="B44" s="337">
        <f>'WW gen'!B44</f>
        <v>5.2460000000000004</v>
      </c>
      <c r="C44" s="367">
        <f>B44/$B$73*100</f>
        <v>1.8382259929192064</v>
      </c>
      <c r="D44" s="550">
        <v>11.166041999999999</v>
      </c>
      <c r="E44" s="576">
        <v>4.0788603439671798</v>
      </c>
      <c r="F44" s="337">
        <f>WWtech!B31</f>
        <v>0</v>
      </c>
      <c r="G44" s="367">
        <f>F44/$F$73*100</f>
        <v>0</v>
      </c>
      <c r="H44" s="550">
        <v>0</v>
      </c>
      <c r="I44" s="576">
        <v>0</v>
      </c>
      <c r="L44" s="414" t="s">
        <v>178</v>
      </c>
      <c r="M44" s="414">
        <f>M10/M43*1000000</f>
        <v>751266.98768472916</v>
      </c>
      <c r="N44" s="374"/>
      <c r="O44" s="620">
        <v>507613.04529616737</v>
      </c>
      <c r="P44" s="1004"/>
    </row>
    <row r="45" spans="1:16" ht="13.5" thickBot="1">
      <c r="A45" s="492" t="s">
        <v>230</v>
      </c>
      <c r="B45" s="337">
        <f>'WW gen'!B45</f>
        <v>0</v>
      </c>
      <c r="C45" s="367">
        <f>B45/$B$73*100</f>
        <v>0</v>
      </c>
      <c r="D45" s="550">
        <v>0</v>
      </c>
      <c r="E45" s="576">
        <v>0</v>
      </c>
      <c r="F45" s="337">
        <f>WWtech!B32</f>
        <v>0</v>
      </c>
      <c r="G45" s="367">
        <f>F45/$F$73*100</f>
        <v>0</v>
      </c>
      <c r="H45" s="550">
        <v>0</v>
      </c>
      <c r="I45" s="576">
        <v>0</v>
      </c>
      <c r="P45" s="472"/>
    </row>
    <row r="46" spans="1:16">
      <c r="A46" s="492" t="s">
        <v>231</v>
      </c>
      <c r="B46" s="337">
        <f>'WW gen'!B46</f>
        <v>0.83</v>
      </c>
      <c r="C46" s="367">
        <f>B46/$B$73*100</f>
        <v>0.29083636563533</v>
      </c>
      <c r="D46" s="550">
        <v>0.82</v>
      </c>
      <c r="E46" s="576">
        <v>0.29953903827811929</v>
      </c>
      <c r="F46" s="337">
        <f>WWtech!B33</f>
        <v>0</v>
      </c>
      <c r="G46" s="367">
        <f>F46/$F$73*100</f>
        <v>0</v>
      </c>
      <c r="H46" s="550">
        <v>0</v>
      </c>
      <c r="I46" s="576">
        <v>0</v>
      </c>
      <c r="L46" s="564" t="s">
        <v>324</v>
      </c>
      <c r="M46" s="613" t="str">
        <f>Summary!C6</f>
        <v>30/09/2003</v>
      </c>
      <c r="N46" s="373"/>
      <c r="O46" s="586" t="s">
        <v>292</v>
      </c>
      <c r="P46" s="1003"/>
    </row>
    <row r="47" spans="1:16" ht="13.5" thickBot="1">
      <c r="A47" s="492" t="s">
        <v>232</v>
      </c>
      <c r="B47" s="337">
        <f>'WW gen'!B47</f>
        <v>29.647676000000001</v>
      </c>
      <c r="C47" s="367">
        <f>B47/$B$73*100</f>
        <v>10.388701611293733</v>
      </c>
      <c r="D47" s="550">
        <v>16.914712000000002</v>
      </c>
      <c r="E47" s="576">
        <v>6.1788006893065415</v>
      </c>
      <c r="F47" s="337">
        <f>WWtech!B34</f>
        <v>10.93375</v>
      </c>
      <c r="G47" s="367">
        <f>F47/$F$73*100</f>
        <v>3.7530667806115283</v>
      </c>
      <c r="H47" s="550">
        <v>10.4</v>
      </c>
      <c r="I47" s="576">
        <v>3.5019075294379101</v>
      </c>
      <c r="L47" s="492"/>
      <c r="M47" s="343"/>
      <c r="N47" s="370"/>
      <c r="O47" s="609"/>
      <c r="P47" s="1005"/>
    </row>
    <row r="48" spans="1:16" ht="13.5" thickBot="1">
      <c r="A48" s="358" t="s">
        <v>233</v>
      </c>
      <c r="B48" s="357">
        <f>SUM(B43:B47)</f>
        <v>38.601436</v>
      </c>
      <c r="C48" s="366">
        <f>SUM(C43:C47)</f>
        <v>13.526146210294929</v>
      </c>
      <c r="D48" s="552">
        <v>36.912754</v>
      </c>
      <c r="E48" s="579">
        <v>13.483915650435124</v>
      </c>
      <c r="F48" s="357">
        <f>SUM(F43:F47)</f>
        <v>10.93375</v>
      </c>
      <c r="G48" s="366">
        <f>F48/F73*100</f>
        <v>3.7530667806115283</v>
      </c>
      <c r="H48" s="552">
        <v>10.4</v>
      </c>
      <c r="I48" s="1091">
        <v>3.5019075294379101</v>
      </c>
      <c r="L48" s="492"/>
      <c r="M48" s="346" t="s">
        <v>112</v>
      </c>
      <c r="N48" s="371" t="s">
        <v>22</v>
      </c>
      <c r="O48" s="596" t="s">
        <v>112</v>
      </c>
      <c r="P48" s="1006" t="s">
        <v>22</v>
      </c>
    </row>
    <row r="49" spans="1:16">
      <c r="A49" s="492" t="s">
        <v>234</v>
      </c>
      <c r="B49" s="337">
        <f>'WW gen'!B49</f>
        <v>0</v>
      </c>
      <c r="C49" s="367">
        <f>B49/$B$73*100</f>
        <v>0</v>
      </c>
      <c r="D49" s="550">
        <v>0</v>
      </c>
      <c r="E49" s="576">
        <v>0</v>
      </c>
      <c r="F49" s="337">
        <f>WWtech!B36</f>
        <v>0</v>
      </c>
      <c r="G49" s="367">
        <f>F49/$F$73*100</f>
        <v>0</v>
      </c>
      <c r="H49" s="550">
        <v>0</v>
      </c>
      <c r="I49" s="576">
        <v>0</v>
      </c>
      <c r="L49" s="493" t="s">
        <v>182</v>
      </c>
      <c r="M49" s="337">
        <f>WWflex!B49</f>
        <v>39.6</v>
      </c>
      <c r="N49" s="367">
        <f>M49/$M$57*100</f>
        <v>33.530906011854363</v>
      </c>
      <c r="O49" s="550">
        <v>234.2</v>
      </c>
      <c r="P49" s="669">
        <v>82.142293460533466</v>
      </c>
    </row>
    <row r="50" spans="1:16" ht="13.5" thickBot="1">
      <c r="A50" s="492" t="s">
        <v>235</v>
      </c>
      <c r="B50" s="337">
        <f>'WW gen'!B50</f>
        <v>3.2236799999999999</v>
      </c>
      <c r="C50" s="367">
        <f>B50/$B$73*100</f>
        <v>1.1295944279172296</v>
      </c>
      <c r="D50" s="550">
        <v>4.7108460000000001</v>
      </c>
      <c r="E50" s="576">
        <v>1.7208320491662501</v>
      </c>
      <c r="F50" s="337">
        <f>WWtech!B37</f>
        <v>5.2889499099999995</v>
      </c>
      <c r="G50" s="367">
        <f>F50/$F$73*100</f>
        <v>1.81545967408614</v>
      </c>
      <c r="H50" s="550">
        <v>5</v>
      </c>
      <c r="I50" s="576">
        <v>1.6836093891528414</v>
      </c>
      <c r="L50" s="565" t="s">
        <v>184</v>
      </c>
      <c r="M50" s="337">
        <f>WWflex!B50</f>
        <v>54.4</v>
      </c>
      <c r="N50" s="367">
        <f t="shared" ref="N50:N56" si="8">M50/$M$57*100</f>
        <v>46.062658763759529</v>
      </c>
      <c r="O50" s="550">
        <v>31.815000000000001</v>
      </c>
      <c r="P50" s="669">
        <v>11.158655279448643</v>
      </c>
    </row>
    <row r="51" spans="1:16" ht="13.5" thickBot="1">
      <c r="A51" s="358" t="s">
        <v>236</v>
      </c>
      <c r="B51" s="357">
        <f>SUM(B49:B50)</f>
        <v>3.2236799999999999</v>
      </c>
      <c r="C51" s="366">
        <f>SUM(C49:C50)</f>
        <v>1.1295944279172296</v>
      </c>
      <c r="D51" s="552">
        <v>4.7108460000000001</v>
      </c>
      <c r="E51" s="579">
        <v>1.7208320491662501</v>
      </c>
      <c r="F51" s="357">
        <f>SUM(F49:F50)</f>
        <v>5.2889499099999995</v>
      </c>
      <c r="G51" s="366">
        <f>F51/F73*100</f>
        <v>1.81545967408614</v>
      </c>
      <c r="H51" s="552">
        <v>5</v>
      </c>
      <c r="I51" s="1091">
        <v>1.6836093891528414</v>
      </c>
      <c r="L51" s="565" t="s">
        <v>185</v>
      </c>
      <c r="M51" s="337">
        <f>WWflex!B51</f>
        <v>0</v>
      </c>
      <c r="N51" s="367">
        <f t="shared" si="8"/>
        <v>0</v>
      </c>
      <c r="O51" s="550">
        <v>0</v>
      </c>
      <c r="P51" s="669">
        <v>0</v>
      </c>
    </row>
    <row r="52" spans="1:16">
      <c r="A52" s="492" t="s">
        <v>237</v>
      </c>
      <c r="B52" s="337">
        <f>'WW gen'!B52</f>
        <v>0</v>
      </c>
      <c r="C52" s="367">
        <f>B52/$B$73*100</f>
        <v>0</v>
      </c>
      <c r="D52" s="550">
        <v>0</v>
      </c>
      <c r="E52" s="576">
        <v>0</v>
      </c>
      <c r="F52" s="337">
        <f>WWtech!B39</f>
        <v>0</v>
      </c>
      <c r="G52" s="367">
        <f>F52/$F$73*100</f>
        <v>0</v>
      </c>
      <c r="H52" s="550">
        <v>0</v>
      </c>
      <c r="I52" s="576">
        <v>0</v>
      </c>
      <c r="L52" s="565" t="s">
        <v>186</v>
      </c>
      <c r="M52" s="337">
        <f>WWflex!B52</f>
        <v>0</v>
      </c>
      <c r="N52" s="367">
        <f t="shared" si="8"/>
        <v>0</v>
      </c>
      <c r="O52" s="550">
        <v>0</v>
      </c>
      <c r="P52" s="669">
        <v>0</v>
      </c>
    </row>
    <row r="53" spans="1:16">
      <c r="A53" s="492" t="s">
        <v>238</v>
      </c>
      <c r="B53" s="337">
        <f>'WW gen'!B53</f>
        <v>0</v>
      </c>
      <c r="C53" s="367">
        <f>B53/$B$73*100</f>
        <v>0</v>
      </c>
      <c r="D53" s="550">
        <v>0</v>
      </c>
      <c r="E53" s="576">
        <v>0</v>
      </c>
      <c r="F53" s="337">
        <f>WWtech!B40</f>
        <v>0</v>
      </c>
      <c r="G53" s="367">
        <f>F53/$F$73*100</f>
        <v>0</v>
      </c>
      <c r="H53" s="550">
        <v>0</v>
      </c>
      <c r="I53" s="576">
        <v>0</v>
      </c>
      <c r="L53" s="565" t="s">
        <v>187</v>
      </c>
      <c r="M53" s="337">
        <f>WWflex!B53</f>
        <v>0</v>
      </c>
      <c r="N53" s="367">
        <f t="shared" si="8"/>
        <v>0</v>
      </c>
      <c r="O53" s="550">
        <v>0</v>
      </c>
      <c r="P53" s="669">
        <v>0</v>
      </c>
    </row>
    <row r="54" spans="1:16" ht="13.5" thickBot="1">
      <c r="A54" s="492" t="s">
        <v>239</v>
      </c>
      <c r="B54" s="337">
        <f>'WW gen'!B54</f>
        <v>0</v>
      </c>
      <c r="C54" s="367">
        <f>B54/$B$73*100</f>
        <v>0</v>
      </c>
      <c r="D54" s="550">
        <v>0</v>
      </c>
      <c r="E54" s="576">
        <v>0</v>
      </c>
      <c r="F54" s="337">
        <f>WWtech!B41</f>
        <v>0</v>
      </c>
      <c r="G54" s="367">
        <f>F54/$F$73*100</f>
        <v>0</v>
      </c>
      <c r="H54" s="550">
        <v>0</v>
      </c>
      <c r="I54" s="576">
        <v>0</v>
      </c>
      <c r="L54" s="565" t="s">
        <v>188</v>
      </c>
      <c r="M54" s="337">
        <f>WWflex!B54</f>
        <v>13.7</v>
      </c>
      <c r="N54" s="367">
        <f t="shared" si="8"/>
        <v>11.600338696020323</v>
      </c>
      <c r="O54" s="550">
        <v>11.3</v>
      </c>
      <c r="P54" s="669">
        <v>3.9633130491205302</v>
      </c>
    </row>
    <row r="55" spans="1:16" ht="13.5" thickBot="1">
      <c r="A55" s="358" t="s">
        <v>240</v>
      </c>
      <c r="B55" s="357">
        <f>SUM(B52:B54)</f>
        <v>0</v>
      </c>
      <c r="C55" s="366">
        <f>SUM(C52:C54)</f>
        <v>0</v>
      </c>
      <c r="D55" s="552">
        <v>0</v>
      </c>
      <c r="E55" s="579">
        <v>0</v>
      </c>
      <c r="F55" s="357">
        <f>SUM(F52:F54)</f>
        <v>0</v>
      </c>
      <c r="G55" s="366">
        <f>F55/F73*100</f>
        <v>0</v>
      </c>
      <c r="H55" s="552">
        <v>0</v>
      </c>
      <c r="I55" s="1091">
        <v>0</v>
      </c>
      <c r="L55" s="565" t="s">
        <v>189</v>
      </c>
      <c r="M55" s="337">
        <f>WWflex!B55</f>
        <v>10.299999999999999</v>
      </c>
      <c r="N55" s="367">
        <f t="shared" si="8"/>
        <v>8.7214225232853515</v>
      </c>
      <c r="O55" s="550">
        <v>7.5</v>
      </c>
      <c r="P55" s="669">
        <v>2.6305175104782279</v>
      </c>
    </row>
    <row r="56" spans="1:16" ht="13.5" thickBot="1">
      <c r="A56" s="492" t="s">
        <v>241</v>
      </c>
      <c r="B56" s="337">
        <f>'WW gen'!B56</f>
        <v>3.282</v>
      </c>
      <c r="C56" s="367">
        <f t="shared" ref="C56:C62" si="9">B56/$B$73*100</f>
        <v>1.1500300626688591</v>
      </c>
      <c r="D56" s="550">
        <v>3.15</v>
      </c>
      <c r="E56" s="576">
        <v>1.1506682568000925</v>
      </c>
      <c r="F56" s="337">
        <f>WWtech!B43</f>
        <v>0</v>
      </c>
      <c r="G56" s="367">
        <f t="shared" ref="G56:G62" si="10">F56/$F$73*100</f>
        <v>0</v>
      </c>
      <c r="H56" s="550">
        <v>0</v>
      </c>
      <c r="I56" s="576">
        <v>0</v>
      </c>
      <c r="L56" s="565" t="s">
        <v>190</v>
      </c>
      <c r="M56" s="337">
        <f>WWflex!B56</f>
        <v>0.1</v>
      </c>
      <c r="N56" s="367">
        <f t="shared" si="8"/>
        <v>8.4674005080440318E-2</v>
      </c>
      <c r="O56" s="550">
        <v>0.3</v>
      </c>
      <c r="P56" s="669">
        <v>0.10522070041912911</v>
      </c>
    </row>
    <row r="57" spans="1:16" ht="13.5" thickBot="1">
      <c r="A57" s="492" t="s">
        <v>242</v>
      </c>
      <c r="B57" s="337">
        <f>'WW gen'!B57</f>
        <v>9.9811329999999998</v>
      </c>
      <c r="C57" s="367">
        <f t="shared" si="9"/>
        <v>3.4974415019793472</v>
      </c>
      <c r="D57" s="550">
        <v>7.1908539999999999</v>
      </c>
      <c r="E57" s="576">
        <v>2.626757916534594</v>
      </c>
      <c r="F57" s="337">
        <f>WWtech!B44</f>
        <v>0</v>
      </c>
      <c r="G57" s="367">
        <f t="shared" si="10"/>
        <v>0</v>
      </c>
      <c r="H57" s="550">
        <v>0</v>
      </c>
      <c r="I57" s="576">
        <v>0</v>
      </c>
      <c r="L57" s="363" t="s">
        <v>18</v>
      </c>
      <c r="M57" s="356">
        <f>SUM(M49:M56)</f>
        <v>118.1</v>
      </c>
      <c r="N57" s="366">
        <f>SUM(N49:N56)</f>
        <v>100</v>
      </c>
      <c r="O57" s="612">
        <v>285.11500000000001</v>
      </c>
      <c r="P57" s="670">
        <v>100</v>
      </c>
    </row>
    <row r="58" spans="1:16" ht="13.5" thickBot="1">
      <c r="A58" s="492" t="s">
        <v>243</v>
      </c>
      <c r="B58" s="337">
        <f>'WW gen'!B58</f>
        <v>3.4768279999999998</v>
      </c>
      <c r="C58" s="367">
        <f t="shared" si="9"/>
        <v>1.2182988186254857</v>
      </c>
      <c r="D58" s="550">
        <v>3.5565090000000001</v>
      </c>
      <c r="E58" s="576">
        <v>1.2991625432774094</v>
      </c>
      <c r="F58" s="337">
        <f>WWtech!B45</f>
        <v>0</v>
      </c>
      <c r="G58" s="367">
        <f t="shared" si="10"/>
        <v>0</v>
      </c>
      <c r="H58" s="550">
        <v>0</v>
      </c>
      <c r="I58" s="576">
        <v>0</v>
      </c>
      <c r="P58" s="472"/>
    </row>
    <row r="59" spans="1:16">
      <c r="A59" s="492" t="s">
        <v>244</v>
      </c>
      <c r="B59" s="337">
        <f>'WW gen'!B59</f>
        <v>4.9291200000000002</v>
      </c>
      <c r="C59" s="367">
        <f t="shared" si="9"/>
        <v>1.7271895741932748</v>
      </c>
      <c r="D59" s="550">
        <v>0.49</v>
      </c>
      <c r="E59" s="576">
        <v>0.17899283994668105</v>
      </c>
      <c r="F59" s="337">
        <f>WWtech!B46</f>
        <v>0</v>
      </c>
      <c r="G59" s="367">
        <f t="shared" si="10"/>
        <v>0</v>
      </c>
      <c r="H59" s="550">
        <v>0</v>
      </c>
      <c r="I59" s="576">
        <v>0</v>
      </c>
      <c r="L59" s="360" t="s">
        <v>256</v>
      </c>
      <c r="M59" s="360">
        <f>[1]WW!$C$38</f>
        <v>31.360000000000003</v>
      </c>
      <c r="N59" s="373"/>
      <c r="O59" s="684">
        <v>43.55</v>
      </c>
      <c r="P59" s="1007"/>
    </row>
    <row r="60" spans="1:16" ht="13.5" thickBot="1">
      <c r="A60" s="492" t="s">
        <v>245</v>
      </c>
      <c r="B60" s="337">
        <f>'WW gen'!B60</f>
        <v>19.90598</v>
      </c>
      <c r="C60" s="367">
        <f t="shared" si="9"/>
        <v>6.9751600935055018</v>
      </c>
      <c r="D60" s="550">
        <v>20.133880000000001</v>
      </c>
      <c r="E60" s="576">
        <v>7.3547354292769027</v>
      </c>
      <c r="F60" s="337">
        <f>WWtech!B47</f>
        <v>8.14</v>
      </c>
      <c r="G60" s="367">
        <f t="shared" si="10"/>
        <v>2.7940975048979393</v>
      </c>
      <c r="H60" s="550">
        <v>8.3000000000000007</v>
      </c>
      <c r="I60" s="576">
        <v>2.7947915859937171</v>
      </c>
      <c r="L60" s="364" t="s">
        <v>257</v>
      </c>
      <c r="M60" s="364">
        <f>[1]WW!$C$40</f>
        <v>35.299999999999997</v>
      </c>
      <c r="N60" s="374"/>
      <c r="O60" s="686">
        <v>50.272999999999996</v>
      </c>
      <c r="P60" s="1008"/>
    </row>
    <row r="61" spans="1:16" ht="13.5" thickBot="1">
      <c r="A61" s="492" t="s">
        <v>246</v>
      </c>
      <c r="B61" s="337">
        <f>'WW gen'!B61</f>
        <v>8.1899499999999996</v>
      </c>
      <c r="C61" s="367">
        <f t="shared" si="9"/>
        <v>2.8698015575121336</v>
      </c>
      <c r="D61" s="550">
        <v>8.5310000000000006</v>
      </c>
      <c r="E61" s="576">
        <v>3.1163018726227265</v>
      </c>
      <c r="F61" s="337">
        <f>WWtech!B48</f>
        <v>0</v>
      </c>
      <c r="G61" s="367">
        <f t="shared" si="10"/>
        <v>0</v>
      </c>
      <c r="H61" s="550">
        <v>0</v>
      </c>
      <c r="I61" s="576">
        <v>0</v>
      </c>
      <c r="L61" s="363" t="s">
        <v>258</v>
      </c>
      <c r="M61" s="356">
        <f>M59-M60</f>
        <v>-3.9399999999999942</v>
      </c>
      <c r="N61" s="366"/>
      <c r="O61" s="688">
        <v>-6.722999999999999</v>
      </c>
      <c r="P61" s="1009"/>
    </row>
    <row r="62" spans="1:16" ht="13.5" thickBot="1">
      <c r="A62" s="1343" t="s">
        <v>247</v>
      </c>
      <c r="B62" s="337">
        <f>'WW gen'!B62</f>
        <v>0</v>
      </c>
      <c r="C62" s="367">
        <f t="shared" si="9"/>
        <v>0</v>
      </c>
      <c r="D62" s="550">
        <v>4.5990000000000002</v>
      </c>
      <c r="E62" s="576">
        <v>1.6799756549281348</v>
      </c>
      <c r="F62" s="337">
        <f>WWtech!B49</f>
        <v>0</v>
      </c>
      <c r="G62" s="367">
        <f t="shared" si="10"/>
        <v>0</v>
      </c>
      <c r="H62" s="550">
        <v>0</v>
      </c>
      <c r="I62" s="576">
        <v>0</v>
      </c>
    </row>
    <row r="63" spans="1:16" ht="13.5" thickBot="1">
      <c r="A63" s="358" t="s">
        <v>248</v>
      </c>
      <c r="B63" s="357">
        <f t="shared" ref="B63:G63" si="11">SUM(B56:B62)</f>
        <v>49.765011000000001</v>
      </c>
      <c r="C63" s="366">
        <f t="shared" si="11"/>
        <v>17.437921608484601</v>
      </c>
      <c r="D63" s="552">
        <v>47.651242999999994</v>
      </c>
      <c r="E63" s="579">
        <v>17.406594513386541</v>
      </c>
      <c r="F63" s="357">
        <f t="shared" si="11"/>
        <v>8.14</v>
      </c>
      <c r="G63" s="366">
        <f t="shared" si="11"/>
        <v>2.7940975048979393</v>
      </c>
      <c r="H63" s="552">
        <v>8.3000000000000007</v>
      </c>
      <c r="I63" s="1091">
        <v>2.7947915859937171</v>
      </c>
    </row>
    <row r="64" spans="1:16">
      <c r="A64" s="492" t="s">
        <v>249</v>
      </c>
      <c r="B64" s="337">
        <f>'WW gen'!B64</f>
        <v>1.97122</v>
      </c>
      <c r="C64" s="367">
        <f>B64/$B$73*100</f>
        <v>0.69072585622611471</v>
      </c>
      <c r="D64" s="550">
        <v>5.4630169999999998</v>
      </c>
      <c r="E64" s="576">
        <v>1.9955937296061175</v>
      </c>
      <c r="F64" s="337">
        <f>WWtech!B51</f>
        <v>1.2</v>
      </c>
      <c r="G64" s="367">
        <f>F64/$F$73*100</f>
        <v>0.4119062660783202</v>
      </c>
      <c r="H64" s="550">
        <v>0.9</v>
      </c>
      <c r="I64" s="576">
        <v>0.30304969004751148</v>
      </c>
    </row>
    <row r="65" spans="1:9" ht="13.5" thickBot="1">
      <c r="A65" s="492" t="s">
        <v>250</v>
      </c>
      <c r="B65" s="337">
        <f>'WW gen'!B65</f>
        <v>2.2375180000000001</v>
      </c>
      <c r="C65" s="367">
        <f>B65/$B$73*100</f>
        <v>0.78403807610076193</v>
      </c>
      <c r="D65" s="550">
        <v>1.7834479999999999</v>
      </c>
      <c r="E65" s="576">
        <v>0.65147841309638443</v>
      </c>
      <c r="F65" s="337">
        <f>WWtech!B52</f>
        <v>16.719000000000001</v>
      </c>
      <c r="G65" s="367">
        <f>F65/$F$73*100</f>
        <v>5.7388840521361972</v>
      </c>
      <c r="H65" s="550">
        <v>13.976999999999999</v>
      </c>
      <c r="I65" s="576">
        <v>4.7063616864378526</v>
      </c>
    </row>
    <row r="66" spans="1:9" ht="13.5" thickBot="1">
      <c r="A66" s="358" t="s">
        <v>251</v>
      </c>
      <c r="B66" s="357">
        <f>SUM(B64:B65)</f>
        <v>4.2087380000000003</v>
      </c>
      <c r="C66" s="366">
        <f>SUM(C64:C65)</f>
        <v>1.4747639323268766</v>
      </c>
      <c r="D66" s="552">
        <v>7.2464649999999997</v>
      </c>
      <c r="E66" s="579">
        <v>2.6470721427025019</v>
      </c>
      <c r="F66" s="357">
        <f>SUM(F64:F65)</f>
        <v>17.919</v>
      </c>
      <c r="G66" s="366">
        <f>F66/F73*100</f>
        <v>6.1507903182145167</v>
      </c>
      <c r="H66" s="552">
        <v>14.876999999999999</v>
      </c>
      <c r="I66" s="1091">
        <v>5.0094113764853638</v>
      </c>
    </row>
    <row r="67" spans="1:9" ht="13.5" thickBot="1">
      <c r="A67" s="358" t="s">
        <v>252</v>
      </c>
      <c r="B67" s="357">
        <f>'WW gen'!B67</f>
        <v>0</v>
      </c>
      <c r="C67" s="366">
        <f>B67/$B$73*100</f>
        <v>0</v>
      </c>
      <c r="D67" s="552">
        <v>0</v>
      </c>
      <c r="E67" s="579">
        <v>0</v>
      </c>
      <c r="F67" s="357">
        <f>WWtech!B54</f>
        <v>0</v>
      </c>
      <c r="G67" s="366">
        <f t="shared" ref="G67:G72" si="12">F67/$F$73*100</f>
        <v>0</v>
      </c>
      <c r="H67" s="552">
        <v>0</v>
      </c>
      <c r="I67" s="1091">
        <v>0</v>
      </c>
    </row>
    <row r="68" spans="1:9" ht="13.5" thickBot="1">
      <c r="A68" s="358" t="s">
        <v>253</v>
      </c>
      <c r="B68" s="357">
        <f>'WW gen'!B68</f>
        <v>0</v>
      </c>
      <c r="C68" s="366">
        <f>SUM(C62:C67)</f>
        <v>20.387449473138357</v>
      </c>
      <c r="D68" s="552">
        <v>0</v>
      </c>
      <c r="E68" s="579">
        <v>24.38071445371968</v>
      </c>
      <c r="F68" s="357">
        <f>WWtech!B55</f>
        <v>0</v>
      </c>
      <c r="G68" s="366">
        <f t="shared" si="12"/>
        <v>0</v>
      </c>
      <c r="H68" s="552">
        <v>0</v>
      </c>
      <c r="I68" s="1091">
        <v>0</v>
      </c>
    </row>
    <row r="69" spans="1:9" ht="13.5" thickBot="1">
      <c r="A69" s="358" t="s">
        <v>254</v>
      </c>
      <c r="B69" s="357">
        <f>'WW gen'!B69</f>
        <v>0</v>
      </c>
      <c r="C69" s="366">
        <f>SUM(C63:C68)</f>
        <v>40.774898946276714</v>
      </c>
      <c r="D69" s="552">
        <v>0</v>
      </c>
      <c r="E69" s="579">
        <v>47.081453252511224</v>
      </c>
      <c r="F69" s="357">
        <f>WWtech!B56</f>
        <v>0</v>
      </c>
      <c r="G69" s="366">
        <f t="shared" si="12"/>
        <v>0</v>
      </c>
      <c r="H69" s="552">
        <v>0</v>
      </c>
      <c r="I69" s="1091">
        <v>0</v>
      </c>
    </row>
    <row r="70" spans="1:9" ht="13.5" thickBot="1">
      <c r="A70" s="359" t="s">
        <v>255</v>
      </c>
      <c r="B70" s="357">
        <f>'WW gen'!B70</f>
        <v>0</v>
      </c>
      <c r="C70" s="366">
        <f>B70/$B$73*100</f>
        <v>0</v>
      </c>
      <c r="D70" s="556">
        <v>0</v>
      </c>
      <c r="E70" s="579">
        <v>0</v>
      </c>
      <c r="F70" s="357">
        <f>WWtech!B57</f>
        <v>0.17</v>
      </c>
      <c r="G70" s="366">
        <f t="shared" si="12"/>
        <v>5.8353387694428709E-2</v>
      </c>
      <c r="H70" s="556">
        <v>0.16600000000000001</v>
      </c>
      <c r="I70" s="1091">
        <v>5.5895831719874341E-2</v>
      </c>
    </row>
    <row r="71" spans="1:9" ht="13.5" thickBot="1">
      <c r="A71" s="363" t="s">
        <v>148</v>
      </c>
      <c r="B71" s="357">
        <f>B22+B27+B32+B63+B67+B70+B35+B42+B48+B51+B55+B68+B69+B66</f>
        <v>220.09165500000003</v>
      </c>
      <c r="C71" s="366">
        <f>B71/$B$73*100</f>
        <v>77.121273550439668</v>
      </c>
      <c r="D71" s="688">
        <v>206.18035800000001</v>
      </c>
      <c r="E71" s="579">
        <v>75.315934325802857</v>
      </c>
      <c r="F71" s="357">
        <f>F22+F27+F32+F63+F67+F70+F35+F42+F48+F51+F55+F68+F69+F66</f>
        <v>45.859499909999997</v>
      </c>
      <c r="G71" s="366">
        <f t="shared" si="12"/>
        <v>15.741512810122634</v>
      </c>
      <c r="H71" s="688">
        <v>73.043000000000006</v>
      </c>
      <c r="I71" s="1091">
        <v>24.595176122378202</v>
      </c>
    </row>
    <row r="72" spans="1:9" ht="13.5" thickBot="1">
      <c r="A72" s="363" t="s">
        <v>150</v>
      </c>
      <c r="B72" s="357">
        <f>'WW gen'!B72</f>
        <v>65.292189000000008</v>
      </c>
      <c r="C72" s="366">
        <f>B72/$B$73*100</f>
        <v>22.878726449560329</v>
      </c>
      <c r="D72" s="552">
        <v>67.573609000000005</v>
      </c>
      <c r="E72" s="579">
        <v>24.684065674197157</v>
      </c>
      <c r="F72" s="357">
        <f>WWtech!B59</f>
        <v>245.46891599999998</v>
      </c>
      <c r="G72" s="366">
        <f t="shared" si="12"/>
        <v>84.258487189877357</v>
      </c>
      <c r="H72" s="552">
        <v>223.93799999999999</v>
      </c>
      <c r="I72" s="1091">
        <v>75.404823877621794</v>
      </c>
    </row>
    <row r="73" spans="1:9" ht="15.75" thickBot="1">
      <c r="A73" s="355" t="s">
        <v>152</v>
      </c>
      <c r="B73" s="357">
        <f t="shared" ref="B73:G73" si="13">SUM(B71:B72)</f>
        <v>285.38384400000007</v>
      </c>
      <c r="C73" s="366">
        <f t="shared" si="13"/>
        <v>100</v>
      </c>
      <c r="D73" s="552">
        <v>273.75396699999999</v>
      </c>
      <c r="E73" s="579">
        <v>100</v>
      </c>
      <c r="F73" s="357">
        <f t="shared" si="13"/>
        <v>291.32841590999999</v>
      </c>
      <c r="G73" s="366">
        <f t="shared" si="13"/>
        <v>99.999999999999986</v>
      </c>
      <c r="H73" s="552">
        <v>296.98099999999999</v>
      </c>
      <c r="I73" s="1091">
        <v>100</v>
      </c>
    </row>
    <row r="74" spans="1:9" ht="13.5" thickBot="1">
      <c r="A74" s="337"/>
      <c r="B74" s="337"/>
      <c r="C74" s="368"/>
      <c r="D74" s="337"/>
      <c r="E74" s="368"/>
      <c r="F74" s="337"/>
      <c r="G74" s="368"/>
      <c r="H74" s="337"/>
      <c r="I74" s="368"/>
    </row>
    <row r="75" spans="1:9">
      <c r="A75" s="412" t="s">
        <v>177</v>
      </c>
      <c r="B75" s="413">
        <f>'WW gen'!B75</f>
        <v>6994</v>
      </c>
      <c r="C75" s="373"/>
      <c r="D75" s="597">
        <v>8491</v>
      </c>
      <c r="E75" s="1219"/>
      <c r="F75" s="412">
        <f>WWtech!B62</f>
        <v>23702</v>
      </c>
      <c r="G75" s="373"/>
      <c r="H75" s="597">
        <v>25419</v>
      </c>
      <c r="I75" s="598"/>
    </row>
    <row r="76" spans="1:9" ht="13.5" thickBot="1">
      <c r="A76" s="414" t="s">
        <v>178</v>
      </c>
      <c r="B76" s="415">
        <f>B13/B75*1000000</f>
        <v>57251.006720045749</v>
      </c>
      <c r="C76" s="374"/>
      <c r="D76" s="599">
        <v>44691.738193381228</v>
      </c>
      <c r="E76" s="600"/>
      <c r="F76" s="415">
        <f>F13/F75*1000000</f>
        <v>13843.440465361573</v>
      </c>
      <c r="G76" s="374"/>
      <c r="H76" s="599">
        <v>13596.876352334868</v>
      </c>
      <c r="I76" s="600"/>
    </row>
    <row r="77" spans="1:9" ht="13.5" thickBot="1"/>
    <row r="78" spans="1:9">
      <c r="A78" s="360" t="s">
        <v>256</v>
      </c>
      <c r="B78" s="360">
        <f>[1]WW!$C$10</f>
        <v>21.88</v>
      </c>
      <c r="C78" s="373"/>
      <c r="D78" s="684">
        <v>7.52</v>
      </c>
      <c r="E78" s="685"/>
      <c r="F78" s="360">
        <f>[1]WW!$C$23</f>
        <v>5.3930000000000007</v>
      </c>
      <c r="G78" s="373"/>
      <c r="H78" s="684">
        <v>11.08</v>
      </c>
      <c r="I78" s="685"/>
    </row>
    <row r="79" spans="1:9" ht="13.5" thickBot="1">
      <c r="A79" s="364" t="s">
        <v>257</v>
      </c>
      <c r="B79" s="364">
        <f>[1]WW!$C$12</f>
        <v>17</v>
      </c>
      <c r="C79" s="374"/>
      <c r="D79" s="686">
        <v>17.600000000000001</v>
      </c>
      <c r="E79" s="687"/>
      <c r="F79" s="364">
        <f>[1]WW!$C$25</f>
        <v>32.688000000000002</v>
      </c>
      <c r="G79" s="374"/>
      <c r="H79" s="686">
        <v>10.738000000000001</v>
      </c>
      <c r="I79" s="687"/>
    </row>
    <row r="80" spans="1:9" ht="13.5" thickBot="1">
      <c r="A80" s="363" t="s">
        <v>258</v>
      </c>
      <c r="B80" s="356">
        <f>B78-B79</f>
        <v>4.879999999999999</v>
      </c>
      <c r="C80" s="366"/>
      <c r="D80" s="688">
        <v>-10.08</v>
      </c>
      <c r="E80" s="689"/>
      <c r="F80" s="356">
        <f>[1]WW!$C$28</f>
        <v>-27.295000000000002</v>
      </c>
      <c r="G80" s="366"/>
      <c r="H80" s="688">
        <v>0.34199999999999875</v>
      </c>
      <c r="I80" s="689"/>
    </row>
  </sheetData>
  <sheetProtection password="DC2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 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78"/>
  <sheetViews>
    <sheetView topLeftCell="A24" workbookViewId="0" xr3:uid="{FF0BDA26-1AD6-5648-BD9A-E01AA4DDCA7C}">
      <selection activeCell="A30" sqref="A30"/>
    </sheetView>
  </sheetViews>
  <sheetFormatPr defaultRowHeight="12.75"/>
  <cols>
    <col min="1" max="1" width="34.7109375" style="337" customWidth="1"/>
    <col min="2" max="2" width="9.7109375" style="337" customWidth="1"/>
    <col min="3" max="3" width="4.5703125" style="337" customWidth="1"/>
    <col min="4" max="4" width="9.7109375" style="337" customWidth="1"/>
    <col min="5" max="5" width="4.5703125" style="337" customWidth="1"/>
    <col min="6" max="6" width="11.140625" style="337" customWidth="1"/>
    <col min="7" max="7" width="4.5703125" style="337" customWidth="1"/>
    <col min="8" max="8" width="9.7109375" style="337" customWidth="1"/>
    <col min="9" max="9" width="4.5703125" style="337" customWidth="1"/>
    <col min="10" max="10" width="4" bestFit="1" customWidth="1"/>
    <col min="11" max="11" width="37.28515625" bestFit="1" customWidth="1"/>
    <col min="12" max="12" width="11.42578125" style="368" customWidth="1"/>
    <col min="13" max="13" width="4.7109375" customWidth="1"/>
    <col min="14" max="14" width="9.5703125" style="368" customWidth="1"/>
    <col min="15" max="15" width="5.7109375" customWidth="1"/>
    <col min="16" max="16" width="4.5703125" customWidth="1"/>
    <col min="17" max="17" width="33.5703125" bestFit="1" customWidth="1"/>
    <col min="18" max="18" width="10.42578125" customWidth="1"/>
    <col min="19" max="19" width="4.5703125" style="1099" customWidth="1"/>
    <col min="20" max="20" width="10.7109375" style="1099" customWidth="1"/>
    <col min="21" max="21" width="4.5703125" style="1099" customWidth="1"/>
    <col min="22" max="22" width="9.7109375" style="1099" customWidth="1"/>
    <col min="23" max="23" width="4.5703125" style="1099" customWidth="1"/>
  </cols>
  <sheetData>
    <row r="1" spans="1:32">
      <c r="A1" s="336" t="s">
        <v>15</v>
      </c>
      <c r="K1" s="623" t="s">
        <v>325</v>
      </c>
      <c r="Q1" s="144"/>
      <c r="S1" s="623" t="s">
        <v>326</v>
      </c>
    </row>
    <row r="2" spans="1:32" ht="13.5" thickBot="1">
      <c r="A2" s="338"/>
      <c r="Q2" s="145"/>
    </row>
    <row r="3" spans="1:32">
      <c r="A3" s="628"/>
      <c r="B3" s="633"/>
      <c r="C3" s="1260" t="s">
        <v>327</v>
      </c>
      <c r="D3" s="634"/>
      <c r="E3" s="635"/>
      <c r="F3" s="633"/>
      <c r="G3" s="1260" t="s">
        <v>270</v>
      </c>
      <c r="H3" s="634"/>
      <c r="I3" s="635"/>
      <c r="J3" s="1261"/>
      <c r="K3" s="656"/>
      <c r="L3" s="660"/>
      <c r="M3" s="1265" t="s">
        <v>308</v>
      </c>
      <c r="N3" s="661"/>
      <c r="O3" s="662"/>
      <c r="P3" s="1262"/>
      <c r="Q3" s="604"/>
      <c r="R3" s="640"/>
      <c r="S3" s="1264" t="s">
        <v>305</v>
      </c>
      <c r="T3" s="636"/>
      <c r="U3" s="644"/>
      <c r="V3" s="640" t="s">
        <v>328</v>
      </c>
      <c r="W3" s="641" t="s">
        <v>329</v>
      </c>
      <c r="X3" s="636"/>
      <c r="Y3" s="644"/>
      <c r="Z3" s="1043"/>
      <c r="AB3" s="1099"/>
      <c r="AC3" s="1104"/>
      <c r="AD3" s="1116"/>
      <c r="AE3" s="1105"/>
      <c r="AF3" s="1097"/>
    </row>
    <row r="4" spans="1:32">
      <c r="A4" s="506"/>
      <c r="B4" s="624" t="str">
        <f>Summary!C6</f>
        <v>30/09/2003</v>
      </c>
      <c r="C4" s="625"/>
      <c r="D4" s="626" t="str">
        <f>Summary!E6</f>
        <v>30/06/2003</v>
      </c>
      <c r="E4" s="627"/>
      <c r="F4" s="624" t="str">
        <f>Summary!C6</f>
        <v>30/09/2003</v>
      </c>
      <c r="G4" s="625"/>
      <c r="H4" s="626" t="str">
        <f>Summary!E6</f>
        <v>30/06/2003</v>
      </c>
      <c r="I4" s="627"/>
      <c r="J4" s="1263"/>
      <c r="K4" s="175"/>
      <c r="L4" s="652" t="str">
        <f>Summary!C6</f>
        <v>30/09/2003</v>
      </c>
      <c r="M4" s="653"/>
      <c r="N4" s="654" t="str">
        <f>Summary!E6</f>
        <v>30/06/2003</v>
      </c>
      <c r="O4" s="655"/>
      <c r="P4" s="1114"/>
      <c r="Q4" s="492"/>
      <c r="R4" s="631" t="str">
        <f>Summary!C6</f>
        <v>30/09/2003</v>
      </c>
      <c r="S4" s="642"/>
      <c r="T4" s="632" t="str">
        <f>Summary!E6</f>
        <v>30/06/2003</v>
      </c>
      <c r="U4" s="645"/>
      <c r="V4" s="631" t="str">
        <f>Summary!G6</f>
        <v>30/09/2003</v>
      </c>
      <c r="W4" s="642"/>
      <c r="X4" s="632" t="str">
        <f>Summary!I6</f>
        <v>30/06/2003</v>
      </c>
      <c r="Y4" s="645"/>
      <c r="Z4" s="1043"/>
      <c r="AB4" s="1099"/>
      <c r="AC4" s="1097"/>
      <c r="AD4" s="1097"/>
      <c r="AE4" s="1097"/>
      <c r="AF4" s="1097"/>
    </row>
    <row r="5" spans="1:32">
      <c r="A5" s="492"/>
      <c r="B5" s="346" t="s">
        <v>112</v>
      </c>
      <c r="C5" s="347" t="s">
        <v>22</v>
      </c>
      <c r="D5" s="596" t="s">
        <v>112</v>
      </c>
      <c r="E5" s="549" t="s">
        <v>22</v>
      </c>
      <c r="F5" s="346" t="s">
        <v>112</v>
      </c>
      <c r="G5" s="347" t="s">
        <v>22</v>
      </c>
      <c r="H5" s="596" t="s">
        <v>112</v>
      </c>
      <c r="I5" s="549" t="s">
        <v>22</v>
      </c>
      <c r="J5" s="420"/>
      <c r="K5" s="175"/>
      <c r="L5" s="155" t="s">
        <v>112</v>
      </c>
      <c r="M5" s="157" t="s">
        <v>22</v>
      </c>
      <c r="N5" s="648" t="s">
        <v>112</v>
      </c>
      <c r="O5" s="649" t="s">
        <v>22</v>
      </c>
      <c r="P5" s="1115"/>
      <c r="Q5" s="492"/>
      <c r="R5" s="346" t="s">
        <v>112</v>
      </c>
      <c r="S5" s="371" t="s">
        <v>22</v>
      </c>
      <c r="T5" s="596" t="s">
        <v>112</v>
      </c>
      <c r="U5" s="590" t="s">
        <v>22</v>
      </c>
      <c r="V5" s="346" t="s">
        <v>112</v>
      </c>
      <c r="W5" s="371" t="s">
        <v>22</v>
      </c>
      <c r="X5" s="596" t="s">
        <v>112</v>
      </c>
      <c r="Y5" s="590" t="s">
        <v>22</v>
      </c>
      <c r="Z5" s="1044"/>
      <c r="AB5" s="1099"/>
      <c r="AC5" s="1098"/>
      <c r="AD5" s="1098"/>
      <c r="AE5" s="1098"/>
      <c r="AF5" s="1098"/>
    </row>
    <row r="6" spans="1:32">
      <c r="A6" s="493" t="s">
        <v>113</v>
      </c>
      <c r="C6" s="350"/>
      <c r="D6" s="550"/>
      <c r="E6" s="551"/>
      <c r="G6" s="350"/>
      <c r="H6" s="550"/>
      <c r="I6" s="551"/>
      <c r="J6" s="338"/>
      <c r="K6" s="320" t="s">
        <v>113</v>
      </c>
      <c r="L6"/>
      <c r="M6" s="158"/>
      <c r="N6" s="650"/>
      <c r="O6" s="651"/>
      <c r="P6" s="1100"/>
      <c r="Q6" s="493" t="s">
        <v>113</v>
      </c>
      <c r="R6" s="337"/>
      <c r="S6" s="367"/>
      <c r="T6" s="550"/>
      <c r="U6" s="576"/>
      <c r="V6" s="337"/>
      <c r="W6" s="367"/>
      <c r="X6" s="550"/>
      <c r="Y6" s="576"/>
      <c r="Z6" s="1045"/>
      <c r="AB6" s="1097"/>
      <c r="AC6" s="1099"/>
      <c r="AD6" s="1099"/>
      <c r="AE6" s="1099"/>
      <c r="AF6" s="1099"/>
    </row>
    <row r="7" spans="1:32">
      <c r="A7" s="493" t="s">
        <v>200</v>
      </c>
      <c r="B7" s="337">
        <f>'FORGEN '!B7</f>
        <v>7773.6052189999991</v>
      </c>
      <c r="C7" s="367">
        <f t="shared" ref="C7:C12" si="0">B7/$B$13*100</f>
        <v>71.359820902861699</v>
      </c>
      <c r="D7" s="550">
        <v>8077.5950010000006</v>
      </c>
      <c r="E7" s="576">
        <v>70.296224067151471</v>
      </c>
      <c r="F7" s="337">
        <f>FORVARIED!B7</f>
        <v>758.59999999999991</v>
      </c>
      <c r="G7" s="367">
        <f t="shared" ref="G7:G12" si="1">F7/$F$13*100</f>
        <v>92.772410419469239</v>
      </c>
      <c r="H7" s="550">
        <v>735.4</v>
      </c>
      <c r="I7" s="576">
        <v>90.410622080157367</v>
      </c>
      <c r="J7" s="591"/>
      <c r="K7" s="657" t="s">
        <v>115</v>
      </c>
      <c r="L7" s="337">
        <f>'FOR2 FLEX'!B7</f>
        <v>163.5</v>
      </c>
      <c r="M7" s="367">
        <f>L7/$L$10*100</f>
        <v>12.067044053936366</v>
      </c>
      <c r="N7" s="550">
        <v>172</v>
      </c>
      <c r="O7" s="576">
        <v>11.861651762593178</v>
      </c>
      <c r="P7" s="1100"/>
      <c r="Q7" s="493" t="s">
        <v>330</v>
      </c>
      <c r="R7" s="337"/>
      <c r="S7" s="367"/>
      <c r="T7" s="550"/>
      <c r="U7" s="576"/>
      <c r="V7" s="337"/>
      <c r="W7" s="367"/>
      <c r="X7" s="550"/>
      <c r="Y7" s="576"/>
      <c r="Z7" s="1045"/>
      <c r="AB7" s="1117"/>
      <c r="AC7" s="1100"/>
      <c r="AD7" s="1101"/>
      <c r="AE7" s="1100"/>
      <c r="AF7" s="1101"/>
    </row>
    <row r="8" spans="1:32">
      <c r="A8" s="605" t="s">
        <v>201</v>
      </c>
      <c r="B8" s="337">
        <f>'FORGEN '!B8</f>
        <v>154.43016857000001</v>
      </c>
      <c r="C8" s="367">
        <f t="shared" si="0"/>
        <v>1.4176316986382251</v>
      </c>
      <c r="D8" s="550">
        <v>218.30199999999999</v>
      </c>
      <c r="E8" s="576">
        <v>1.8997989258445738</v>
      </c>
      <c r="F8" s="337">
        <f>FORVARIED!B8</f>
        <v>19.5</v>
      </c>
      <c r="G8" s="367">
        <f t="shared" si="1"/>
        <v>2.3847376788553261</v>
      </c>
      <c r="H8" s="550">
        <v>32.700000000000003</v>
      </c>
      <c r="I8" s="576">
        <v>4.0201622817801823</v>
      </c>
      <c r="J8" s="591"/>
      <c r="K8" s="657" t="s">
        <v>273</v>
      </c>
      <c r="L8" s="337">
        <f>'FOR2 FLEX'!B8</f>
        <v>1191.43</v>
      </c>
      <c r="M8" s="367">
        <f>L8/$L$10*100</f>
        <v>87.932955946063643</v>
      </c>
      <c r="N8" s="550">
        <v>1278.0509999999999</v>
      </c>
      <c r="O8" s="576">
        <v>88.138348237406831</v>
      </c>
      <c r="P8" s="1100"/>
      <c r="Q8" s="494" t="s">
        <v>313</v>
      </c>
      <c r="R8" s="421">
        <f>'FOR3 INC'!B8</f>
        <v>0</v>
      </c>
      <c r="S8" s="426">
        <f>R8/$R$20*100</f>
        <v>0</v>
      </c>
      <c r="T8" s="580">
        <v>0</v>
      </c>
      <c r="U8" s="581">
        <v>0</v>
      </c>
      <c r="V8" s="421">
        <f>FORBOND!B8</f>
        <v>0</v>
      </c>
      <c r="W8" s="426">
        <f>V8/$V$20*100</f>
        <v>0</v>
      </c>
      <c r="X8" s="580">
        <v>0</v>
      </c>
      <c r="Y8" s="581">
        <v>0</v>
      </c>
      <c r="Z8" s="1046"/>
      <c r="AB8" s="1117"/>
      <c r="AC8" s="1100"/>
      <c r="AD8" s="1101"/>
      <c r="AE8" s="1100"/>
      <c r="AF8" s="1101"/>
    </row>
    <row r="9" spans="1:32" ht="13.5" thickBot="1">
      <c r="A9" s="494" t="s">
        <v>202</v>
      </c>
      <c r="B9" s="337">
        <f>'FORGEN '!B9</f>
        <v>0</v>
      </c>
      <c r="C9" s="367">
        <f t="shared" si="0"/>
        <v>0</v>
      </c>
      <c r="D9" s="550">
        <v>3.9</v>
      </c>
      <c r="E9" s="576">
        <v>3.3940210400242962E-2</v>
      </c>
      <c r="F9" s="337">
        <f>FORVARIED!B9</f>
        <v>0</v>
      </c>
      <c r="G9" s="367">
        <f t="shared" si="1"/>
        <v>0</v>
      </c>
      <c r="H9" s="550">
        <v>0</v>
      </c>
      <c r="I9" s="576">
        <v>0</v>
      </c>
      <c r="J9" s="591"/>
      <c r="K9" s="658" t="s">
        <v>117</v>
      </c>
      <c r="L9" s="337">
        <f>'FOR2 FLEX'!B9</f>
        <v>0</v>
      </c>
      <c r="M9" s="367">
        <f>L9/$L$10*100</f>
        <v>0</v>
      </c>
      <c r="N9" s="550">
        <v>0</v>
      </c>
      <c r="O9" s="576">
        <v>0</v>
      </c>
      <c r="P9" s="1100"/>
      <c r="Q9" s="494" t="s">
        <v>314</v>
      </c>
      <c r="R9" s="421">
        <f>'FOR3 INC'!B9</f>
        <v>0</v>
      </c>
      <c r="S9" s="426">
        <f t="shared" ref="S9:S14" si="2">R9/$R$20*100</f>
        <v>0</v>
      </c>
      <c r="T9" s="580">
        <v>0</v>
      </c>
      <c r="U9" s="581">
        <v>0</v>
      </c>
      <c r="V9" s="421">
        <f>FORBOND!B9</f>
        <v>0</v>
      </c>
      <c r="W9" s="426">
        <f t="shared" ref="W9:W14" si="3">V9/$V$20*100</f>
        <v>0</v>
      </c>
      <c r="X9" s="580">
        <v>0</v>
      </c>
      <c r="Y9" s="581">
        <v>0</v>
      </c>
      <c r="Z9" s="1046"/>
      <c r="AB9" s="1118"/>
      <c r="AC9" s="1100"/>
      <c r="AD9" s="1101"/>
      <c r="AE9" s="1100"/>
      <c r="AF9" s="1101"/>
    </row>
    <row r="10" spans="1:32" ht="15.75" thickBot="1">
      <c r="A10" s="629" t="s">
        <v>203</v>
      </c>
      <c r="B10" s="337">
        <f>'FORGEN '!B10</f>
        <v>0.31137799999999993</v>
      </c>
      <c r="C10" s="367">
        <f t="shared" si="0"/>
        <v>2.8583749350664404E-3</v>
      </c>
      <c r="D10" s="550">
        <v>-2.9</v>
      </c>
      <c r="E10" s="576">
        <v>-2.5237592348898611E-2</v>
      </c>
      <c r="F10" s="337">
        <f>FORVARIED!B10</f>
        <v>0</v>
      </c>
      <c r="G10" s="367">
        <f t="shared" si="1"/>
        <v>0</v>
      </c>
      <c r="H10" s="550">
        <v>0</v>
      </c>
      <c r="I10" s="576">
        <v>0</v>
      </c>
      <c r="J10" s="591"/>
      <c r="K10" s="322" t="s">
        <v>119</v>
      </c>
      <c r="L10" s="356">
        <f>SUM(L7:L9)</f>
        <v>1354.93</v>
      </c>
      <c r="M10" s="366">
        <f>SUM(M7:M9)</f>
        <v>100.00000000000001</v>
      </c>
      <c r="N10" s="612">
        <v>1450.0509999999999</v>
      </c>
      <c r="O10" s="579">
        <v>100</v>
      </c>
      <c r="P10" s="1100"/>
      <c r="Q10" s="494" t="s">
        <v>315</v>
      </c>
      <c r="R10" s="421">
        <f>'FOR3 INC'!B10</f>
        <v>0</v>
      </c>
      <c r="S10" s="426">
        <f t="shared" si="2"/>
        <v>0</v>
      </c>
      <c r="T10" s="580">
        <v>0</v>
      </c>
      <c r="U10" s="581">
        <v>0</v>
      </c>
      <c r="V10" s="421">
        <f>FORBOND!B10</f>
        <v>0</v>
      </c>
      <c r="W10" s="426">
        <f t="shared" si="3"/>
        <v>0</v>
      </c>
      <c r="X10" s="580">
        <v>0</v>
      </c>
      <c r="Y10" s="581">
        <v>0</v>
      </c>
      <c r="Z10" s="1046"/>
      <c r="AB10" s="1110"/>
      <c r="AC10" s="1100"/>
      <c r="AD10" s="1101"/>
      <c r="AE10" s="1100"/>
      <c r="AF10" s="1101"/>
    </row>
    <row r="11" spans="1:32">
      <c r="A11" s="606" t="s">
        <v>311</v>
      </c>
      <c r="B11" s="337">
        <f>'FORGEN '!B11</f>
        <v>2669.5206461519847</v>
      </c>
      <c r="C11" s="367">
        <f t="shared" si="0"/>
        <v>24.505555638494698</v>
      </c>
      <c r="D11" s="550">
        <v>2820.9080000000004</v>
      </c>
      <c r="E11" s="576">
        <v>24.549284881981688</v>
      </c>
      <c r="F11" s="337">
        <f>FORVARIED!B11</f>
        <v>39.6</v>
      </c>
      <c r="G11" s="367">
        <f t="shared" si="1"/>
        <v>4.8428519016754317</v>
      </c>
      <c r="H11" s="550">
        <v>45.3</v>
      </c>
      <c r="I11" s="576">
        <v>5.5692156380624533</v>
      </c>
      <c r="J11" s="591"/>
      <c r="K11" s="659" t="s">
        <v>121</v>
      </c>
      <c r="L11"/>
      <c r="M11" s="367"/>
      <c r="N11" s="650"/>
      <c r="O11" s="576"/>
      <c r="P11" s="1100"/>
      <c r="Q11" s="494" t="s">
        <v>316</v>
      </c>
      <c r="R11" s="421">
        <f>'FOR3 INC'!B11</f>
        <v>0</v>
      </c>
      <c r="S11" s="426">
        <f t="shared" si="2"/>
        <v>0</v>
      </c>
      <c r="T11" s="580">
        <v>0</v>
      </c>
      <c r="U11" s="581">
        <v>0</v>
      </c>
      <c r="V11" s="421">
        <f>FORBOND!B11</f>
        <v>0</v>
      </c>
      <c r="W11" s="426">
        <f t="shared" si="3"/>
        <v>0</v>
      </c>
      <c r="X11" s="580">
        <v>0</v>
      </c>
      <c r="Y11" s="581">
        <v>0</v>
      </c>
      <c r="Z11" s="1046"/>
      <c r="AB11" s="1097"/>
      <c r="AC11" s="1099"/>
      <c r="AD11" s="1101"/>
      <c r="AE11" s="1099"/>
      <c r="AF11" s="1101"/>
    </row>
    <row r="12" spans="1:32" ht="13.5" thickBot="1">
      <c r="A12" s="607" t="s">
        <v>310</v>
      </c>
      <c r="B12" s="337">
        <f>'FORGEN '!B12</f>
        <v>295.66499999999996</v>
      </c>
      <c r="C12" s="367">
        <f t="shared" si="0"/>
        <v>2.7141333850702978</v>
      </c>
      <c r="D12" s="550">
        <v>372.99</v>
      </c>
      <c r="E12" s="576">
        <v>3.2459895069709281</v>
      </c>
      <c r="F12" s="337">
        <f>FORVARIED!B12</f>
        <v>0</v>
      </c>
      <c r="G12" s="367">
        <f t="shared" si="1"/>
        <v>0</v>
      </c>
      <c r="H12" s="550">
        <v>0</v>
      </c>
      <c r="I12" s="576">
        <v>0</v>
      </c>
      <c r="J12" s="591"/>
      <c r="K12" s="494" t="s">
        <v>123</v>
      </c>
      <c r="L12" s="421">
        <f>'FOR2 FLEX'!B12</f>
        <v>0</v>
      </c>
      <c r="M12" s="426">
        <f>L12/$L$27*100</f>
        <v>0</v>
      </c>
      <c r="N12" s="580">
        <v>0</v>
      </c>
      <c r="O12" s="581">
        <v>0</v>
      </c>
      <c r="P12" s="1100"/>
      <c r="Q12" s="494" t="s">
        <v>317</v>
      </c>
      <c r="R12" s="421">
        <f>'FOR3 INC'!B12</f>
        <v>4.3</v>
      </c>
      <c r="S12" s="426">
        <f t="shared" si="2"/>
        <v>0.62391178177597217</v>
      </c>
      <c r="T12" s="580">
        <v>33.1</v>
      </c>
      <c r="U12" s="581">
        <v>4.2992596441096245</v>
      </c>
      <c r="V12" s="421">
        <f>FORBOND!B12</f>
        <v>10.525</v>
      </c>
      <c r="W12" s="426">
        <f t="shared" si="3"/>
        <v>0.73900411033735092</v>
      </c>
      <c r="X12" s="580">
        <v>14.33</v>
      </c>
      <c r="Y12" s="581">
        <v>0.87652390072097619</v>
      </c>
      <c r="Z12" s="1046"/>
      <c r="AB12" s="1107"/>
      <c r="AC12" s="1102"/>
      <c r="AD12" s="1047"/>
      <c r="AE12" s="1102"/>
      <c r="AF12" s="1047"/>
    </row>
    <row r="13" spans="1:32" ht="13.5" thickBot="1">
      <c r="A13" s="363" t="s">
        <v>119</v>
      </c>
      <c r="B13" s="356">
        <f>SUM(B7:B12)</f>
        <v>10893.532411721986</v>
      </c>
      <c r="C13" s="366">
        <f>SUM(C7:C12)</f>
        <v>100</v>
      </c>
      <c r="D13" s="612">
        <v>11490.795001</v>
      </c>
      <c r="E13" s="579">
        <v>100</v>
      </c>
      <c r="F13" s="356">
        <f>SUM(F7:F12)</f>
        <v>817.69999999999993</v>
      </c>
      <c r="G13" s="366">
        <f>SUM(G7:G12)</f>
        <v>100</v>
      </c>
      <c r="H13" s="612">
        <v>813.4</v>
      </c>
      <c r="I13" s="579">
        <v>100</v>
      </c>
      <c r="J13" s="591"/>
      <c r="K13" s="494" t="s">
        <v>125</v>
      </c>
      <c r="L13" s="421">
        <f>'FOR2 FLEX'!B13</f>
        <v>0</v>
      </c>
      <c r="M13" s="426">
        <f t="shared" ref="M13:M24" si="4">L13/$L$27*100</f>
        <v>0</v>
      </c>
      <c r="N13" s="580">
        <v>0</v>
      </c>
      <c r="O13" s="581">
        <v>0</v>
      </c>
      <c r="P13" s="1100"/>
      <c r="Q13" s="494" t="s">
        <v>331</v>
      </c>
      <c r="R13" s="421">
        <f>'FOR3 INC'!B13</f>
        <v>0</v>
      </c>
      <c r="S13" s="426">
        <f t="shared" si="2"/>
        <v>0</v>
      </c>
      <c r="T13" s="580">
        <v>0</v>
      </c>
      <c r="U13" s="581">
        <v>0</v>
      </c>
      <c r="V13" s="421">
        <f>FORBOND!B13</f>
        <v>0</v>
      </c>
      <c r="W13" s="426">
        <f t="shared" si="3"/>
        <v>0</v>
      </c>
      <c r="X13" s="580">
        <v>1.1000000000000001</v>
      </c>
      <c r="Y13" s="581">
        <v>6.7283760697353368E-2</v>
      </c>
      <c r="Z13" s="1046"/>
      <c r="AB13" s="1107"/>
      <c r="AC13" s="1102"/>
      <c r="AD13" s="1047"/>
      <c r="AE13" s="1102"/>
      <c r="AF13" s="1047"/>
    </row>
    <row r="14" spans="1:32" ht="13.5" thickBot="1">
      <c r="A14" s="567" t="s">
        <v>121</v>
      </c>
      <c r="C14" s="367"/>
      <c r="D14" s="550"/>
      <c r="E14" s="576"/>
      <c r="G14" s="367"/>
      <c r="H14" s="550"/>
      <c r="I14" s="576"/>
      <c r="J14" s="591"/>
      <c r="K14" s="494" t="s">
        <v>126</v>
      </c>
      <c r="L14" s="421">
        <f>'FOR2 FLEX'!B14</f>
        <v>0</v>
      </c>
      <c r="M14" s="426">
        <f t="shared" si="4"/>
        <v>0</v>
      </c>
      <c r="N14" s="580">
        <v>0</v>
      </c>
      <c r="O14" s="581">
        <v>0</v>
      </c>
      <c r="P14" s="1100"/>
      <c r="Q14" s="494" t="s">
        <v>332</v>
      </c>
      <c r="R14" s="421">
        <f>'FOR3 INC'!B14</f>
        <v>0</v>
      </c>
      <c r="S14" s="426">
        <f t="shared" si="2"/>
        <v>0</v>
      </c>
      <c r="T14" s="580">
        <v>0</v>
      </c>
      <c r="U14" s="581">
        <v>0</v>
      </c>
      <c r="V14" s="421">
        <f>FORBOND!B14</f>
        <v>0</v>
      </c>
      <c r="W14" s="426">
        <f t="shared" si="3"/>
        <v>0</v>
      </c>
      <c r="X14" s="580">
        <v>0</v>
      </c>
      <c r="Y14" s="581">
        <v>0</v>
      </c>
      <c r="Z14" s="1046"/>
      <c r="AB14" s="1107"/>
      <c r="AC14" s="1102"/>
      <c r="AD14" s="1047"/>
      <c r="AE14" s="1102"/>
      <c r="AF14" s="1047"/>
    </row>
    <row r="15" spans="1:32" ht="13.5" thickBot="1">
      <c r="A15" s="352" t="s">
        <v>123</v>
      </c>
      <c r="B15" s="337">
        <f>'FORGEN '!B15</f>
        <v>0</v>
      </c>
      <c r="C15" s="426">
        <f>B15/$B$30*100</f>
        <v>0</v>
      </c>
      <c r="D15" s="550">
        <v>0</v>
      </c>
      <c r="E15" s="581">
        <v>0</v>
      </c>
      <c r="F15" s="337">
        <f>FORVARIED!B15</f>
        <v>0</v>
      </c>
      <c r="G15" s="426">
        <f>F15/$F$30*100</f>
        <v>0</v>
      </c>
      <c r="H15" s="550">
        <v>0</v>
      </c>
      <c r="I15" s="581">
        <v>0</v>
      </c>
      <c r="J15" s="1036"/>
      <c r="K15" s="494" t="s">
        <v>279</v>
      </c>
      <c r="L15" s="421">
        <f>'FOR2 FLEX'!B15</f>
        <v>0</v>
      </c>
      <c r="M15" s="426">
        <f t="shared" si="4"/>
        <v>0</v>
      </c>
      <c r="N15" s="580">
        <v>0</v>
      </c>
      <c r="O15" s="581">
        <v>0</v>
      </c>
      <c r="P15" s="1100"/>
      <c r="Q15" s="363" t="s">
        <v>170</v>
      </c>
      <c r="R15" s="453">
        <f t="shared" ref="R15:W15" si="5">SUM(R8:R14)</f>
        <v>4.3</v>
      </c>
      <c r="S15" s="427">
        <f t="shared" si="5"/>
        <v>0.62391178177597217</v>
      </c>
      <c r="T15" s="630">
        <v>33.1</v>
      </c>
      <c r="U15" s="582">
        <v>4.2992596441096245</v>
      </c>
      <c r="V15" s="453">
        <f t="shared" si="5"/>
        <v>10.525</v>
      </c>
      <c r="W15" s="427">
        <f t="shared" si="5"/>
        <v>0.73900411033735092</v>
      </c>
      <c r="X15" s="630">
        <v>15.43</v>
      </c>
      <c r="Y15" s="582">
        <v>0.9438076614183295</v>
      </c>
      <c r="Z15" s="1046"/>
      <c r="AB15" s="1107"/>
      <c r="AC15" s="1102"/>
      <c r="AD15" s="1047"/>
      <c r="AE15" s="1102"/>
      <c r="AF15" s="1047"/>
    </row>
    <row r="16" spans="1:32">
      <c r="A16" s="352" t="s">
        <v>125</v>
      </c>
      <c r="B16" s="337">
        <f>'FORGEN '!B16</f>
        <v>0</v>
      </c>
      <c r="C16" s="426">
        <f t="shared" ref="C16:C27" si="6">B16/$B$30*100</f>
        <v>0</v>
      </c>
      <c r="D16" s="550">
        <v>0</v>
      </c>
      <c r="E16" s="581">
        <v>0</v>
      </c>
      <c r="F16" s="337">
        <f>FORVARIED!B16</f>
        <v>0</v>
      </c>
      <c r="G16" s="426">
        <f t="shared" ref="G16:G27" si="7">F16/$F$30*100</f>
        <v>0</v>
      </c>
      <c r="H16" s="550">
        <v>0</v>
      </c>
      <c r="I16" s="581">
        <v>0</v>
      </c>
      <c r="J16" s="1036"/>
      <c r="K16" s="494" t="s">
        <v>280</v>
      </c>
      <c r="L16" s="421">
        <f>'FOR2 FLEX'!B16</f>
        <v>0</v>
      </c>
      <c r="M16" s="426">
        <f t="shared" si="4"/>
        <v>0</v>
      </c>
      <c r="N16" s="580">
        <v>0</v>
      </c>
      <c r="O16" s="581">
        <v>0</v>
      </c>
      <c r="P16" s="1100"/>
      <c r="Q16" s="494" t="s">
        <v>320</v>
      </c>
      <c r="R16" s="421">
        <f>'FOR3 INC'!B16</f>
        <v>667.59999999999991</v>
      </c>
      <c r="S16" s="426">
        <f>R16/$R$20*100</f>
        <v>96.865931514799769</v>
      </c>
      <c r="T16" s="580">
        <v>734.7</v>
      </c>
      <c r="U16" s="581">
        <v>95.42797765943628</v>
      </c>
      <c r="V16" s="421">
        <f>FORBOND!B16</f>
        <v>1364.7570000000001</v>
      </c>
      <c r="W16" s="426">
        <f>V16/$V$20*100</f>
        <v>95.82527625764105</v>
      </c>
      <c r="X16" s="580">
        <v>1571.0050000000001</v>
      </c>
      <c r="Y16" s="581">
        <v>96.09374952213237</v>
      </c>
      <c r="Z16" s="1046"/>
      <c r="AB16" s="1107"/>
      <c r="AC16" s="1102"/>
      <c r="AD16" s="1047"/>
      <c r="AE16" s="1102"/>
      <c r="AF16" s="1047"/>
    </row>
    <row r="17" spans="1:32">
      <c r="A17" s="352" t="s">
        <v>126</v>
      </c>
      <c r="B17" s="337">
        <f>'FORGEN '!B17</f>
        <v>19.8</v>
      </c>
      <c r="C17" s="426">
        <f t="shared" si="6"/>
        <v>0.25470479577940697</v>
      </c>
      <c r="D17" s="550">
        <v>0</v>
      </c>
      <c r="E17" s="581">
        <v>0</v>
      </c>
      <c r="F17" s="337">
        <f>FORVARIED!B17</f>
        <v>0</v>
      </c>
      <c r="G17" s="426">
        <f t="shared" si="7"/>
        <v>0</v>
      </c>
      <c r="H17" s="550">
        <v>0</v>
      </c>
      <c r="I17" s="581">
        <v>0</v>
      </c>
      <c r="J17" s="1036"/>
      <c r="K17" s="494" t="s">
        <v>132</v>
      </c>
      <c r="L17" s="421">
        <f>'FOR2 FLEX'!B17</f>
        <v>0</v>
      </c>
      <c r="M17" s="426">
        <f t="shared" si="4"/>
        <v>0</v>
      </c>
      <c r="N17" s="580">
        <v>0</v>
      </c>
      <c r="O17" s="581">
        <v>0</v>
      </c>
      <c r="P17" s="1100"/>
      <c r="Q17" s="494" t="s">
        <v>321</v>
      </c>
      <c r="R17" s="421">
        <f>'FOR3 INC'!B17</f>
        <v>4.2</v>
      </c>
      <c r="S17" s="426">
        <f>R17/$R$20*100</f>
        <v>0.60940220545560075</v>
      </c>
      <c r="T17" s="580">
        <v>2.1</v>
      </c>
      <c r="U17" s="581">
        <v>0.27276269645408496</v>
      </c>
      <c r="V17" s="421">
        <f>FORBOND!B17</f>
        <v>48.932000000000002</v>
      </c>
      <c r="W17" s="426">
        <f>V17/$V$20*100</f>
        <v>3.4357196320215921</v>
      </c>
      <c r="X17" s="580">
        <v>48.431999999999995</v>
      </c>
      <c r="Y17" s="581">
        <v>2.9624428164492889</v>
      </c>
      <c r="Z17" s="1046"/>
      <c r="AB17" s="1107"/>
      <c r="AC17" s="1102"/>
      <c r="AD17" s="1047"/>
      <c r="AE17" s="1102"/>
      <c r="AF17" s="1047"/>
    </row>
    <row r="18" spans="1:32" ht="13.5" thickBot="1">
      <c r="A18" s="352" t="s">
        <v>279</v>
      </c>
      <c r="B18" s="337">
        <f>'FORGEN '!B18</f>
        <v>0</v>
      </c>
      <c r="C18" s="426">
        <f t="shared" si="6"/>
        <v>0</v>
      </c>
      <c r="D18" s="550">
        <v>0</v>
      </c>
      <c r="E18" s="581">
        <v>0</v>
      </c>
      <c r="F18" s="337">
        <f>FORVARIED!B18</f>
        <v>0</v>
      </c>
      <c r="G18" s="426">
        <f t="shared" si="7"/>
        <v>0</v>
      </c>
      <c r="H18" s="550">
        <v>0</v>
      </c>
      <c r="I18" s="581">
        <v>0</v>
      </c>
      <c r="J18" s="1036"/>
      <c r="K18" s="494" t="s">
        <v>134</v>
      </c>
      <c r="L18" s="421">
        <f>'FOR2 FLEX'!B18</f>
        <v>0</v>
      </c>
      <c r="M18" s="426">
        <f t="shared" si="4"/>
        <v>0</v>
      </c>
      <c r="N18" s="580">
        <v>0</v>
      </c>
      <c r="O18" s="581">
        <v>0</v>
      </c>
      <c r="P18" s="1100"/>
      <c r="Q18" s="494" t="s">
        <v>322</v>
      </c>
      <c r="R18" s="421">
        <f>'FOR3 INC'!B18</f>
        <v>13.1</v>
      </c>
      <c r="S18" s="426">
        <f>R18/$R$20*100</f>
        <v>1.9007544979686593</v>
      </c>
      <c r="T18" s="580">
        <v>0</v>
      </c>
      <c r="U18" s="581">
        <v>0</v>
      </c>
      <c r="V18" s="421">
        <f>FORBOND!B18</f>
        <v>0</v>
      </c>
      <c r="W18" s="426">
        <f>V18/$V$20*100</f>
        <v>0</v>
      </c>
      <c r="X18" s="580">
        <v>0</v>
      </c>
      <c r="Y18" s="581">
        <v>0</v>
      </c>
      <c r="Z18" s="1046"/>
      <c r="AB18" s="1097"/>
      <c r="AC18" s="1100"/>
      <c r="AD18" s="1047"/>
      <c r="AE18" s="1100"/>
      <c r="AF18" s="1047"/>
    </row>
    <row r="19" spans="1:32" ht="13.5" thickBot="1">
      <c r="A19" s="352" t="s">
        <v>280</v>
      </c>
      <c r="B19" s="337">
        <f>'FORGEN '!B19</f>
        <v>0</v>
      </c>
      <c r="C19" s="426">
        <f t="shared" si="6"/>
        <v>0</v>
      </c>
      <c r="D19" s="550">
        <v>19.2</v>
      </c>
      <c r="E19" s="581">
        <v>0.23769451150039769</v>
      </c>
      <c r="F19" s="337">
        <f>FORVARIED!B19</f>
        <v>0</v>
      </c>
      <c r="G19" s="426">
        <f t="shared" si="7"/>
        <v>0</v>
      </c>
      <c r="H19" s="550">
        <v>0</v>
      </c>
      <c r="I19" s="581">
        <v>0</v>
      </c>
      <c r="J19" s="1036"/>
      <c r="K19" s="494" t="s">
        <v>136</v>
      </c>
      <c r="L19" s="421">
        <f>'FOR2 FLEX'!B19</f>
        <v>0</v>
      </c>
      <c r="M19" s="426">
        <f t="shared" si="4"/>
        <v>0</v>
      </c>
      <c r="N19" s="580">
        <v>0</v>
      </c>
      <c r="O19" s="581">
        <v>0</v>
      </c>
      <c r="P19" s="1100"/>
      <c r="Q19" s="363" t="s">
        <v>172</v>
      </c>
      <c r="R19" s="453">
        <f t="shared" ref="R19:W19" si="8">SUM(R16:R18)</f>
        <v>684.9</v>
      </c>
      <c r="S19" s="427">
        <f t="shared" si="8"/>
        <v>99.376088218224027</v>
      </c>
      <c r="T19" s="630">
        <v>736.8</v>
      </c>
      <c r="U19" s="582">
        <v>95.70074035589036</v>
      </c>
      <c r="V19" s="453">
        <f t="shared" si="8"/>
        <v>1413.6890000000001</v>
      </c>
      <c r="W19" s="427">
        <f t="shared" si="8"/>
        <v>99.260995889662638</v>
      </c>
      <c r="X19" s="630">
        <v>1619.4369999999999</v>
      </c>
      <c r="Y19" s="582">
        <v>99.056192338581653</v>
      </c>
      <c r="Z19" s="1046"/>
      <c r="AB19" s="1097"/>
      <c r="AC19" s="1100"/>
      <c r="AD19" s="1047"/>
      <c r="AE19" s="1100"/>
      <c r="AF19" s="1047"/>
    </row>
    <row r="20" spans="1:32" ht="13.5" thickBot="1">
      <c r="A20" s="352" t="s">
        <v>132</v>
      </c>
      <c r="B20" s="337">
        <f>'FORGEN '!B20</f>
        <v>0</v>
      </c>
      <c r="C20" s="426">
        <f t="shared" si="6"/>
        <v>0</v>
      </c>
      <c r="D20" s="550">
        <v>0</v>
      </c>
      <c r="E20" s="581">
        <v>0</v>
      </c>
      <c r="F20" s="337">
        <f>FORVARIED!B20</f>
        <v>0</v>
      </c>
      <c r="G20" s="426">
        <f t="shared" si="7"/>
        <v>0</v>
      </c>
      <c r="H20" s="550">
        <v>0</v>
      </c>
      <c r="I20" s="581">
        <v>0</v>
      </c>
      <c r="J20" s="1036"/>
      <c r="K20" s="494" t="s">
        <v>138</v>
      </c>
      <c r="L20" s="421">
        <f>'FOR2 FLEX'!B20</f>
        <v>0</v>
      </c>
      <c r="M20" s="426">
        <f t="shared" si="4"/>
        <v>0</v>
      </c>
      <c r="N20" s="580">
        <v>0</v>
      </c>
      <c r="O20" s="581">
        <v>0</v>
      </c>
      <c r="P20" s="1100"/>
      <c r="Q20" s="363" t="s">
        <v>333</v>
      </c>
      <c r="R20" s="453">
        <f t="shared" ref="R20:W20" si="9">R15+R19</f>
        <v>689.19999999999993</v>
      </c>
      <c r="S20" s="427">
        <f t="shared" si="9"/>
        <v>100</v>
      </c>
      <c r="T20" s="630">
        <v>769.9</v>
      </c>
      <c r="U20" s="582">
        <v>100</v>
      </c>
      <c r="V20" s="453">
        <f t="shared" si="9"/>
        <v>1424.2140000000002</v>
      </c>
      <c r="W20" s="427">
        <f t="shared" si="9"/>
        <v>99.999999999999986</v>
      </c>
      <c r="X20" s="630">
        <v>1634.867</v>
      </c>
      <c r="Y20" s="582">
        <v>100</v>
      </c>
      <c r="Z20" s="1046"/>
      <c r="AB20" s="1097"/>
      <c r="AC20" s="1100"/>
      <c r="AD20" s="1047"/>
      <c r="AE20" s="1100"/>
      <c r="AF20" s="1047"/>
    </row>
    <row r="21" spans="1:32" ht="13.5" thickBot="1">
      <c r="A21" s="352" t="s">
        <v>134</v>
      </c>
      <c r="B21" s="337">
        <f>'FORGEN '!B21</f>
        <v>0</v>
      </c>
      <c r="C21" s="426">
        <f t="shared" si="6"/>
        <v>0</v>
      </c>
      <c r="D21" s="550">
        <v>0</v>
      </c>
      <c r="E21" s="581">
        <v>0</v>
      </c>
      <c r="F21" s="337">
        <f>FORVARIED!B21</f>
        <v>0</v>
      </c>
      <c r="G21" s="426">
        <f t="shared" si="7"/>
        <v>0</v>
      </c>
      <c r="H21" s="550">
        <v>0</v>
      </c>
      <c r="I21" s="581">
        <v>0</v>
      </c>
      <c r="J21" s="1036"/>
      <c r="K21" s="494" t="s">
        <v>140</v>
      </c>
      <c r="L21" s="421">
        <f>'FOR2 FLEX'!B21</f>
        <v>0</v>
      </c>
      <c r="M21" s="426">
        <f t="shared" si="4"/>
        <v>0</v>
      </c>
      <c r="N21" s="580">
        <v>0</v>
      </c>
      <c r="O21" s="581">
        <v>0</v>
      </c>
      <c r="P21" s="1100"/>
      <c r="Q21" s="337"/>
      <c r="R21" s="422"/>
      <c r="S21" s="472"/>
      <c r="T21" s="422"/>
      <c r="U21" s="472"/>
      <c r="V21" s="422"/>
      <c r="W21" s="472"/>
      <c r="X21" s="422"/>
      <c r="Y21" s="472"/>
      <c r="Z21" s="472"/>
      <c r="AB21" s="1097"/>
      <c r="AC21" s="1099"/>
      <c r="AD21" s="1047"/>
      <c r="AE21" s="1099"/>
      <c r="AF21" s="1047"/>
    </row>
    <row r="22" spans="1:32">
      <c r="A22" s="352" t="s">
        <v>136</v>
      </c>
      <c r="B22" s="337">
        <f>'FORGEN '!B22</f>
        <v>0</v>
      </c>
      <c r="C22" s="426">
        <f t="shared" si="6"/>
        <v>0</v>
      </c>
      <c r="D22" s="550">
        <v>0</v>
      </c>
      <c r="E22" s="581">
        <v>0</v>
      </c>
      <c r="F22" s="337">
        <f>FORVARIED!B22</f>
        <v>0</v>
      </c>
      <c r="G22" s="426">
        <f t="shared" si="7"/>
        <v>0</v>
      </c>
      <c r="H22" s="550">
        <v>0</v>
      </c>
      <c r="I22" s="581">
        <v>0</v>
      </c>
      <c r="J22" s="1036"/>
      <c r="K22" s="494" t="s">
        <v>142</v>
      </c>
      <c r="L22" s="421">
        <f>'FOR2 FLEX'!B22</f>
        <v>0</v>
      </c>
      <c r="M22" s="426">
        <f t="shared" si="4"/>
        <v>0</v>
      </c>
      <c r="N22" s="580">
        <v>0</v>
      </c>
      <c r="O22" s="581">
        <v>0</v>
      </c>
      <c r="P22" s="1100"/>
      <c r="Q22" s="412" t="s">
        <v>177</v>
      </c>
      <c r="R22" s="454">
        <f>'FOR3 INC'!B22</f>
        <v>136</v>
      </c>
      <c r="S22" s="455"/>
      <c r="T22" s="637">
        <v>155</v>
      </c>
      <c r="U22" s="646"/>
      <c r="V22" s="454">
        <f>FORBOND!B22</f>
        <v>2152</v>
      </c>
      <c r="W22" s="455"/>
      <c r="X22" s="637">
        <v>2242</v>
      </c>
      <c r="Y22" s="646"/>
      <c r="Z22" s="1046"/>
      <c r="AB22" s="1107"/>
      <c r="AC22" s="1102"/>
      <c r="AD22" s="1047"/>
      <c r="AE22" s="1102"/>
      <c r="AF22" s="1047"/>
    </row>
    <row r="23" spans="1:32" ht="13.5" thickBot="1">
      <c r="A23" s="352" t="s">
        <v>138</v>
      </c>
      <c r="B23" s="337">
        <f>'FORGEN '!B23</f>
        <v>0</v>
      </c>
      <c r="C23" s="426">
        <f t="shared" si="6"/>
        <v>0</v>
      </c>
      <c r="D23" s="550">
        <v>0</v>
      </c>
      <c r="E23" s="581">
        <v>0</v>
      </c>
      <c r="F23" s="337">
        <f>FORVARIED!B23</f>
        <v>0</v>
      </c>
      <c r="G23" s="426">
        <f t="shared" si="7"/>
        <v>0</v>
      </c>
      <c r="H23" s="550">
        <v>0</v>
      </c>
      <c r="I23" s="581">
        <v>0</v>
      </c>
      <c r="J23" s="1036"/>
      <c r="K23" s="494" t="s">
        <v>144</v>
      </c>
      <c r="L23" s="421">
        <f>'FOR2 FLEX'!B23</f>
        <v>0</v>
      </c>
      <c r="M23" s="426">
        <f t="shared" si="4"/>
        <v>0</v>
      </c>
      <c r="N23" s="580">
        <v>0</v>
      </c>
      <c r="O23" s="581">
        <v>0</v>
      </c>
      <c r="P23" s="1100"/>
      <c r="Q23" s="414" t="s">
        <v>178</v>
      </c>
      <c r="R23" s="457">
        <f>R20/R22*1000000</f>
        <v>5067647.0588235296</v>
      </c>
      <c r="S23" s="458"/>
      <c r="T23" s="638">
        <v>4967096.7741935486</v>
      </c>
      <c r="U23" s="647"/>
      <c r="V23" s="457">
        <f>V20/V22*1000000</f>
        <v>661809.47955390345</v>
      </c>
      <c r="W23" s="458"/>
      <c r="X23" s="638">
        <v>729200.26761819795</v>
      </c>
      <c r="Y23" s="647"/>
      <c r="Z23" s="1046"/>
      <c r="AB23" s="1107"/>
      <c r="AC23" s="1102"/>
      <c r="AD23" s="1047"/>
      <c r="AE23" s="1102"/>
      <c r="AF23" s="1047"/>
    </row>
    <row r="24" spans="1:32" ht="13.5" thickBot="1">
      <c r="A24" s="352" t="s">
        <v>140</v>
      </c>
      <c r="B24" s="337">
        <f>'FORGEN '!B24</f>
        <v>0</v>
      </c>
      <c r="C24" s="426">
        <f t="shared" si="6"/>
        <v>0</v>
      </c>
      <c r="D24" s="550">
        <v>0</v>
      </c>
      <c r="E24" s="581">
        <v>0</v>
      </c>
      <c r="F24" s="337">
        <f>FORVARIED!B24</f>
        <v>0</v>
      </c>
      <c r="G24" s="426">
        <f t="shared" si="7"/>
        <v>0</v>
      </c>
      <c r="H24" s="550">
        <v>0</v>
      </c>
      <c r="I24" s="581">
        <v>0</v>
      </c>
      <c r="J24" s="338"/>
      <c r="K24" s="1333" t="s">
        <v>146</v>
      </c>
      <c r="L24" s="421">
        <f>'FOR2 FLEX'!B24</f>
        <v>0</v>
      </c>
      <c r="M24" s="426">
        <f t="shared" si="4"/>
        <v>0</v>
      </c>
      <c r="N24" s="580">
        <v>0</v>
      </c>
      <c r="O24" s="581">
        <v>0</v>
      </c>
      <c r="P24" s="1100"/>
      <c r="Q24" s="337"/>
      <c r="R24" s="422"/>
      <c r="S24" s="472"/>
      <c r="T24" s="422"/>
      <c r="U24" s="472"/>
      <c r="V24" s="422"/>
      <c r="W24" s="472"/>
      <c r="X24" s="422"/>
      <c r="Y24" s="472"/>
      <c r="Z24" s="472"/>
      <c r="AB24" s="1107"/>
      <c r="AC24" s="1102"/>
      <c r="AD24" s="1047"/>
      <c r="AE24" s="1102"/>
      <c r="AF24" s="1047"/>
    </row>
    <row r="25" spans="1:32" ht="13.5" thickBot="1">
      <c r="A25" s="352" t="s">
        <v>142</v>
      </c>
      <c r="B25" s="337">
        <f>'FORGEN '!B25</f>
        <v>0</v>
      </c>
      <c r="C25" s="426">
        <f t="shared" si="6"/>
        <v>0</v>
      </c>
      <c r="D25" s="550">
        <v>0</v>
      </c>
      <c r="E25" s="581">
        <v>0</v>
      </c>
      <c r="F25" s="337">
        <f>FORVARIED!B25</f>
        <v>0</v>
      </c>
      <c r="G25" s="426">
        <f t="shared" si="7"/>
        <v>0</v>
      </c>
      <c r="H25" s="550">
        <v>0</v>
      </c>
      <c r="I25" s="581">
        <v>0</v>
      </c>
      <c r="J25" s="515"/>
      <c r="K25" s="164" t="s">
        <v>148</v>
      </c>
      <c r="L25" s="356">
        <f>SUM(L12:L24)</f>
        <v>0</v>
      </c>
      <c r="M25" s="427">
        <f>SUM(M12:M24)</f>
        <v>0</v>
      </c>
      <c r="N25" s="612">
        <v>0</v>
      </c>
      <c r="O25" s="582">
        <v>0</v>
      </c>
      <c r="P25" s="1103"/>
      <c r="Q25" s="564" t="s">
        <v>334</v>
      </c>
      <c r="R25" s="640"/>
      <c r="S25" s="1264" t="s">
        <v>305</v>
      </c>
      <c r="T25" s="636"/>
      <c r="U25" s="644"/>
      <c r="V25" s="640"/>
      <c r="W25" s="1264" t="s">
        <v>80</v>
      </c>
      <c r="X25" s="636"/>
      <c r="Y25" s="644"/>
      <c r="Z25" s="1043"/>
      <c r="AB25" s="1107"/>
      <c r="AC25" s="1102"/>
      <c r="AD25" s="1047"/>
      <c r="AE25" s="1102"/>
      <c r="AF25" s="1047"/>
    </row>
    <row r="26" spans="1:32" ht="13.5" thickBot="1">
      <c r="A26" s="352" t="s">
        <v>144</v>
      </c>
      <c r="B26" s="337">
        <f>'FORGEN '!B26</f>
        <v>0</v>
      </c>
      <c r="C26" s="426">
        <f t="shared" si="6"/>
        <v>0</v>
      </c>
      <c r="D26" s="550">
        <v>0</v>
      </c>
      <c r="E26" s="581">
        <v>0</v>
      </c>
      <c r="F26" s="337">
        <f>FORVARIED!B26</f>
        <v>0</v>
      </c>
      <c r="G26" s="426">
        <f t="shared" si="7"/>
        <v>0</v>
      </c>
      <c r="H26" s="550">
        <v>0</v>
      </c>
      <c r="I26" s="581">
        <v>0</v>
      </c>
      <c r="J26" s="515"/>
      <c r="K26" s="164" t="s">
        <v>150</v>
      </c>
      <c r="L26" s="356">
        <f>'FOR2 FLEX'!B26</f>
        <v>163.5</v>
      </c>
      <c r="M26" s="427">
        <f>L26/$L$27*100</f>
        <v>100</v>
      </c>
      <c r="N26" s="612">
        <v>172</v>
      </c>
      <c r="O26" s="582">
        <v>100</v>
      </c>
      <c r="P26" s="1103"/>
      <c r="Q26" s="492"/>
      <c r="R26" s="631" t="str">
        <f>Summary!C6</f>
        <v>30/09/2003</v>
      </c>
      <c r="S26" s="643"/>
      <c r="T26" s="632" t="str">
        <f>Summary!E6</f>
        <v>30/06/2003</v>
      </c>
      <c r="U26" s="645"/>
      <c r="V26" s="631" t="str">
        <f>Summary!G6</f>
        <v>30/09/2003</v>
      </c>
      <c r="W26" s="643"/>
      <c r="X26" s="632" t="str">
        <f>Summary!I6</f>
        <v>30/06/2003</v>
      </c>
      <c r="Y26" s="645"/>
      <c r="Z26" s="1043"/>
      <c r="AB26" s="1107"/>
      <c r="AC26" s="1102"/>
      <c r="AD26" s="1047"/>
      <c r="AE26" s="1102"/>
      <c r="AF26" s="1047"/>
    </row>
    <row r="27" spans="1:32" ht="13.5" thickBot="1">
      <c r="A27" s="352" t="s">
        <v>146</v>
      </c>
      <c r="B27" s="337">
        <f>'FORGEN '!B27</f>
        <v>0</v>
      </c>
      <c r="C27" s="426">
        <f t="shared" si="6"/>
        <v>0</v>
      </c>
      <c r="D27" s="550">
        <v>1771.20001</v>
      </c>
      <c r="E27" s="581">
        <v>21.927318809710911</v>
      </c>
      <c r="F27" s="337">
        <f>FORVARIED!B27</f>
        <v>0</v>
      </c>
      <c r="G27" s="426">
        <f t="shared" si="7"/>
        <v>0</v>
      </c>
      <c r="H27" s="550">
        <v>14.4</v>
      </c>
      <c r="I27" s="581">
        <v>1.9581180310035355</v>
      </c>
      <c r="J27" s="338"/>
      <c r="K27" s="164" t="s">
        <v>152</v>
      </c>
      <c r="L27" s="356">
        <f>SUM(L25:L26)</f>
        <v>163.5</v>
      </c>
      <c r="M27" s="427">
        <f>SUM(M25:M26)</f>
        <v>100</v>
      </c>
      <c r="N27" s="612">
        <v>172</v>
      </c>
      <c r="O27" s="582">
        <v>100</v>
      </c>
      <c r="P27" s="1100"/>
      <c r="Q27" s="492"/>
      <c r="R27" s="346" t="s">
        <v>112</v>
      </c>
      <c r="S27" s="371" t="s">
        <v>22</v>
      </c>
      <c r="T27" s="596" t="s">
        <v>112</v>
      </c>
      <c r="U27" s="590" t="s">
        <v>22</v>
      </c>
      <c r="V27" s="346" t="s">
        <v>112</v>
      </c>
      <c r="W27" s="371" t="s">
        <v>22</v>
      </c>
      <c r="X27" s="596" t="s">
        <v>112</v>
      </c>
      <c r="Y27" s="590" t="s">
        <v>22</v>
      </c>
      <c r="Z27" s="1044"/>
      <c r="AB27" s="1107"/>
      <c r="AC27" s="1102"/>
      <c r="AD27" s="1047"/>
      <c r="AE27" s="1102"/>
      <c r="AF27" s="1047"/>
    </row>
    <row r="28" spans="1:32" ht="13.5" thickBot="1">
      <c r="A28" s="363" t="s">
        <v>148</v>
      </c>
      <c r="B28" s="356">
        <f>SUM(B15:B27)</f>
        <v>19.8</v>
      </c>
      <c r="C28" s="427">
        <f>SUM(C15:C27)</f>
        <v>0.25470479577940697</v>
      </c>
      <c r="D28" s="612">
        <v>1790.4000100000001</v>
      </c>
      <c r="E28" s="582">
        <v>22.165013321211308</v>
      </c>
      <c r="F28" s="356">
        <f>SUM(F15:F27)</f>
        <v>0</v>
      </c>
      <c r="G28" s="427">
        <f>SUM(G15:G27)</f>
        <v>0</v>
      </c>
      <c r="H28" s="612">
        <v>14.4</v>
      </c>
      <c r="I28" s="582">
        <v>1.9581180310035355</v>
      </c>
      <c r="J28" s="591"/>
      <c r="K28" s="320" t="s">
        <v>330</v>
      </c>
      <c r="L28"/>
      <c r="M28" s="426"/>
      <c r="N28" s="650"/>
      <c r="O28" s="581"/>
      <c r="P28" s="1100"/>
      <c r="Q28" s="493" t="s">
        <v>182</v>
      </c>
      <c r="R28" s="422">
        <f>'FOR3 INC'!B28</f>
        <v>8.6</v>
      </c>
      <c r="S28" s="426">
        <f t="shared" ref="S28:S35" si="10">R28/$R$36*100</f>
        <v>7.0781893004115224</v>
      </c>
      <c r="T28" s="577">
        <v>48.9</v>
      </c>
      <c r="U28" s="581">
        <v>28.022922636103146</v>
      </c>
      <c r="V28" s="422">
        <f>FORBOND!B28</f>
        <v>176.15699999999998</v>
      </c>
      <c r="W28" s="426">
        <f t="shared" ref="W28:W35" si="11">V28/$V$36*100</f>
        <v>41.356456656681097</v>
      </c>
      <c r="X28" s="577">
        <v>231.36199999999999</v>
      </c>
      <c r="Y28" s="581">
        <v>44.300750785538803</v>
      </c>
      <c r="Z28" s="1047"/>
      <c r="AB28" s="1107"/>
      <c r="AC28" s="1102"/>
      <c r="AD28" s="1047"/>
      <c r="AE28" s="1102"/>
      <c r="AF28" s="1047"/>
    </row>
    <row r="29" spans="1:32" ht="13.5" thickBot="1">
      <c r="A29" s="363" t="s">
        <v>150</v>
      </c>
      <c r="B29" s="356">
        <f>'FORGEN '!B29</f>
        <v>7753.905217999999</v>
      </c>
      <c r="C29" s="427">
        <f>B29/$B$30*100</f>
        <v>99.745295204220582</v>
      </c>
      <c r="D29" s="612">
        <v>6287.1949999999997</v>
      </c>
      <c r="E29" s="582">
        <v>77.834986678788681</v>
      </c>
      <c r="F29" s="337">
        <f>FORVARIED!B29</f>
        <v>758.59999999999991</v>
      </c>
      <c r="G29" s="427">
        <f>F29/$F$30*100</f>
        <v>100</v>
      </c>
      <c r="H29" s="612">
        <v>721</v>
      </c>
      <c r="I29" s="582">
        <v>98.041881968996464</v>
      </c>
      <c r="J29" s="591"/>
      <c r="K29" s="321" t="s">
        <v>313</v>
      </c>
      <c r="L29" s="421">
        <f>'FOR2 FLEX'!B29</f>
        <v>0</v>
      </c>
      <c r="M29" s="426">
        <f t="shared" ref="M29:M35" si="12">L29/$L$41*100</f>
        <v>0</v>
      </c>
      <c r="N29" s="580">
        <v>0</v>
      </c>
      <c r="O29" s="581">
        <v>0</v>
      </c>
      <c r="P29" s="1100"/>
      <c r="Q29" s="565" t="s">
        <v>184</v>
      </c>
      <c r="R29" s="422">
        <f>'FOR3 INC'!B29</f>
        <v>0</v>
      </c>
      <c r="S29" s="426">
        <f t="shared" si="10"/>
        <v>0</v>
      </c>
      <c r="T29" s="577">
        <v>0</v>
      </c>
      <c r="U29" s="581">
        <v>0</v>
      </c>
      <c r="V29" s="422">
        <f>FORBOND!B29</f>
        <v>0</v>
      </c>
      <c r="W29" s="426">
        <f t="shared" si="11"/>
        <v>0</v>
      </c>
      <c r="X29" s="577">
        <v>1.1000000000000001</v>
      </c>
      <c r="Y29" s="581">
        <v>0.21062588438936683</v>
      </c>
      <c r="Z29" s="1047"/>
      <c r="AB29" s="1097"/>
      <c r="AC29" s="1100"/>
      <c r="AD29" s="1047"/>
      <c r="AE29" s="1100"/>
      <c r="AF29" s="1047"/>
    </row>
    <row r="30" spans="1:32" ht="13.5" thickBot="1">
      <c r="A30" s="363" t="s">
        <v>152</v>
      </c>
      <c r="B30" s="356">
        <f>SUM(B28:B29)</f>
        <v>7773.7052179999991</v>
      </c>
      <c r="C30" s="427">
        <f>SUM(C28:C29)</f>
        <v>99.999999999999986</v>
      </c>
      <c r="D30" s="612">
        <v>8077.59501</v>
      </c>
      <c r="E30" s="582">
        <v>100</v>
      </c>
      <c r="F30" s="356">
        <f>SUM(F28:F29)</f>
        <v>758.59999999999991</v>
      </c>
      <c r="G30" s="427">
        <f>SUM(G28:G29)</f>
        <v>100</v>
      </c>
      <c r="H30" s="612">
        <v>735.4</v>
      </c>
      <c r="I30" s="582">
        <v>100</v>
      </c>
      <c r="J30" s="591"/>
      <c r="K30" s="321" t="s">
        <v>314</v>
      </c>
      <c r="L30" s="421">
        <f>'FOR2 FLEX'!B30</f>
        <v>0</v>
      </c>
      <c r="M30" s="426">
        <f t="shared" si="12"/>
        <v>0</v>
      </c>
      <c r="N30" s="580">
        <v>0</v>
      </c>
      <c r="O30" s="581">
        <v>0</v>
      </c>
      <c r="P30" s="1100"/>
      <c r="Q30" s="565" t="s">
        <v>185</v>
      </c>
      <c r="R30" s="422">
        <f>'FOR3 INC'!B30</f>
        <v>0</v>
      </c>
      <c r="S30" s="426">
        <f t="shared" si="10"/>
        <v>0</v>
      </c>
      <c r="T30" s="577">
        <v>0</v>
      </c>
      <c r="U30" s="581">
        <v>0</v>
      </c>
      <c r="V30" s="422">
        <f>FORBOND!B30</f>
        <v>0</v>
      </c>
      <c r="W30" s="426">
        <f t="shared" si="11"/>
        <v>0</v>
      </c>
      <c r="X30" s="577">
        <v>0</v>
      </c>
      <c r="Y30" s="581">
        <v>0</v>
      </c>
      <c r="Z30" s="1047"/>
      <c r="AB30" s="1107"/>
      <c r="AC30" s="1102"/>
      <c r="AD30" s="1047"/>
      <c r="AE30" s="1102"/>
      <c r="AF30" s="1047"/>
    </row>
    <row r="31" spans="1:32" ht="13.5" thickBot="1">
      <c r="K31" s="321" t="s">
        <v>315</v>
      </c>
      <c r="L31" s="421">
        <f>'FOR2 FLEX'!B31</f>
        <v>0</v>
      </c>
      <c r="M31" s="426">
        <f t="shared" si="12"/>
        <v>0</v>
      </c>
      <c r="N31" s="580">
        <v>0</v>
      </c>
      <c r="O31" s="581">
        <v>0</v>
      </c>
      <c r="Q31" s="565" t="s">
        <v>186</v>
      </c>
      <c r="R31" s="422">
        <f>'FOR3 INC'!B31</f>
        <v>28.5</v>
      </c>
      <c r="S31" s="426">
        <f t="shared" si="10"/>
        <v>23.456790123456788</v>
      </c>
      <c r="T31" s="577">
        <v>19</v>
      </c>
      <c r="U31" s="581">
        <v>10.888252148997132</v>
      </c>
      <c r="V31" s="422">
        <f>FORBOND!B31</f>
        <v>0</v>
      </c>
      <c r="W31" s="426">
        <f t="shared" si="11"/>
        <v>0</v>
      </c>
      <c r="X31" s="577">
        <v>0</v>
      </c>
      <c r="Y31" s="581">
        <v>0</v>
      </c>
      <c r="Z31" s="1047"/>
      <c r="AA31" s="1102"/>
      <c r="AB31" s="1047"/>
    </row>
    <row r="32" spans="1:32">
      <c r="A32" s="412" t="s">
        <v>177</v>
      </c>
      <c r="B32" s="412">
        <f>'FORGEN '!B31</f>
        <v>196880</v>
      </c>
      <c r="C32" s="387"/>
      <c r="D32" s="1080">
        <v>140754</v>
      </c>
      <c r="E32" s="682"/>
      <c r="F32" s="360">
        <f>FORVARIED!B32</f>
        <v>1</v>
      </c>
      <c r="G32" s="387"/>
      <c r="H32" s="1080">
        <v>7153</v>
      </c>
      <c r="I32" s="1332"/>
      <c r="K32" s="321" t="s">
        <v>316</v>
      </c>
      <c r="L32" s="421">
        <f>'FOR2 FLEX'!B32</f>
        <v>0</v>
      </c>
      <c r="M32" s="426">
        <f t="shared" si="12"/>
        <v>0</v>
      </c>
      <c r="N32" s="580">
        <v>0</v>
      </c>
      <c r="O32" s="581">
        <v>0</v>
      </c>
      <c r="Q32" s="565" t="s">
        <v>187</v>
      </c>
      <c r="R32" s="422">
        <f>'FOR3 INC'!B32</f>
        <v>53.4</v>
      </c>
      <c r="S32" s="426">
        <f t="shared" si="10"/>
        <v>43.950617283950614</v>
      </c>
      <c r="T32" s="577">
        <v>71.5</v>
      </c>
      <c r="U32" s="581">
        <v>40.974212034383953</v>
      </c>
      <c r="V32" s="422">
        <f>FORBOND!B32</f>
        <v>167.54400000000001</v>
      </c>
      <c r="W32" s="426">
        <f t="shared" si="11"/>
        <v>39.334378844365986</v>
      </c>
      <c r="X32" s="577">
        <v>208.934</v>
      </c>
      <c r="Y32" s="581">
        <v>40.006280480916331</v>
      </c>
      <c r="Z32" s="1047"/>
      <c r="AA32" s="1102"/>
      <c r="AB32" s="1047"/>
    </row>
    <row r="33" spans="1:28" ht="13.5" thickBot="1">
      <c r="A33" s="414" t="s">
        <v>178</v>
      </c>
      <c r="B33" s="414">
        <f>B13/B32*1000000</f>
        <v>55330.822895784164</v>
      </c>
      <c r="C33" s="388"/>
      <c r="D33" s="1081">
        <v>81637.431270159301</v>
      </c>
      <c r="E33" s="1082"/>
      <c r="F33" s="414">
        <f>F13/F32*1000000</f>
        <v>817699999.99999988</v>
      </c>
      <c r="G33" s="388"/>
      <c r="H33" s="1081">
        <v>113714.52537396898</v>
      </c>
      <c r="I33" s="1082"/>
      <c r="K33" s="321" t="s">
        <v>317</v>
      </c>
      <c r="L33" s="421">
        <f>'FOR2 FLEX'!B33</f>
        <v>0</v>
      </c>
      <c r="M33" s="426">
        <f t="shared" si="12"/>
        <v>0</v>
      </c>
      <c r="N33" s="580">
        <v>0</v>
      </c>
      <c r="O33" s="581">
        <v>0</v>
      </c>
      <c r="Q33" s="565" t="s">
        <v>188</v>
      </c>
      <c r="R33" s="422">
        <f>'FOR3 INC'!B33</f>
        <v>22.6</v>
      </c>
      <c r="S33" s="426">
        <f t="shared" si="10"/>
        <v>18.600823045267493</v>
      </c>
      <c r="T33" s="577">
        <v>25.3</v>
      </c>
      <c r="U33" s="581">
        <v>14.49856733524355</v>
      </c>
      <c r="V33" s="422">
        <f>FORBOND!B33</f>
        <v>76.632999999999996</v>
      </c>
      <c r="W33" s="426">
        <f t="shared" si="11"/>
        <v>17.991163240583358</v>
      </c>
      <c r="X33" s="577">
        <v>74.503</v>
      </c>
      <c r="Y33" s="581">
        <v>14.265691149691815</v>
      </c>
      <c r="Z33" s="1047"/>
      <c r="AA33" s="1100"/>
      <c r="AB33" s="1047"/>
    </row>
    <row r="34" spans="1:28" ht="13.5" thickBot="1">
      <c r="K34" s="321" t="s">
        <v>318</v>
      </c>
      <c r="L34" s="421">
        <f>'FOR2 FLEX'!B34</f>
        <v>0.5</v>
      </c>
      <c r="M34" s="426">
        <f t="shared" si="12"/>
        <v>0.54585152838427942</v>
      </c>
      <c r="N34" s="580">
        <v>3.1</v>
      </c>
      <c r="O34" s="581">
        <v>3.1568228105906315</v>
      </c>
      <c r="Q34" s="565" t="s">
        <v>189</v>
      </c>
      <c r="R34" s="422">
        <f>'FOR3 INC'!B34</f>
        <v>8.4</v>
      </c>
      <c r="S34" s="426">
        <f t="shared" si="10"/>
        <v>6.9135802469135808</v>
      </c>
      <c r="T34" s="577">
        <v>9.8000000000000007</v>
      </c>
      <c r="U34" s="581">
        <v>5.6160458452722057</v>
      </c>
      <c r="V34" s="422">
        <f>FORBOND!B34</f>
        <v>5.6139999999999999</v>
      </c>
      <c r="W34" s="426">
        <f t="shared" si="11"/>
        <v>1.3180012583695662</v>
      </c>
      <c r="X34" s="577">
        <v>6.3540000000000001</v>
      </c>
      <c r="Y34" s="581">
        <v>1.2166516994636698</v>
      </c>
      <c r="Z34" s="1047"/>
      <c r="AA34" s="1100"/>
      <c r="AB34" s="1047"/>
    </row>
    <row r="35" spans="1:28" ht="13.5" thickBot="1">
      <c r="A35" s="360" t="s">
        <v>256</v>
      </c>
      <c r="B35" s="360">
        <f>[1]FOR!$C$10</f>
        <v>615.67899999999997</v>
      </c>
      <c r="C35" s="373" t="s">
        <v>2</v>
      </c>
      <c r="D35" s="684">
        <v>647.43499999999995</v>
      </c>
      <c r="E35" s="685" t="s">
        <v>2</v>
      </c>
      <c r="F35" s="360">
        <f>[1]FOR!$K$34</f>
        <v>61.8</v>
      </c>
      <c r="G35" s="373" t="s">
        <v>2</v>
      </c>
      <c r="H35" s="684">
        <v>90.1</v>
      </c>
      <c r="I35" s="685" t="s">
        <v>2</v>
      </c>
      <c r="K35" s="321" t="s">
        <v>319</v>
      </c>
      <c r="L35" s="421">
        <f>'FOR2 FLEX'!B35</f>
        <v>1.3</v>
      </c>
      <c r="M35" s="426">
        <f t="shared" si="12"/>
        <v>1.4192139737991265</v>
      </c>
      <c r="N35" s="580">
        <v>0</v>
      </c>
      <c r="O35" s="581">
        <v>0</v>
      </c>
      <c r="Q35" s="565" t="s">
        <v>190</v>
      </c>
      <c r="R35" s="422">
        <f>'FOR3 INC'!B35</f>
        <v>0</v>
      </c>
      <c r="S35" s="426">
        <f t="shared" si="10"/>
        <v>0</v>
      </c>
      <c r="T35" s="577">
        <v>0</v>
      </c>
      <c r="U35" s="581">
        <v>0</v>
      </c>
      <c r="V35" s="422">
        <f>FORBOND!B35</f>
        <v>0</v>
      </c>
      <c r="W35" s="426">
        <f t="shared" si="11"/>
        <v>0</v>
      </c>
      <c r="X35" s="577">
        <v>0</v>
      </c>
      <c r="Y35" s="581">
        <v>0</v>
      </c>
      <c r="Z35" s="1047"/>
      <c r="AA35" s="1099"/>
      <c r="AB35" s="1047"/>
    </row>
    <row r="36" spans="1:28" ht="13.5" thickBot="1">
      <c r="A36" s="364" t="s">
        <v>257</v>
      </c>
      <c r="B36" s="364">
        <f>[1]FOR!$C$12</f>
        <v>903.68200000000002</v>
      </c>
      <c r="C36" s="374"/>
      <c r="D36" s="686">
        <v>1693.1230000000003</v>
      </c>
      <c r="E36" s="687"/>
      <c r="F36" s="364">
        <f>[1]FOR!$K$36</f>
        <v>39.799999999999997</v>
      </c>
      <c r="G36" s="374"/>
      <c r="H36" s="686">
        <v>78.7</v>
      </c>
      <c r="I36" s="687"/>
      <c r="K36" s="164" t="s">
        <v>170</v>
      </c>
      <c r="L36" s="356">
        <f>SUM(L29:L35)</f>
        <v>1.8</v>
      </c>
      <c r="M36" s="427">
        <f>SUM(M29:M35)</f>
        <v>1.965065502183406</v>
      </c>
      <c r="N36" s="612">
        <v>3.1</v>
      </c>
      <c r="O36" s="582">
        <v>3.1568228105906315</v>
      </c>
      <c r="Q36" s="363" t="s">
        <v>18</v>
      </c>
      <c r="R36" s="453">
        <f t="shared" ref="R36:W36" si="13">SUM(R28:R35)</f>
        <v>121.5</v>
      </c>
      <c r="S36" s="427">
        <f t="shared" si="13"/>
        <v>100</v>
      </c>
      <c r="T36" s="630">
        <v>174.5</v>
      </c>
      <c r="U36" s="582">
        <v>100</v>
      </c>
      <c r="V36" s="453">
        <f t="shared" si="13"/>
        <v>425.94799999999998</v>
      </c>
      <c r="W36" s="427">
        <f t="shared" si="13"/>
        <v>100</v>
      </c>
      <c r="X36" s="630">
        <v>522.25300000000004</v>
      </c>
      <c r="Y36" s="582">
        <v>100</v>
      </c>
      <c r="Z36" s="1047"/>
      <c r="AA36" s="1103"/>
      <c r="AB36" s="1047"/>
    </row>
    <row r="37" spans="1:28" ht="13.5" thickBot="1">
      <c r="A37" s="363" t="s">
        <v>258</v>
      </c>
      <c r="B37" s="356">
        <f>B35-B36</f>
        <v>-288.00300000000004</v>
      </c>
      <c r="C37" s="366"/>
      <c r="D37" s="688">
        <v>-1045.6880000000001</v>
      </c>
      <c r="E37" s="689"/>
      <c r="F37" s="356">
        <f>F35-F36</f>
        <v>22</v>
      </c>
      <c r="G37" s="366"/>
      <c r="H37" s="688">
        <v>11.4</v>
      </c>
      <c r="I37" s="689"/>
      <c r="K37" s="321" t="s">
        <v>320</v>
      </c>
      <c r="L37" s="421">
        <f>'FOR2 FLEX'!B37</f>
        <v>69.2</v>
      </c>
      <c r="M37" s="426">
        <f>L37/$L$41*100</f>
        <v>75.545851528384276</v>
      </c>
      <c r="N37" s="580">
        <v>71.7</v>
      </c>
      <c r="O37" s="581">
        <v>73.014256619144618</v>
      </c>
      <c r="Q37" s="337"/>
      <c r="R37" s="422"/>
      <c r="S37" s="472"/>
      <c r="T37" s="422"/>
      <c r="U37" s="472"/>
      <c r="V37" s="422"/>
      <c r="W37" s="472"/>
      <c r="X37" s="422"/>
      <c r="Y37" s="472"/>
      <c r="Z37" s="1119"/>
      <c r="AA37" s="1103"/>
      <c r="AB37" s="1119"/>
    </row>
    <row r="38" spans="1:28">
      <c r="K38" s="321" t="s">
        <v>321</v>
      </c>
      <c r="L38" s="421">
        <f>'FOR2 FLEX'!B38</f>
        <v>20.6</v>
      </c>
      <c r="M38" s="426">
        <f>L38/$L$41*100</f>
        <v>22.489082969432314</v>
      </c>
      <c r="N38" s="580">
        <v>23.4</v>
      </c>
      <c r="O38" s="581">
        <v>23.828920570264767</v>
      </c>
      <c r="Q38" s="360" t="s">
        <v>256</v>
      </c>
      <c r="R38" s="360">
        <f>[1]FOR!$C$64</f>
        <v>83.4</v>
      </c>
      <c r="S38" s="373"/>
      <c r="T38" s="684">
        <v>360.5</v>
      </c>
      <c r="U38" s="685"/>
      <c r="V38" s="360">
        <f>[1]FOR!$C$76</f>
        <v>176.375</v>
      </c>
      <c r="W38" s="373"/>
      <c r="X38" s="684">
        <v>98.24</v>
      </c>
      <c r="Y38" s="685"/>
      <c r="Z38" s="1099"/>
      <c r="AA38" s="1099"/>
      <c r="AB38" s="1099"/>
    </row>
    <row r="39" spans="1:28" ht="13.5" thickBot="1">
      <c r="F39" s="1112"/>
      <c r="G39" s="1112"/>
      <c r="H39" s="1113"/>
      <c r="I39" s="1114"/>
      <c r="K39" s="321" t="s">
        <v>322</v>
      </c>
      <c r="L39" s="421">
        <f>'FOR2 FLEX'!B39</f>
        <v>0</v>
      </c>
      <c r="M39" s="426">
        <f>L39/$L$41*100</f>
        <v>0</v>
      </c>
      <c r="N39" s="580">
        <v>0</v>
      </c>
      <c r="O39" s="581">
        <v>0</v>
      </c>
      <c r="Q39" s="364" t="s">
        <v>257</v>
      </c>
      <c r="R39" s="364">
        <f>[1]FOR!$C$66</f>
        <v>95.2</v>
      </c>
      <c r="S39" s="374"/>
      <c r="T39" s="686">
        <v>137.5</v>
      </c>
      <c r="U39" s="687"/>
      <c r="V39" s="497">
        <f>[1]FOR!$C$78</f>
        <v>261.30700000000002</v>
      </c>
      <c r="W39" s="374"/>
      <c r="X39" s="686">
        <v>177.62</v>
      </c>
      <c r="Y39" s="687"/>
      <c r="Z39" s="1101"/>
      <c r="AA39" s="1100"/>
      <c r="AB39" s="1100"/>
    </row>
    <row r="40" spans="1:28" ht="13.5" thickBot="1">
      <c r="F40" s="1114"/>
      <c r="G40" s="1114"/>
      <c r="H40" s="1114"/>
      <c r="I40" s="1114"/>
      <c r="K40" s="164" t="s">
        <v>172</v>
      </c>
      <c r="L40" s="356">
        <f>SUM(L37:L39)</f>
        <v>89.800000000000011</v>
      </c>
      <c r="M40" s="427">
        <f>SUM(M37:M39)</f>
        <v>98.034934497816593</v>
      </c>
      <c r="N40" s="612">
        <v>95.1</v>
      </c>
      <c r="O40" s="582">
        <v>96.843177189409388</v>
      </c>
      <c r="Q40" s="363" t="s">
        <v>258</v>
      </c>
      <c r="R40" s="356">
        <f>R38-R39</f>
        <v>-11.799999999999997</v>
      </c>
      <c r="S40" s="366"/>
      <c r="T40" s="688">
        <v>223</v>
      </c>
      <c r="U40" s="689"/>
      <c r="V40" s="1022">
        <f>[1]FOR!$C$81</f>
        <v>-84.932000000000016</v>
      </c>
      <c r="W40" s="366"/>
      <c r="X40" s="688">
        <v>-79.38</v>
      </c>
      <c r="Y40" s="689"/>
      <c r="Z40" s="1101"/>
      <c r="AA40" s="1100"/>
      <c r="AB40" s="1100"/>
    </row>
    <row r="41" spans="1:28" ht="13.5" thickBot="1">
      <c r="F41" s="1115"/>
      <c r="G41" s="1115"/>
      <c r="H41" s="1115"/>
      <c r="I41" s="1115"/>
      <c r="K41" s="164" t="s">
        <v>174</v>
      </c>
      <c r="L41" s="356">
        <f>L36+L40</f>
        <v>91.600000000000009</v>
      </c>
      <c r="M41" s="427">
        <f>M36+M40</f>
        <v>100</v>
      </c>
      <c r="N41" s="612">
        <v>98.2</v>
      </c>
      <c r="O41" s="582">
        <v>100</v>
      </c>
      <c r="Q41" s="368"/>
      <c r="S41"/>
      <c r="T41"/>
      <c r="U41"/>
      <c r="V41"/>
      <c r="W41"/>
      <c r="X41" s="1111"/>
      <c r="Y41" s="1100"/>
      <c r="Z41" s="1101"/>
      <c r="AA41" s="1100"/>
      <c r="AB41" s="1100"/>
    </row>
    <row r="42" spans="1:28" ht="13.5" thickBot="1">
      <c r="F42" s="1100"/>
      <c r="G42" s="1100"/>
      <c r="H42" s="1100"/>
      <c r="I42" s="1100"/>
      <c r="L42"/>
      <c r="M42" s="472"/>
      <c r="N42"/>
      <c r="O42" s="472"/>
    </row>
    <row r="43" spans="1:28">
      <c r="F43" s="1100"/>
      <c r="G43" s="1101"/>
      <c r="H43" s="1100"/>
      <c r="I43" s="1101"/>
      <c r="K43" s="160" t="s">
        <v>177</v>
      </c>
      <c r="L43" s="412">
        <f>'FOR2 FLEX'!B43</f>
        <v>17267</v>
      </c>
      <c r="M43" s="455"/>
      <c r="N43" s="619">
        <v>17462</v>
      </c>
      <c r="O43" s="646"/>
    </row>
    <row r="44" spans="1:28" ht="13.5" thickBot="1">
      <c r="F44" s="1100"/>
      <c r="G44" s="1101"/>
      <c r="H44" s="1100"/>
      <c r="I44" s="1101"/>
      <c r="J44" s="1097"/>
      <c r="K44" s="414" t="s">
        <v>178</v>
      </c>
      <c r="L44" s="414">
        <f>L10/L43*1000000</f>
        <v>78469.334568830716</v>
      </c>
      <c r="M44" s="480"/>
      <c r="N44" s="620">
        <v>83040.373382201346</v>
      </c>
      <c r="O44" s="639"/>
      <c r="S44" s="1097"/>
      <c r="T44" s="1104"/>
      <c r="U44" s="1120"/>
      <c r="V44" s="1105"/>
      <c r="W44" s="1097"/>
    </row>
    <row r="45" spans="1:28" ht="13.5" thickBot="1">
      <c r="F45" s="1100"/>
      <c r="G45" s="1101"/>
      <c r="H45" s="1100"/>
      <c r="I45" s="1101"/>
      <c r="J45" s="1099"/>
      <c r="L45"/>
      <c r="N45"/>
      <c r="S45" s="1097"/>
      <c r="T45" s="1097"/>
      <c r="U45" s="1097"/>
      <c r="V45" s="1097"/>
      <c r="W45" s="1097"/>
    </row>
    <row r="46" spans="1:28">
      <c r="F46" s="1100"/>
      <c r="G46" s="1101"/>
      <c r="H46" s="1100"/>
      <c r="I46" s="1101"/>
      <c r="J46" s="1099"/>
      <c r="K46" s="360" t="s">
        <v>256</v>
      </c>
      <c r="L46" s="360">
        <f>[1]FOR!$C$48</f>
        <v>78.839799999999997</v>
      </c>
      <c r="M46" s="373"/>
      <c r="N46" s="684">
        <v>187.268</v>
      </c>
      <c r="O46" s="685"/>
      <c r="T46" s="1098"/>
      <c r="U46" s="1098"/>
      <c r="V46" s="1098"/>
      <c r="W46" s="1098"/>
    </row>
    <row r="47" spans="1:28" ht="13.5" thickBot="1">
      <c r="F47" s="1100"/>
      <c r="G47" s="1101"/>
      <c r="H47" s="1100"/>
      <c r="I47" s="1101"/>
      <c r="J47" s="1097"/>
      <c r="K47" s="364" t="s">
        <v>257</v>
      </c>
      <c r="L47" s="364">
        <f>[1]FOR!$C$50</f>
        <v>122.34830000000001</v>
      </c>
      <c r="M47" s="374"/>
      <c r="N47" s="686">
        <v>176.06899999999999</v>
      </c>
      <c r="O47" s="687"/>
    </row>
    <row r="48" spans="1:28" ht="13.5" thickBot="1">
      <c r="F48" s="1100"/>
      <c r="G48" s="1101"/>
      <c r="H48" s="1100"/>
      <c r="I48" s="1101"/>
      <c r="J48" s="1097"/>
      <c r="K48" s="363" t="s">
        <v>258</v>
      </c>
      <c r="L48" s="356">
        <f>L46-L47</f>
        <v>-43.508500000000012</v>
      </c>
      <c r="M48" s="366"/>
      <c r="N48" s="688">
        <v>11.199000000000012</v>
      </c>
      <c r="O48" s="689"/>
      <c r="S48" s="1097"/>
      <c r="T48" s="1100"/>
      <c r="U48" s="1101"/>
      <c r="V48" s="1100"/>
      <c r="W48" s="1101"/>
    </row>
    <row r="49" spans="6:23">
      <c r="F49" s="1100"/>
      <c r="G49" s="1101"/>
      <c r="H49" s="1100"/>
      <c r="I49" s="1101"/>
      <c r="J49" s="1106"/>
      <c r="S49" s="1106"/>
      <c r="T49" s="1100"/>
      <c r="U49" s="1101"/>
      <c r="V49" s="1100"/>
      <c r="W49" s="1101"/>
    </row>
    <row r="50" spans="6:23">
      <c r="F50" s="1100"/>
      <c r="G50" s="1101"/>
      <c r="H50" s="1100"/>
      <c r="I50" s="1101"/>
      <c r="J50" s="1107"/>
      <c r="S50" s="1107"/>
      <c r="T50" s="1100"/>
      <c r="U50" s="1101"/>
      <c r="V50" s="1100"/>
      <c r="W50" s="1101"/>
    </row>
    <row r="51" spans="6:23">
      <c r="F51" s="1100"/>
      <c r="G51" s="1047"/>
      <c r="H51" s="1100"/>
      <c r="I51" s="1047"/>
      <c r="J51" s="1107"/>
      <c r="K51" s="1104"/>
      <c r="L51" s="1105"/>
      <c r="M51" s="1105"/>
      <c r="N51" s="1097"/>
      <c r="S51" s="1107"/>
      <c r="T51" s="1100"/>
      <c r="U51" s="1101"/>
      <c r="V51" s="1100"/>
      <c r="W51" s="1101"/>
    </row>
    <row r="52" spans="6:23">
      <c r="F52" s="1100"/>
      <c r="G52" s="1047"/>
      <c r="H52" s="1100"/>
      <c r="I52" s="1047"/>
      <c r="J52" s="1108"/>
      <c r="K52" s="1097"/>
      <c r="L52" s="1097"/>
      <c r="M52" s="1097"/>
      <c r="N52" s="1097"/>
      <c r="S52" s="1108"/>
      <c r="T52" s="1100"/>
      <c r="U52" s="1101"/>
      <c r="V52" s="1100"/>
      <c r="W52" s="1101"/>
    </row>
    <row r="53" spans="6:23">
      <c r="F53" s="1100"/>
      <c r="G53" s="1047"/>
      <c r="H53" s="1100"/>
      <c r="I53" s="1047"/>
      <c r="J53" s="1109"/>
      <c r="K53" s="1098"/>
      <c r="L53" s="1098"/>
      <c r="M53" s="1098"/>
      <c r="N53" s="1098"/>
      <c r="S53" s="1109"/>
      <c r="T53" s="1100"/>
      <c r="U53" s="1101"/>
      <c r="V53" s="1100"/>
      <c r="W53" s="1101"/>
    </row>
    <row r="54" spans="6:23" ht="15">
      <c r="F54" s="1100"/>
      <c r="G54" s="1047"/>
      <c r="H54" s="1100"/>
      <c r="I54" s="1047"/>
      <c r="J54" s="1110"/>
      <c r="K54" s="1099"/>
      <c r="L54" s="1099"/>
      <c r="M54" s="1099"/>
      <c r="N54" s="1099"/>
      <c r="S54" s="1110"/>
      <c r="T54" s="1100"/>
      <c r="U54" s="1101"/>
      <c r="V54" s="1100"/>
      <c r="W54" s="1101"/>
    </row>
    <row r="55" spans="6:23">
      <c r="F55" s="1100"/>
      <c r="G55" s="1047"/>
      <c r="H55" s="1100"/>
      <c r="I55" s="1047"/>
      <c r="J55" s="1097"/>
      <c r="K55" s="1100"/>
      <c r="L55" s="1101"/>
      <c r="M55" s="1100"/>
      <c r="N55" s="1101"/>
      <c r="S55" s="1097"/>
      <c r="T55" s="1100"/>
      <c r="U55" s="1101"/>
      <c r="V55" s="1100"/>
      <c r="W55" s="1101"/>
    </row>
    <row r="56" spans="6:23">
      <c r="F56" s="1100"/>
      <c r="G56" s="1047"/>
      <c r="H56" s="1100"/>
      <c r="I56" s="1047"/>
      <c r="J56" s="1107"/>
      <c r="K56" s="1100"/>
      <c r="L56" s="1101"/>
      <c r="M56" s="1100"/>
      <c r="N56" s="1101"/>
      <c r="S56" s="1107"/>
      <c r="T56" s="1102"/>
      <c r="U56" s="1047"/>
      <c r="V56" s="1102"/>
      <c r="W56" s="1047"/>
    </row>
    <row r="57" spans="6:23">
      <c r="F57" s="1100"/>
      <c r="G57" s="1047"/>
      <c r="H57" s="1100"/>
      <c r="I57" s="1047"/>
      <c r="J57" s="1107"/>
      <c r="K57" s="1100"/>
      <c r="L57" s="1101"/>
      <c r="M57" s="1100"/>
      <c r="N57" s="1101"/>
      <c r="S57" s="1107"/>
      <c r="T57" s="1102"/>
      <c r="U57" s="1047"/>
      <c r="V57" s="1102"/>
      <c r="W57" s="1047"/>
    </row>
    <row r="58" spans="6:23">
      <c r="F58" s="1100"/>
      <c r="G58" s="1047"/>
      <c r="H58" s="1100"/>
      <c r="I58" s="1047"/>
      <c r="J58" s="1107"/>
      <c r="K58" s="1100"/>
      <c r="L58" s="1101"/>
      <c r="M58" s="1100"/>
      <c r="N58" s="1101"/>
      <c r="S58" s="1107"/>
      <c r="T58" s="1102"/>
      <c r="U58" s="1047"/>
      <c r="V58" s="1102"/>
      <c r="W58" s="1047"/>
    </row>
    <row r="59" spans="6:23">
      <c r="F59" s="1100"/>
      <c r="G59" s="1047"/>
      <c r="H59" s="1100"/>
      <c r="I59" s="1047"/>
      <c r="J59" s="1107"/>
      <c r="K59" s="1100"/>
      <c r="L59" s="1101"/>
      <c r="M59" s="1100"/>
      <c r="N59" s="1101"/>
      <c r="S59" s="1107"/>
      <c r="T59" s="1102"/>
      <c r="U59" s="1047"/>
      <c r="V59" s="1102"/>
      <c r="W59" s="1047"/>
    </row>
    <row r="60" spans="6:23">
      <c r="F60" s="1100"/>
      <c r="G60" s="1100"/>
      <c r="H60" s="1100"/>
      <c r="I60" s="1100"/>
      <c r="J60" s="1107"/>
      <c r="K60" s="1100"/>
      <c r="L60" s="1101"/>
      <c r="M60" s="1100"/>
      <c r="N60" s="1101"/>
      <c r="S60" s="1107"/>
      <c r="T60" s="1102"/>
      <c r="U60" s="1047"/>
      <c r="V60" s="1102"/>
      <c r="W60" s="1047"/>
    </row>
    <row r="61" spans="6:23">
      <c r="F61" s="1103"/>
      <c r="G61" s="1103"/>
      <c r="H61" s="1103"/>
      <c r="I61" s="1103"/>
      <c r="J61" s="1107"/>
      <c r="K61" s="1100"/>
      <c r="L61" s="1101"/>
      <c r="M61" s="1100"/>
      <c r="N61" s="1101"/>
      <c r="S61" s="1107"/>
      <c r="T61" s="1102"/>
      <c r="U61" s="1047"/>
      <c r="V61" s="1102"/>
      <c r="W61" s="1047"/>
    </row>
    <row r="62" spans="6:23">
      <c r="F62" s="1103"/>
      <c r="G62" s="1103"/>
      <c r="H62" s="1103"/>
      <c r="I62" s="1103"/>
      <c r="J62" s="1097"/>
      <c r="K62" s="1099"/>
      <c r="L62" s="1101"/>
      <c r="M62" s="1099"/>
      <c r="N62" s="1101"/>
      <c r="S62" s="1097"/>
      <c r="T62" s="1102"/>
      <c r="U62" s="1047"/>
      <c r="V62" s="1102"/>
      <c r="W62" s="1047"/>
    </row>
    <row r="63" spans="6:23">
      <c r="F63" s="1100"/>
      <c r="G63" s="1100"/>
      <c r="H63" s="1100"/>
      <c r="I63" s="1100"/>
      <c r="J63" s="1097"/>
      <c r="K63" s="1102"/>
      <c r="L63" s="1047"/>
      <c r="M63" s="1102"/>
      <c r="N63" s="1047"/>
      <c r="S63" s="1097"/>
      <c r="T63" s="1102"/>
      <c r="U63" s="1047"/>
      <c r="V63" s="1102"/>
      <c r="W63" s="1047"/>
    </row>
    <row r="64" spans="6:23">
      <c r="F64" s="1100"/>
      <c r="G64" s="1101"/>
      <c r="H64" s="1100"/>
      <c r="I64" s="1100"/>
      <c r="J64" s="1097"/>
      <c r="K64" s="1102"/>
      <c r="L64" s="1047"/>
      <c r="M64" s="1102"/>
      <c r="N64" s="1047"/>
      <c r="S64" s="1097"/>
      <c r="T64" s="1102"/>
      <c r="U64" s="1047"/>
      <c r="V64" s="1102"/>
      <c r="W64" s="1047"/>
    </row>
    <row r="65" spans="6:23">
      <c r="F65" s="1100"/>
      <c r="G65" s="1101"/>
      <c r="H65" s="1100"/>
      <c r="I65" s="1100"/>
      <c r="J65" s="1099"/>
      <c r="K65" s="1102"/>
      <c r="L65" s="1047"/>
      <c r="M65" s="1102"/>
      <c r="N65" s="1047"/>
    </row>
    <row r="66" spans="6:23">
      <c r="F66" s="1100"/>
      <c r="G66" s="1101"/>
      <c r="H66" s="1100"/>
      <c r="I66" s="1100"/>
      <c r="J66" s="1103"/>
      <c r="K66" s="1102"/>
      <c r="L66" s="1047"/>
      <c r="M66" s="1102"/>
      <c r="N66" s="1047"/>
      <c r="S66" s="1103"/>
      <c r="T66" s="1103"/>
      <c r="U66" s="1103"/>
      <c r="V66" s="1103"/>
      <c r="W66" s="1103"/>
    </row>
    <row r="67" spans="6:23">
      <c r="J67" s="1103"/>
      <c r="K67" s="1102"/>
      <c r="L67" s="1047"/>
      <c r="M67" s="1102"/>
      <c r="N67" s="1047"/>
      <c r="S67" s="1103"/>
      <c r="T67" s="1103"/>
      <c r="U67" s="1103"/>
      <c r="V67" s="1103"/>
      <c r="W67" s="1103"/>
    </row>
    <row r="68" spans="6:23">
      <c r="J68" s="1100"/>
      <c r="K68" s="1102"/>
      <c r="L68" s="1047"/>
      <c r="M68" s="1102"/>
      <c r="N68" s="1047"/>
      <c r="U68" s="1101"/>
      <c r="W68" s="1101"/>
    </row>
    <row r="69" spans="6:23">
      <c r="J69" s="1100"/>
      <c r="K69" s="1100"/>
      <c r="L69" s="1047"/>
      <c r="M69" s="1100"/>
      <c r="N69" s="1047"/>
      <c r="S69" s="1100"/>
      <c r="T69" s="1100"/>
      <c r="U69" s="1101"/>
      <c r="V69" s="1100"/>
      <c r="W69" s="1100"/>
    </row>
    <row r="70" spans="6:23">
      <c r="J70" s="1100"/>
      <c r="K70" s="1100"/>
      <c r="L70" s="1047"/>
      <c r="M70" s="1100"/>
      <c r="N70" s="1047"/>
      <c r="S70" s="1100"/>
      <c r="T70" s="1100"/>
      <c r="U70" s="1101"/>
      <c r="V70" s="1100"/>
      <c r="W70" s="1100"/>
    </row>
    <row r="71" spans="6:23">
      <c r="J71" s="1111"/>
      <c r="K71" s="1100"/>
      <c r="L71" s="1047"/>
      <c r="M71" s="1100"/>
      <c r="N71" s="1047"/>
      <c r="S71" s="1111"/>
      <c r="T71" s="1100"/>
      <c r="U71" s="1101"/>
      <c r="V71" s="1100"/>
      <c r="W71" s="1100"/>
    </row>
    <row r="72" spans="6:23">
      <c r="K72" s="1099"/>
      <c r="L72" s="1099"/>
      <c r="M72" s="1099"/>
      <c r="N72" s="1099"/>
    </row>
    <row r="73" spans="6:23">
      <c r="K73" s="1103"/>
      <c r="L73" s="1103"/>
      <c r="M73" s="1103"/>
      <c r="N73" s="1103"/>
    </row>
    <row r="74" spans="6:23">
      <c r="K74" s="1103"/>
      <c r="L74" s="1103"/>
      <c r="M74" s="1103"/>
      <c r="N74" s="1103"/>
    </row>
    <row r="75" spans="6:23">
      <c r="K75" s="1100"/>
      <c r="L75" s="1100"/>
      <c r="M75" s="1100"/>
      <c r="N75" s="1100"/>
    </row>
    <row r="76" spans="6:23">
      <c r="K76" s="1100"/>
      <c r="L76" s="1101"/>
      <c r="M76" s="1100"/>
      <c r="N76" s="1100"/>
    </row>
    <row r="77" spans="6:23">
      <c r="K77" s="1100"/>
      <c r="L77" s="1101"/>
      <c r="M77" s="1100"/>
      <c r="N77" s="1100"/>
    </row>
    <row r="78" spans="6:23">
      <c r="K78" s="1100"/>
      <c r="L78" s="1101"/>
      <c r="M78" s="1100"/>
      <c r="N78" s="1100"/>
    </row>
  </sheetData>
  <sheetProtection password="DC2A" sheet="1" objects="1" scenarios="1"/>
  <phoneticPr fontId="0" type="noConversion"/>
  <pageMargins left="0.75" right="0.75" top="1" bottom="1" header="0.5" footer="0.5"/>
  <pageSetup paperSize="9" scale="45" orientation="landscape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0"/>
  <sheetViews>
    <sheetView workbookViewId="0" xr3:uid="{C67EF94B-0B3B-5838-830C-E3A509766221}"/>
  </sheetViews>
  <sheetFormatPr defaultRowHeight="12.75"/>
  <cols>
    <col min="1" max="1" width="36.42578125" style="1099" customWidth="1"/>
    <col min="2" max="2" width="12.7109375" style="1099" customWidth="1"/>
    <col min="3" max="3" width="5" style="1099" customWidth="1"/>
    <col min="4" max="4" width="12.7109375" style="1099" customWidth="1"/>
    <col min="5" max="5" width="5" style="1099" customWidth="1"/>
    <col min="6" max="6" width="12.7109375" style="1099" customWidth="1"/>
    <col min="7" max="7" width="5" style="1099" customWidth="1"/>
    <col min="8" max="8" width="12.7109375" style="1099" customWidth="1"/>
    <col min="9" max="9" width="6.7109375" style="1099" customWidth="1"/>
    <col min="10" max="10" width="12.7109375" style="1099" customWidth="1"/>
    <col min="11" max="11" width="6.7109375" style="1099" customWidth="1"/>
    <col min="12" max="12" width="33.42578125" style="1099" bestFit="1" customWidth="1"/>
    <col min="13" max="13" width="12.7109375" style="1099" customWidth="1"/>
    <col min="14" max="14" width="5" style="1099" customWidth="1"/>
    <col min="15" max="15" width="12.7109375" style="1099" customWidth="1"/>
    <col min="16" max="16" width="5" style="1099" customWidth="1"/>
    <col min="17" max="16384" width="9.140625" style="1099"/>
  </cols>
  <sheetData>
    <row r="1" spans="1:16">
      <c r="A1" s="1097" t="s">
        <v>16</v>
      </c>
      <c r="B1" s="1104"/>
      <c r="C1" s="1105"/>
      <c r="D1" s="1105"/>
      <c r="E1" s="1097"/>
      <c r="F1" s="1104"/>
      <c r="G1" s="1105"/>
      <c r="H1" s="1105"/>
      <c r="I1" s="1097"/>
      <c r="J1" s="1104"/>
      <c r="K1" s="1105"/>
      <c r="L1" s="623" t="s">
        <v>326</v>
      </c>
      <c r="M1"/>
      <c r="N1" s="368"/>
      <c r="O1" s="1099" t="str">
        <f>Summary!V1</f>
        <v>QUARTER ENDED 30 SEPTEMBER 2003</v>
      </c>
      <c r="P1" s="368"/>
    </row>
    <row r="2" spans="1:16" ht="13.5" thickBot="1">
      <c r="B2" s="1097"/>
      <c r="C2" s="1097"/>
      <c r="D2" s="1097"/>
      <c r="E2" s="1097"/>
      <c r="F2" s="1097"/>
      <c r="G2" s="1097"/>
      <c r="H2" s="1097"/>
      <c r="I2" s="1097"/>
      <c r="J2" s="1097"/>
      <c r="K2" s="1097"/>
      <c r="L2"/>
      <c r="M2"/>
      <c r="N2" s="368"/>
      <c r="O2"/>
      <c r="P2" s="368"/>
    </row>
    <row r="3" spans="1:16">
      <c r="A3" s="1079"/>
      <c r="B3" s="660" t="s">
        <v>195</v>
      </c>
      <c r="C3" s="661"/>
      <c r="D3" s="661" t="s">
        <v>329</v>
      </c>
      <c r="E3" s="1220"/>
      <c r="F3" s="1354"/>
      <c r="G3" s="1198" t="s">
        <v>305</v>
      </c>
      <c r="H3" s="661"/>
      <c r="I3" s="662"/>
      <c r="J3" s="1098"/>
      <c r="K3" s="1098"/>
      <c r="L3" s="604"/>
      <c r="M3" s="1221"/>
      <c r="N3" s="641" t="s">
        <v>270</v>
      </c>
      <c r="O3" s="636"/>
      <c r="P3" s="644"/>
    </row>
    <row r="4" spans="1:16">
      <c r="A4" s="175"/>
      <c r="B4" s="652" t="str">
        <f>Summary!C6</f>
        <v>30/09/2003</v>
      </c>
      <c r="C4" s="653"/>
      <c r="D4" s="654" t="str">
        <f>Summary!E6</f>
        <v>30/06/2003</v>
      </c>
      <c r="E4" s="655"/>
      <c r="F4" s="652" t="str">
        <f>Summary!C6</f>
        <v>30/09/2003</v>
      </c>
      <c r="G4" s="653"/>
      <c r="H4" s="654" t="str">
        <f>Summary!E6</f>
        <v>30/06/2003</v>
      </c>
      <c r="I4" s="655"/>
      <c r="L4" s="492"/>
      <c r="M4" s="631" t="str">
        <f>Summary!C6</f>
        <v>30/09/2003</v>
      </c>
      <c r="N4" s="642"/>
      <c r="O4" s="632" t="str">
        <f>Summary!E6</f>
        <v>30/06/2003</v>
      </c>
      <c r="P4" s="645"/>
    </row>
    <row r="5" spans="1:16">
      <c r="A5" s="175"/>
      <c r="B5" s="155" t="s">
        <v>112</v>
      </c>
      <c r="C5" s="157" t="s">
        <v>22</v>
      </c>
      <c r="D5" s="648" t="s">
        <v>112</v>
      </c>
      <c r="E5" s="649" t="s">
        <v>22</v>
      </c>
      <c r="F5" s="155" t="s">
        <v>112</v>
      </c>
      <c r="G5" s="157" t="s">
        <v>22</v>
      </c>
      <c r="H5" s="648" t="s">
        <v>112</v>
      </c>
      <c r="I5" s="649" t="s">
        <v>22</v>
      </c>
      <c r="J5" s="1100"/>
      <c r="K5" s="1101"/>
      <c r="L5" s="492"/>
      <c r="M5" s="346" t="s">
        <v>112</v>
      </c>
      <c r="N5" s="371" t="s">
        <v>22</v>
      </c>
      <c r="O5" s="596" t="s">
        <v>112</v>
      </c>
      <c r="P5" s="590" t="s">
        <v>22</v>
      </c>
    </row>
    <row r="6" spans="1:16">
      <c r="A6" s="320" t="s">
        <v>113</v>
      </c>
      <c r="B6"/>
      <c r="C6" s="158"/>
      <c r="D6" s="650"/>
      <c r="E6" s="651"/>
      <c r="F6"/>
      <c r="G6" s="158"/>
      <c r="H6" s="650"/>
      <c r="I6" s="651"/>
      <c r="J6" s="1100"/>
      <c r="K6" s="1101"/>
      <c r="L6" s="493" t="s">
        <v>113</v>
      </c>
      <c r="M6" s="337"/>
      <c r="N6" s="367"/>
      <c r="O6" s="550"/>
      <c r="P6" s="576"/>
    </row>
    <row r="7" spans="1:16">
      <c r="A7" s="320" t="s">
        <v>200</v>
      </c>
      <c r="B7" s="337">
        <f>'Reg Equity'!B7</f>
        <v>571.70600000000002</v>
      </c>
      <c r="C7" s="367">
        <f t="shared" ref="C7:C12" si="0">B7/$B$13*100</f>
        <v>70.231858150972698</v>
      </c>
      <c r="D7" s="550">
        <v>675.2</v>
      </c>
      <c r="E7" s="576">
        <v>77.835185838422817</v>
      </c>
      <c r="F7" s="337">
        <f>'Reg Equity'!B40</f>
        <v>0</v>
      </c>
      <c r="G7" s="367">
        <f t="shared" ref="G7:G12" si="1">F7/$F$13*100</f>
        <v>0</v>
      </c>
      <c r="H7" s="666">
        <v>0</v>
      </c>
      <c r="I7" s="667">
        <v>0</v>
      </c>
      <c r="J7" s="1100"/>
      <c r="K7" s="1101"/>
      <c r="L7" s="493" t="s">
        <v>330</v>
      </c>
      <c r="M7" s="337"/>
      <c r="N7" s="367"/>
      <c r="O7" s="550"/>
      <c r="P7" s="576"/>
    </row>
    <row r="8" spans="1:16">
      <c r="A8" s="663" t="s">
        <v>201</v>
      </c>
      <c r="B8" s="337">
        <f>'Reg Equity'!B8</f>
        <v>22.748482000000003</v>
      </c>
      <c r="C8" s="367">
        <f t="shared" si="0"/>
        <v>2.7945625216001857</v>
      </c>
      <c r="D8" s="550">
        <v>16.690000000000001</v>
      </c>
      <c r="E8" s="576">
        <v>1.9239769722204929</v>
      </c>
      <c r="F8" s="337">
        <f>'Reg Equity'!B41</f>
        <v>0.28000000000000003</v>
      </c>
      <c r="G8" s="367">
        <f t="shared" si="1"/>
        <v>13.023255813953488</v>
      </c>
      <c r="H8" s="666">
        <v>0.37</v>
      </c>
      <c r="I8" s="667">
        <v>5.4733727810650894</v>
      </c>
      <c r="J8" s="1100"/>
      <c r="K8" s="1101"/>
      <c r="L8" s="494" t="s">
        <v>313</v>
      </c>
      <c r="M8" s="421">
        <f>'Reg FIx'!B8</f>
        <v>0</v>
      </c>
      <c r="N8" s="426">
        <f>M8/$M$20*100</f>
        <v>0</v>
      </c>
      <c r="O8" s="580">
        <v>0</v>
      </c>
      <c r="P8" s="581">
        <v>0</v>
      </c>
    </row>
    <row r="9" spans="1:16">
      <c r="A9" s="321" t="s">
        <v>309</v>
      </c>
      <c r="B9" s="337">
        <f>'Reg Equity'!B9</f>
        <v>0</v>
      </c>
      <c r="C9" s="367">
        <f t="shared" si="0"/>
        <v>0</v>
      </c>
      <c r="D9" s="550">
        <v>0</v>
      </c>
      <c r="E9" s="576">
        <v>0</v>
      </c>
      <c r="F9" s="337">
        <f>'Reg Equity'!B42</f>
        <v>0</v>
      </c>
      <c r="G9" s="367">
        <f t="shared" si="1"/>
        <v>0</v>
      </c>
      <c r="H9" s="666">
        <v>0</v>
      </c>
      <c r="I9" s="667">
        <v>0</v>
      </c>
      <c r="J9" s="1100"/>
      <c r="K9" s="1101"/>
      <c r="L9" s="494" t="s">
        <v>314</v>
      </c>
      <c r="M9" s="421">
        <f>'Reg FIx'!B9</f>
        <v>0</v>
      </c>
      <c r="N9" s="426">
        <f t="shared" ref="N9:N14" si="2">M9/$M$20*100</f>
        <v>0</v>
      </c>
      <c r="O9" s="580">
        <v>0</v>
      </c>
      <c r="P9" s="581">
        <v>0</v>
      </c>
    </row>
    <row r="10" spans="1:16">
      <c r="A10" s="321" t="s">
        <v>310</v>
      </c>
      <c r="B10" s="337">
        <f>'Reg Equity'!B10</f>
        <v>53.858108000000001</v>
      </c>
      <c r="C10" s="367">
        <f t="shared" si="0"/>
        <v>6.6162590585646592</v>
      </c>
      <c r="D10" s="550">
        <v>0</v>
      </c>
      <c r="E10" s="576">
        <v>0</v>
      </c>
      <c r="F10" s="337">
        <f>'Reg Equity'!B43</f>
        <v>0</v>
      </c>
      <c r="G10" s="367">
        <f t="shared" si="1"/>
        <v>0</v>
      </c>
      <c r="H10" s="666">
        <v>0</v>
      </c>
      <c r="I10" s="667">
        <v>0</v>
      </c>
      <c r="J10" s="1100"/>
      <c r="K10" s="1101"/>
      <c r="L10" s="494" t="s">
        <v>315</v>
      </c>
      <c r="M10" s="421">
        <f>'Reg FIx'!B10</f>
        <v>0</v>
      </c>
      <c r="N10" s="426">
        <f t="shared" si="2"/>
        <v>0</v>
      </c>
      <c r="O10" s="580">
        <v>0</v>
      </c>
      <c r="P10" s="581">
        <v>0</v>
      </c>
    </row>
    <row r="11" spans="1:16">
      <c r="A11" s="664" t="s">
        <v>311</v>
      </c>
      <c r="B11" s="337">
        <f>'Reg Equity'!B11</f>
        <v>165.71399999999997</v>
      </c>
      <c r="C11" s="367">
        <f t="shared" si="0"/>
        <v>20.35732026886247</v>
      </c>
      <c r="D11" s="550">
        <v>175.584</v>
      </c>
      <c r="E11" s="576">
        <v>20.240837189356682</v>
      </c>
      <c r="F11" s="337">
        <f>'Reg Equity'!B44</f>
        <v>1.87</v>
      </c>
      <c r="G11" s="367">
        <f t="shared" si="1"/>
        <v>86.976744186046503</v>
      </c>
      <c r="H11" s="666">
        <v>6.39</v>
      </c>
      <c r="I11" s="667">
        <v>94.526627218934905</v>
      </c>
      <c r="J11" s="1100"/>
      <c r="K11" s="1101"/>
      <c r="L11" s="494" t="s">
        <v>316</v>
      </c>
      <c r="M11" s="421">
        <f>'Reg FIx'!B11</f>
        <v>0</v>
      </c>
      <c r="N11" s="426">
        <f t="shared" si="2"/>
        <v>0</v>
      </c>
      <c r="O11" s="580">
        <v>0</v>
      </c>
      <c r="P11" s="581">
        <v>0</v>
      </c>
    </row>
    <row r="12" spans="1:16" ht="13.5" thickBot="1">
      <c r="A12" s="665" t="s">
        <v>310</v>
      </c>
      <c r="B12" s="337">
        <f>'Reg Equity'!B12</f>
        <v>0</v>
      </c>
      <c r="C12" s="367">
        <f t="shared" si="0"/>
        <v>0</v>
      </c>
      <c r="D12" s="550">
        <v>0</v>
      </c>
      <c r="E12" s="576">
        <v>0</v>
      </c>
      <c r="F12" s="337">
        <f>'Reg Equity'!B45</f>
        <v>0</v>
      </c>
      <c r="G12" s="367">
        <f t="shared" si="1"/>
        <v>0</v>
      </c>
      <c r="H12" s="666">
        <v>0</v>
      </c>
      <c r="I12" s="667">
        <v>0</v>
      </c>
      <c r="K12" s="1101"/>
      <c r="L12" s="494" t="s">
        <v>317</v>
      </c>
      <c r="M12" s="421">
        <f>'Reg FIx'!B12</f>
        <v>0</v>
      </c>
      <c r="N12" s="426">
        <f t="shared" si="2"/>
        <v>0</v>
      </c>
      <c r="O12" s="580">
        <v>0</v>
      </c>
      <c r="P12" s="581">
        <v>0</v>
      </c>
    </row>
    <row r="13" spans="1:16" ht="15.75" thickBot="1">
      <c r="A13" s="322" t="s">
        <v>119</v>
      </c>
      <c r="B13" s="356">
        <f t="shared" ref="B13:G13" si="3">SUM(B7:B12)</f>
        <v>814.02658999999994</v>
      </c>
      <c r="C13" s="366">
        <f t="shared" si="3"/>
        <v>100.00000000000001</v>
      </c>
      <c r="D13" s="612">
        <v>867.47400000000016</v>
      </c>
      <c r="E13" s="579">
        <v>100</v>
      </c>
      <c r="F13" s="356">
        <f t="shared" si="3"/>
        <v>2.1500000000000004</v>
      </c>
      <c r="G13" s="366">
        <f t="shared" si="3"/>
        <v>99.999999999999986</v>
      </c>
      <c r="H13" s="552">
        <v>6.76</v>
      </c>
      <c r="I13" s="668">
        <v>100</v>
      </c>
      <c r="J13" s="1102"/>
      <c r="K13" s="1047"/>
      <c r="L13" s="494" t="s">
        <v>331</v>
      </c>
      <c r="M13" s="421">
        <f>'Reg FIx'!B13</f>
        <v>0</v>
      </c>
      <c r="N13" s="426">
        <f t="shared" si="2"/>
        <v>0</v>
      </c>
      <c r="O13" s="580">
        <v>0</v>
      </c>
      <c r="P13" s="581">
        <v>0</v>
      </c>
    </row>
    <row r="14" spans="1:16" ht="13.5" thickBot="1">
      <c r="A14" s="659" t="s">
        <v>121</v>
      </c>
      <c r="B14"/>
      <c r="C14" s="367"/>
      <c r="D14" s="650"/>
      <c r="E14" s="576"/>
      <c r="F14"/>
      <c r="G14" s="367"/>
      <c r="H14" s="666"/>
      <c r="I14" s="667"/>
      <c r="J14" s="1102"/>
      <c r="K14" s="1047"/>
      <c r="L14" s="494" t="s">
        <v>332</v>
      </c>
      <c r="M14" s="421">
        <f>'Reg FIx'!B14</f>
        <v>0</v>
      </c>
      <c r="N14" s="426">
        <f t="shared" si="2"/>
        <v>0</v>
      </c>
      <c r="O14" s="580">
        <v>0</v>
      </c>
      <c r="P14" s="581">
        <v>0</v>
      </c>
    </row>
    <row r="15" spans="1:16" ht="13.5" thickBot="1">
      <c r="A15" s="352" t="s">
        <v>123</v>
      </c>
      <c r="B15" s="421">
        <f>'Reg Equity'!B15</f>
        <v>0</v>
      </c>
      <c r="C15" s="426">
        <f>B15/$B$30*100</f>
        <v>0</v>
      </c>
      <c r="D15" s="580">
        <v>0</v>
      </c>
      <c r="E15" s="581">
        <v>0</v>
      </c>
      <c r="F15" s="421"/>
      <c r="G15" s="426"/>
      <c r="H15" s="580"/>
      <c r="I15" s="669"/>
      <c r="J15" s="1102"/>
      <c r="K15" s="1047"/>
      <c r="L15" s="363" t="s">
        <v>170</v>
      </c>
      <c r="M15" s="453">
        <f>SUM(M8:M14)</f>
        <v>0</v>
      </c>
      <c r="N15" s="427">
        <f>SUM(N8:N14)</f>
        <v>0</v>
      </c>
      <c r="O15" s="630">
        <v>0</v>
      </c>
      <c r="P15" s="582">
        <v>0</v>
      </c>
    </row>
    <row r="16" spans="1:16">
      <c r="A16" s="352" t="s">
        <v>125</v>
      </c>
      <c r="B16" s="421">
        <f>'Reg Equity'!B16</f>
        <v>0</v>
      </c>
      <c r="C16" s="426">
        <f t="shared" ref="C16:C27" si="4">B16/$B$30*100</f>
        <v>0</v>
      </c>
      <c r="D16" s="580">
        <v>0</v>
      </c>
      <c r="E16" s="581">
        <v>0</v>
      </c>
      <c r="F16" s="421"/>
      <c r="G16" s="426"/>
      <c r="H16" s="580"/>
      <c r="I16" s="669"/>
      <c r="J16" s="1102"/>
      <c r="K16" s="1047"/>
      <c r="L16" s="494" t="s">
        <v>320</v>
      </c>
      <c r="M16" s="421">
        <f>'Reg FIx'!B16</f>
        <v>0</v>
      </c>
      <c r="N16" s="426">
        <f>M16/$M$20*100</f>
        <v>0</v>
      </c>
      <c r="O16" s="580">
        <v>0</v>
      </c>
      <c r="P16" s="581">
        <v>0</v>
      </c>
    </row>
    <row r="17" spans="1:16">
      <c r="A17" s="352" t="s">
        <v>126</v>
      </c>
      <c r="B17" s="421">
        <f>'Reg Equity'!B17</f>
        <v>0</v>
      </c>
      <c r="C17" s="426">
        <f t="shared" si="4"/>
        <v>0</v>
      </c>
      <c r="D17" s="580">
        <v>0</v>
      </c>
      <c r="E17" s="581">
        <v>0</v>
      </c>
      <c r="F17" s="421"/>
      <c r="G17" s="426"/>
      <c r="H17" s="580"/>
      <c r="I17" s="669"/>
      <c r="J17" s="1102"/>
      <c r="K17" s="1047"/>
      <c r="L17" s="494" t="s">
        <v>321</v>
      </c>
      <c r="M17" s="421">
        <f>'Reg FIx'!B17</f>
        <v>0</v>
      </c>
      <c r="N17" s="426">
        <f>M17/$M$20*100</f>
        <v>0</v>
      </c>
      <c r="O17" s="580">
        <v>0</v>
      </c>
      <c r="P17" s="581">
        <v>0</v>
      </c>
    </row>
    <row r="18" spans="1:16" ht="13.5" thickBot="1">
      <c r="A18" s="352" t="s">
        <v>279</v>
      </c>
      <c r="B18" s="421">
        <f>'Reg Equity'!B18</f>
        <v>0</v>
      </c>
      <c r="C18" s="426">
        <f t="shared" si="4"/>
        <v>0</v>
      </c>
      <c r="D18" s="580">
        <v>0</v>
      </c>
      <c r="E18" s="581">
        <v>0</v>
      </c>
      <c r="F18" s="421"/>
      <c r="G18" s="426"/>
      <c r="H18" s="580"/>
      <c r="I18" s="669"/>
      <c r="J18" s="1102"/>
      <c r="K18" s="1047"/>
      <c r="L18" s="494" t="s">
        <v>322</v>
      </c>
      <c r="M18" s="421">
        <f>'Reg FIx'!B18</f>
        <v>944.69</v>
      </c>
      <c r="N18" s="426">
        <f>M18/$M$20*100</f>
        <v>100</v>
      </c>
      <c r="O18" s="580">
        <v>1044</v>
      </c>
      <c r="P18" s="581">
        <v>100</v>
      </c>
    </row>
    <row r="19" spans="1:16" ht="13.5" thickBot="1">
      <c r="A19" s="352" t="s">
        <v>280</v>
      </c>
      <c r="B19" s="421">
        <f>'Reg Equity'!B19</f>
        <v>0</v>
      </c>
      <c r="C19" s="426">
        <f t="shared" si="4"/>
        <v>0</v>
      </c>
      <c r="D19" s="580">
        <v>0</v>
      </c>
      <c r="E19" s="581">
        <v>0</v>
      </c>
      <c r="F19" s="421"/>
      <c r="G19" s="426"/>
      <c r="H19" s="580"/>
      <c r="I19" s="669"/>
      <c r="J19" s="1100"/>
      <c r="K19" s="1047"/>
      <c r="L19" s="363" t="s">
        <v>172</v>
      </c>
      <c r="M19" s="453">
        <f>SUM(M16:M18)</f>
        <v>944.69</v>
      </c>
      <c r="N19" s="427">
        <f>SUM(N16:N18)</f>
        <v>100</v>
      </c>
      <c r="O19" s="630">
        <v>1044</v>
      </c>
      <c r="P19" s="582">
        <v>100</v>
      </c>
    </row>
    <row r="20" spans="1:16" ht="13.5" thickBot="1">
      <c r="A20" s="352" t="s">
        <v>132</v>
      </c>
      <c r="B20" s="421">
        <f>'Reg Equity'!B20</f>
        <v>0</v>
      </c>
      <c r="C20" s="426">
        <f t="shared" si="4"/>
        <v>0</v>
      </c>
      <c r="D20" s="580">
        <v>0</v>
      </c>
      <c r="E20" s="581">
        <v>0</v>
      </c>
      <c r="F20" s="421"/>
      <c r="G20" s="426"/>
      <c r="H20" s="580"/>
      <c r="I20" s="669"/>
      <c r="J20" s="1100"/>
      <c r="K20" s="1047"/>
      <c r="L20" s="363" t="s">
        <v>333</v>
      </c>
      <c r="M20" s="453">
        <f>M15+M19</f>
        <v>944.69</v>
      </c>
      <c r="N20" s="427">
        <f>N15+N19</f>
        <v>100</v>
      </c>
      <c r="O20" s="630">
        <v>1044</v>
      </c>
      <c r="P20" s="582">
        <v>100</v>
      </c>
    </row>
    <row r="21" spans="1:16" ht="13.5" thickBot="1">
      <c r="A21" s="352" t="s">
        <v>134</v>
      </c>
      <c r="B21" s="421">
        <f>'Reg Equity'!B21</f>
        <v>0</v>
      </c>
      <c r="C21" s="426">
        <f t="shared" si="4"/>
        <v>0</v>
      </c>
      <c r="D21" s="580">
        <v>0</v>
      </c>
      <c r="E21" s="581">
        <v>0</v>
      </c>
      <c r="F21" s="421"/>
      <c r="G21" s="426"/>
      <c r="H21" s="580"/>
      <c r="I21" s="669"/>
      <c r="J21" s="1100"/>
      <c r="K21" s="1047"/>
      <c r="L21" s="337"/>
      <c r="M21" s="422"/>
      <c r="N21" s="472"/>
      <c r="O21" s="422"/>
      <c r="P21" s="472"/>
    </row>
    <row r="22" spans="1:16">
      <c r="A22" s="352" t="s">
        <v>136</v>
      </c>
      <c r="B22" s="421">
        <f>'Reg Equity'!B22</f>
        <v>0</v>
      </c>
      <c r="C22" s="426">
        <f t="shared" si="4"/>
        <v>0</v>
      </c>
      <c r="D22" s="580">
        <v>0</v>
      </c>
      <c r="E22" s="581">
        <v>0</v>
      </c>
      <c r="F22" s="421"/>
      <c r="G22" s="426"/>
      <c r="H22" s="580"/>
      <c r="I22" s="669"/>
      <c r="L22" s="412" t="s">
        <v>177</v>
      </c>
      <c r="M22" s="454">
        <f>'Reg FIx'!B22</f>
        <v>3</v>
      </c>
      <c r="N22" s="455"/>
      <c r="O22" s="637">
        <v>3</v>
      </c>
      <c r="P22" s="646"/>
    </row>
    <row r="23" spans="1:16" ht="13.5" thickBot="1">
      <c r="A23" s="352" t="s">
        <v>138</v>
      </c>
      <c r="B23" s="421">
        <f>'Reg Equity'!B23</f>
        <v>0</v>
      </c>
      <c r="C23" s="426">
        <f t="shared" si="4"/>
        <v>0</v>
      </c>
      <c r="D23" s="580">
        <v>0</v>
      </c>
      <c r="E23" s="581">
        <v>0</v>
      </c>
      <c r="F23" s="421"/>
      <c r="G23" s="426"/>
      <c r="H23" s="580"/>
      <c r="I23" s="669"/>
      <c r="J23" s="1103"/>
      <c r="K23" s="1103"/>
      <c r="L23" s="414" t="s">
        <v>178</v>
      </c>
      <c r="M23" s="457">
        <f>M20/M22*1000000</f>
        <v>314896666.66666669</v>
      </c>
      <c r="N23" s="458"/>
      <c r="O23" s="638">
        <v>348000000</v>
      </c>
      <c r="P23" s="647"/>
    </row>
    <row r="24" spans="1:16" ht="13.5" thickBot="1">
      <c r="A24" s="352" t="s">
        <v>140</v>
      </c>
      <c r="B24" s="421">
        <f>'Reg Equity'!B24</f>
        <v>0</v>
      </c>
      <c r="C24" s="426">
        <f t="shared" si="4"/>
        <v>0</v>
      </c>
      <c r="D24" s="580">
        <v>0</v>
      </c>
      <c r="E24" s="581">
        <v>0</v>
      </c>
      <c r="F24" s="421"/>
      <c r="G24" s="426"/>
      <c r="H24" s="580"/>
      <c r="I24" s="669"/>
      <c r="J24" s="1103"/>
      <c r="K24" s="1103"/>
      <c r="L24" s="337"/>
      <c r="M24" s="422"/>
      <c r="N24" s="472"/>
      <c r="O24" s="422"/>
      <c r="P24" s="472"/>
    </row>
    <row r="25" spans="1:16">
      <c r="A25" s="352" t="s">
        <v>142</v>
      </c>
      <c r="B25" s="421">
        <f>'Reg Equity'!B25</f>
        <v>0</v>
      </c>
      <c r="C25" s="426">
        <f t="shared" si="4"/>
        <v>0</v>
      </c>
      <c r="D25" s="580">
        <v>0</v>
      </c>
      <c r="E25" s="581">
        <v>0</v>
      </c>
      <c r="F25" s="421"/>
      <c r="G25" s="426"/>
      <c r="H25" s="580"/>
      <c r="I25" s="669"/>
      <c r="J25" s="1100"/>
      <c r="K25" s="1100"/>
      <c r="L25" s="564" t="s">
        <v>334</v>
      </c>
      <c r="M25" s="640"/>
      <c r="N25" s="641" t="s">
        <v>270</v>
      </c>
      <c r="O25" s="636"/>
      <c r="P25" s="644"/>
    </row>
    <row r="26" spans="1:16">
      <c r="A26" s="352" t="s">
        <v>144</v>
      </c>
      <c r="B26" s="421">
        <f>'Reg Equity'!B26</f>
        <v>0</v>
      </c>
      <c r="C26" s="426">
        <f t="shared" si="4"/>
        <v>0</v>
      </c>
      <c r="D26" s="580">
        <v>0</v>
      </c>
      <c r="E26" s="581">
        <v>0</v>
      </c>
      <c r="F26" s="421"/>
      <c r="G26" s="426"/>
      <c r="H26" s="580"/>
      <c r="I26" s="669"/>
      <c r="J26" s="1100"/>
      <c r="K26" s="1101"/>
      <c r="L26" s="492"/>
      <c r="M26" s="631" t="str">
        <f>Summary!C6</f>
        <v>30/09/2003</v>
      </c>
      <c r="N26" s="642"/>
      <c r="O26" s="632" t="str">
        <f>Summary!E6</f>
        <v>30/06/2003</v>
      </c>
      <c r="P26" s="645"/>
    </row>
    <row r="27" spans="1:16" ht="13.5" thickBot="1">
      <c r="A27" s="352" t="s">
        <v>146</v>
      </c>
      <c r="B27" s="421">
        <f>'Reg Equity'!B27</f>
        <v>0</v>
      </c>
      <c r="C27" s="426">
        <f t="shared" si="4"/>
        <v>0</v>
      </c>
      <c r="D27" s="580">
        <v>1E-4</v>
      </c>
      <c r="E27" s="581">
        <v>1.4810424346797342E-5</v>
      </c>
      <c r="F27" s="421"/>
      <c r="G27" s="426"/>
      <c r="H27" s="580"/>
      <c r="I27" s="669"/>
      <c r="J27" s="1100"/>
      <c r="K27" s="1101"/>
      <c r="L27" s="492"/>
      <c r="M27" s="346" t="s">
        <v>112</v>
      </c>
      <c r="N27" s="371" t="s">
        <v>22</v>
      </c>
      <c r="O27" s="596" t="s">
        <v>112</v>
      </c>
      <c r="P27" s="590" t="s">
        <v>22</v>
      </c>
    </row>
    <row r="28" spans="1:16" ht="13.5" thickBot="1">
      <c r="A28" s="164" t="s">
        <v>148</v>
      </c>
      <c r="B28" s="356">
        <f>SUM(B15:B27)</f>
        <v>0</v>
      </c>
      <c r="C28" s="427">
        <f>SUM(C15:C27)</f>
        <v>0</v>
      </c>
      <c r="D28" s="612">
        <v>1E-4</v>
      </c>
      <c r="E28" s="582">
        <v>1.4810424346797342E-5</v>
      </c>
      <c r="F28" s="356"/>
      <c r="G28" s="427"/>
      <c r="H28" s="578"/>
      <c r="I28" s="670"/>
      <c r="J28" s="1100"/>
      <c r="K28" s="1101"/>
      <c r="L28" s="493" t="s">
        <v>182</v>
      </c>
      <c r="M28" s="422"/>
      <c r="N28" s="426"/>
      <c r="O28" s="577"/>
      <c r="P28" s="581"/>
    </row>
    <row r="29" spans="1:16" ht="13.5" thickBot="1">
      <c r="A29" s="164" t="s">
        <v>150</v>
      </c>
      <c r="B29" s="356">
        <f>'Reg Equity'!B29</f>
        <v>571.70600000000002</v>
      </c>
      <c r="C29" s="427">
        <f>B29/$B$30*100</f>
        <v>100</v>
      </c>
      <c r="D29" s="612">
        <v>675.2</v>
      </c>
      <c r="E29" s="582">
        <v>99.999985189575654</v>
      </c>
      <c r="F29" s="356"/>
      <c r="G29" s="427"/>
      <c r="H29" s="578"/>
      <c r="I29" s="670"/>
      <c r="L29" s="565" t="s">
        <v>184</v>
      </c>
      <c r="M29" s="422"/>
      <c r="N29" s="426"/>
      <c r="O29" s="577"/>
      <c r="P29" s="581"/>
    </row>
    <row r="30" spans="1:16" ht="13.5" thickBot="1">
      <c r="A30" s="164" t="s">
        <v>152</v>
      </c>
      <c r="B30" s="356">
        <f>SUM(B28:B29)</f>
        <v>571.70600000000002</v>
      </c>
      <c r="C30" s="427">
        <f>SUM(C28:C29)</f>
        <v>100</v>
      </c>
      <c r="D30" s="612">
        <v>675.20010000000002</v>
      </c>
      <c r="E30" s="582">
        <v>100</v>
      </c>
      <c r="F30" s="356"/>
      <c r="G30" s="427"/>
      <c r="H30" s="578"/>
      <c r="I30" s="670"/>
      <c r="L30" s="565" t="s">
        <v>185</v>
      </c>
      <c r="M30" s="422"/>
      <c r="N30" s="426"/>
      <c r="O30" s="577"/>
      <c r="P30" s="581"/>
    </row>
    <row r="31" spans="1:16" ht="13.5" thickBot="1">
      <c r="A31"/>
      <c r="B31"/>
      <c r="C31"/>
      <c r="D31"/>
      <c r="E31"/>
      <c r="F31"/>
      <c r="G31"/>
      <c r="H31"/>
      <c r="I31"/>
      <c r="L31" s="565" t="s">
        <v>186</v>
      </c>
      <c r="M31" s="422"/>
      <c r="N31" s="426"/>
      <c r="O31" s="577"/>
      <c r="P31" s="581"/>
    </row>
    <row r="32" spans="1:16">
      <c r="A32" s="412" t="s">
        <v>177</v>
      </c>
      <c r="B32" s="412">
        <f>'Reg Equity'!B32</f>
        <v>11042</v>
      </c>
      <c r="C32" s="387"/>
      <c r="D32" s="619">
        <v>12235</v>
      </c>
      <c r="E32" s="583"/>
      <c r="F32" s="412">
        <f>'Reg Equity'!B65</f>
        <v>164</v>
      </c>
      <c r="G32" s="387"/>
      <c r="H32" s="619">
        <v>163</v>
      </c>
      <c r="I32" s="583"/>
      <c r="L32" s="565" t="s">
        <v>187</v>
      </c>
      <c r="M32" s="422"/>
      <c r="N32" s="426"/>
      <c r="O32" s="577"/>
      <c r="P32" s="581"/>
    </row>
    <row r="33" spans="1:16" ht="13.5" thickBot="1">
      <c r="A33" s="414" t="s">
        <v>178</v>
      </c>
      <c r="B33" s="414">
        <f>B13/B32*1000000</f>
        <v>73720.937330193803</v>
      </c>
      <c r="C33" s="388"/>
      <c r="D33" s="620">
        <v>70901.021659174512</v>
      </c>
      <c r="E33" s="584"/>
      <c r="F33" s="414">
        <f>F13/F32*1000000</f>
        <v>13109.756097560979</v>
      </c>
      <c r="G33" s="388"/>
      <c r="H33" s="620">
        <v>41472.392638036807</v>
      </c>
      <c r="I33" s="584"/>
      <c r="L33" s="565" t="s">
        <v>188</v>
      </c>
      <c r="M33" s="422"/>
      <c r="N33" s="426"/>
      <c r="O33" s="577"/>
      <c r="P33" s="581"/>
    </row>
    <row r="34" spans="1:16" ht="13.5" thickBot="1">
      <c r="A34" s="337"/>
      <c r="B34" s="337"/>
      <c r="C34" s="337"/>
      <c r="D34" s="337"/>
      <c r="E34" s="337"/>
      <c r="F34" s="337"/>
      <c r="G34" s="337"/>
      <c r="H34"/>
      <c r="I34" s="368"/>
      <c r="L34" s="565" t="s">
        <v>189</v>
      </c>
      <c r="M34" s="422"/>
      <c r="N34" s="426"/>
      <c r="O34" s="577"/>
      <c r="P34" s="581"/>
    </row>
    <row r="35" spans="1:16" ht="13.5" thickBot="1">
      <c r="A35" s="360" t="s">
        <v>256</v>
      </c>
      <c r="B35" s="360">
        <f>[1]WW!$C$52</f>
        <v>22.2</v>
      </c>
      <c r="C35" s="373"/>
      <c r="D35" s="684">
        <v>40.6</v>
      </c>
      <c r="E35" s="685"/>
      <c r="F35" s="360">
        <f>[1]WW!$C$63</f>
        <v>0</v>
      </c>
      <c r="G35" s="373"/>
      <c r="H35" s="684">
        <v>5.0999999999999996</v>
      </c>
      <c r="I35" s="685"/>
      <c r="L35" s="565" t="s">
        <v>190</v>
      </c>
      <c r="M35" s="422"/>
      <c r="N35" s="426"/>
      <c r="O35" s="577"/>
      <c r="P35" s="581"/>
    </row>
    <row r="36" spans="1:16" ht="13.5" thickBot="1">
      <c r="A36" s="364" t="s">
        <v>257</v>
      </c>
      <c r="B36" s="364">
        <f>[1]WW!$C$54</f>
        <v>62.5</v>
      </c>
      <c r="C36" s="374"/>
      <c r="D36" s="686">
        <v>122</v>
      </c>
      <c r="E36" s="687"/>
      <c r="F36" s="364">
        <f>[1]WW!$C$65</f>
        <v>0</v>
      </c>
      <c r="G36" s="374"/>
      <c r="H36" s="686">
        <v>0</v>
      </c>
      <c r="I36" s="687"/>
      <c r="L36" s="363" t="s">
        <v>18</v>
      </c>
      <c r="M36" s="453"/>
      <c r="N36" s="427"/>
      <c r="O36" s="630"/>
      <c r="P36" s="582"/>
    </row>
    <row r="37" spans="1:16" ht="13.5" thickBot="1">
      <c r="A37" s="363" t="s">
        <v>258</v>
      </c>
      <c r="B37" s="356">
        <f>B35-B36</f>
        <v>-40.299999999999997</v>
      </c>
      <c r="C37" s="366"/>
      <c r="D37" s="688">
        <v>-81.400000000000006</v>
      </c>
      <c r="E37" s="689"/>
      <c r="F37" s="356">
        <f>F35-F36</f>
        <v>0</v>
      </c>
      <c r="G37" s="366"/>
      <c r="H37" s="688">
        <v>5.0999999999999996</v>
      </c>
      <c r="I37" s="689"/>
      <c r="L37" s="337"/>
      <c r="M37" s="422"/>
      <c r="N37" s="472"/>
      <c r="O37" s="422"/>
      <c r="P37" s="472"/>
    </row>
    <row r="38" spans="1:16">
      <c r="L38" s="360" t="s">
        <v>256</v>
      </c>
      <c r="M38" s="360">
        <f>[1]WW!$H$63</f>
        <v>71</v>
      </c>
      <c r="N38" s="373"/>
      <c r="O38" s="684">
        <v>107.4</v>
      </c>
      <c r="P38" s="685"/>
    </row>
    <row r="39" spans="1:16" ht="13.5" thickBot="1">
      <c r="L39" s="364" t="s">
        <v>257</v>
      </c>
      <c r="M39" s="364">
        <f>[1]WW!$H$65</f>
        <v>94.7</v>
      </c>
      <c r="N39" s="374"/>
      <c r="O39" s="686">
        <v>165.4</v>
      </c>
      <c r="P39" s="687"/>
    </row>
    <row r="40" spans="1:16" ht="13.5" thickBot="1">
      <c r="L40" s="363" t="s">
        <v>258</v>
      </c>
      <c r="M40" s="356">
        <f>M38-M39</f>
        <v>-23.700000000000003</v>
      </c>
      <c r="N40" s="366"/>
      <c r="O40" s="688">
        <v>-58</v>
      </c>
      <c r="P40" s="689"/>
    </row>
  </sheetData>
  <sheetProtection password="DC2A" sheet="1" objects="1" scenarios="1"/>
  <phoneticPr fontId="0" type="noConversion"/>
  <pageMargins left="0.75" right="0.75" top="1" bottom="1" header="0.5" footer="0.5"/>
  <pageSetup paperSize="9" scale="60" orientation="landscape" horizontalDpi="4294967292" verticalDpi="300" r:id="rId1"/>
  <headerFooter alignWithMargins="0">
    <oddHeader>&amp;CASSOCIATION OF COLLECTIVE INVESTMENTS
QUARTERLY REPORT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107"/>
  <sheetViews>
    <sheetView workbookViewId="0" xr3:uid="{274F5AE0-5452-572F-8038-C13FFDA59D49}">
      <selection sqref="A1:J1"/>
    </sheetView>
  </sheetViews>
  <sheetFormatPr defaultRowHeight="12.75"/>
  <cols>
    <col min="1" max="1" width="40.7109375" style="772" customWidth="1"/>
    <col min="2" max="9" width="12" style="772" customWidth="1"/>
    <col min="10" max="16384" width="9.140625" style="758"/>
  </cols>
  <sheetData>
    <row r="1" spans="1:10" s="753" customFormat="1" ht="15">
      <c r="A1" s="1491" t="s">
        <v>335</v>
      </c>
      <c r="B1" s="1492"/>
      <c r="C1" s="1492"/>
      <c r="D1" s="1492"/>
      <c r="E1" s="1492"/>
      <c r="F1" s="1492"/>
      <c r="G1" s="1492"/>
      <c r="H1" s="1492"/>
      <c r="I1" s="1492"/>
      <c r="J1" s="1492"/>
    </row>
    <row r="2" spans="1:10" s="753" customFormat="1" ht="15">
      <c r="A2" s="1491" t="s">
        <v>336</v>
      </c>
      <c r="B2" s="1492"/>
      <c r="C2" s="1492"/>
      <c r="D2" s="1492"/>
      <c r="E2" s="1492"/>
      <c r="F2" s="1492"/>
      <c r="G2" s="1492"/>
      <c r="H2" s="1492"/>
      <c r="I2" s="1492"/>
      <c r="J2" s="1492"/>
    </row>
    <row r="3" spans="1:10" s="753" customFormat="1" ht="15">
      <c r="A3" s="754"/>
      <c r="B3" s="755"/>
      <c r="C3" s="755"/>
      <c r="D3" s="755"/>
      <c r="E3" s="755"/>
      <c r="F3" s="755"/>
      <c r="G3" s="755"/>
      <c r="H3" s="755"/>
      <c r="I3" s="755"/>
    </row>
    <row r="4" spans="1:10">
      <c r="A4" s="756"/>
      <c r="B4" s="757"/>
      <c r="C4" s="757"/>
      <c r="D4" s="757"/>
      <c r="E4" s="757"/>
      <c r="F4" s="757"/>
      <c r="G4" s="757"/>
      <c r="H4" s="757"/>
      <c r="I4" s="757"/>
    </row>
    <row r="5" spans="1:10">
      <c r="A5" s="759" t="s">
        <v>337</v>
      </c>
      <c r="B5" s="760"/>
      <c r="C5" s="760"/>
      <c r="D5" s="761" t="s">
        <v>338</v>
      </c>
      <c r="E5" s="761"/>
      <c r="F5" s="760"/>
      <c r="G5" s="760"/>
      <c r="H5" s="762"/>
      <c r="I5" s="763"/>
    </row>
    <row r="6" spans="1:10" ht="13.5" thickBot="1">
      <c r="A6" s="1072"/>
      <c r="B6" s="764">
        <v>1</v>
      </c>
      <c r="C6" s="764">
        <v>3</v>
      </c>
      <c r="D6" s="764">
        <v>5</v>
      </c>
      <c r="E6" s="764">
        <v>7</v>
      </c>
      <c r="F6" s="764">
        <v>10</v>
      </c>
      <c r="G6" s="764">
        <v>15</v>
      </c>
      <c r="H6" s="764">
        <v>20</v>
      </c>
      <c r="I6" s="765">
        <v>25</v>
      </c>
    </row>
    <row r="7" spans="1:10" ht="13.5" thickBot="1">
      <c r="A7" s="766" t="s">
        <v>339</v>
      </c>
      <c r="B7" s="767"/>
      <c r="C7" s="767"/>
      <c r="D7" s="767"/>
      <c r="E7" s="767"/>
      <c r="F7" s="767"/>
      <c r="G7" s="767"/>
      <c r="H7" s="767"/>
      <c r="I7" s="767"/>
    </row>
    <row r="8" spans="1:10">
      <c r="A8" s="768" t="s">
        <v>340</v>
      </c>
      <c r="B8" s="767"/>
      <c r="C8" s="767"/>
      <c r="D8" s="767"/>
      <c r="E8" s="767"/>
      <c r="F8" s="767"/>
      <c r="G8" s="767"/>
      <c r="H8" s="767"/>
      <c r="I8" s="767"/>
    </row>
    <row r="9" spans="1:10">
      <c r="A9" s="757" t="s">
        <v>341</v>
      </c>
      <c r="B9" s="769">
        <v>-2.23</v>
      </c>
      <c r="C9" s="769">
        <v>6</v>
      </c>
      <c r="D9" s="769">
        <v>15.28</v>
      </c>
      <c r="E9" s="769">
        <v>6.8</v>
      </c>
      <c r="F9" s="769">
        <v>12</v>
      </c>
      <c r="G9" s="769">
        <v>14.45</v>
      </c>
      <c r="H9" s="769">
        <v>16</v>
      </c>
      <c r="I9" s="769">
        <v>19.47</v>
      </c>
    </row>
    <row r="10" spans="1:10">
      <c r="A10" s="757" t="s">
        <v>342</v>
      </c>
      <c r="B10" s="769">
        <v>3.73</v>
      </c>
      <c r="C10" s="769">
        <v>6.4</v>
      </c>
      <c r="D10" s="769">
        <v>5.6</v>
      </c>
      <c r="E10" s="769">
        <v>6.42</v>
      </c>
      <c r="F10" s="769">
        <v>6.98</v>
      </c>
      <c r="G10" s="769">
        <v>9.08</v>
      </c>
      <c r="H10" s="769">
        <v>10.58</v>
      </c>
      <c r="I10" s="769">
        <v>11.18</v>
      </c>
    </row>
    <row r="11" spans="1:10">
      <c r="A11" s="757" t="s">
        <v>343</v>
      </c>
      <c r="B11" s="769">
        <v>5.74</v>
      </c>
      <c r="C11" s="769">
        <v>7.17</v>
      </c>
      <c r="D11" s="769">
        <v>7.54</v>
      </c>
      <c r="E11" s="769">
        <v>7.69</v>
      </c>
      <c r="F11" s="769">
        <v>7.79</v>
      </c>
      <c r="G11" s="769">
        <v>10.119999999999999</v>
      </c>
      <c r="H11" s="769">
        <v>11.69</v>
      </c>
      <c r="I11" s="769">
        <v>11.95</v>
      </c>
    </row>
    <row r="12" spans="1:10">
      <c r="A12" s="757" t="s">
        <v>344</v>
      </c>
      <c r="B12" s="769">
        <v>5.54</v>
      </c>
      <c r="C12" s="769">
        <v>7.31</v>
      </c>
      <c r="D12" s="769">
        <v>7.33</v>
      </c>
      <c r="E12" s="769">
        <v>7.43</v>
      </c>
      <c r="F12" s="769">
        <v>7.57</v>
      </c>
      <c r="G12" s="769">
        <v>9.67</v>
      </c>
      <c r="H12" s="769">
        <v>11.21</v>
      </c>
      <c r="I12" s="769" t="s">
        <v>345</v>
      </c>
    </row>
    <row r="13" spans="1:10">
      <c r="A13" s="757" t="s">
        <v>346</v>
      </c>
      <c r="B13" s="769">
        <v>5.49</v>
      </c>
      <c r="C13" s="769">
        <v>6.64</v>
      </c>
      <c r="D13" s="769">
        <v>13.85</v>
      </c>
      <c r="E13" s="769">
        <v>7.43</v>
      </c>
      <c r="F13" s="769">
        <v>12.39</v>
      </c>
      <c r="G13" s="769">
        <v>15.17</v>
      </c>
      <c r="H13" s="769">
        <v>15.8</v>
      </c>
      <c r="I13" s="769">
        <v>18.989999999999998</v>
      </c>
    </row>
    <row r="14" spans="1:10">
      <c r="A14" s="770"/>
      <c r="B14" s="769"/>
      <c r="C14" s="769"/>
      <c r="D14" s="769"/>
      <c r="E14" s="769"/>
      <c r="F14" s="769"/>
      <c r="G14" s="769"/>
      <c r="H14" s="769"/>
      <c r="I14" s="769"/>
    </row>
    <row r="15" spans="1:10">
      <c r="A15" s="771" t="s">
        <v>347</v>
      </c>
      <c r="B15" s="769"/>
      <c r="C15" s="769"/>
      <c r="D15" s="769"/>
      <c r="E15" s="769"/>
      <c r="F15" s="769"/>
      <c r="G15" s="769"/>
      <c r="H15" s="769"/>
      <c r="I15" s="769"/>
    </row>
    <row r="16" spans="1:10">
      <c r="A16" s="757" t="s">
        <v>341</v>
      </c>
      <c r="B16" s="769">
        <v>-2.23</v>
      </c>
      <c r="C16" s="769">
        <v>6</v>
      </c>
      <c r="D16" s="769">
        <v>15.28</v>
      </c>
      <c r="E16" s="769">
        <v>6.8</v>
      </c>
      <c r="F16" s="769">
        <v>12</v>
      </c>
      <c r="G16" s="769">
        <v>14.45</v>
      </c>
      <c r="H16" s="769">
        <v>16</v>
      </c>
      <c r="I16" s="769">
        <v>19.47</v>
      </c>
    </row>
    <row r="17" spans="1:9">
      <c r="A17" s="757" t="s">
        <v>342</v>
      </c>
      <c r="B17" s="769">
        <v>3.73</v>
      </c>
      <c r="C17" s="769">
        <v>6.4</v>
      </c>
      <c r="D17" s="769">
        <v>5.6</v>
      </c>
      <c r="E17" s="769">
        <v>6.42</v>
      </c>
      <c r="F17" s="769">
        <v>6.98</v>
      </c>
      <c r="G17" s="769">
        <v>9.08</v>
      </c>
      <c r="H17" s="769">
        <v>10.58</v>
      </c>
      <c r="I17" s="769">
        <v>11.18</v>
      </c>
    </row>
    <row r="18" spans="1:9">
      <c r="A18" s="757" t="s">
        <v>343</v>
      </c>
      <c r="B18" s="769">
        <v>5.74</v>
      </c>
      <c r="C18" s="769">
        <v>7.17</v>
      </c>
      <c r="D18" s="769">
        <v>7.54</v>
      </c>
      <c r="E18" s="769">
        <v>7.69</v>
      </c>
      <c r="F18" s="769">
        <v>7.79</v>
      </c>
      <c r="G18" s="769">
        <v>10.119999999999999</v>
      </c>
      <c r="H18" s="769">
        <v>11.69</v>
      </c>
      <c r="I18" s="769">
        <v>11.95</v>
      </c>
    </row>
    <row r="19" spans="1:9">
      <c r="A19" s="757" t="s">
        <v>344</v>
      </c>
      <c r="B19" s="769">
        <v>5.54</v>
      </c>
      <c r="C19" s="769">
        <v>7.31</v>
      </c>
      <c r="D19" s="769">
        <v>7.33</v>
      </c>
      <c r="E19" s="769">
        <v>7.43</v>
      </c>
      <c r="F19" s="769">
        <v>7.57</v>
      </c>
      <c r="G19" s="769">
        <v>9.67</v>
      </c>
      <c r="H19" s="769">
        <v>11.21</v>
      </c>
      <c r="I19" s="769" t="s">
        <v>345</v>
      </c>
    </row>
    <row r="20" spans="1:9">
      <c r="A20" s="757" t="s">
        <v>346</v>
      </c>
      <c r="B20" s="769">
        <v>9.15</v>
      </c>
      <c r="C20" s="769">
        <v>-0.82</v>
      </c>
      <c r="D20" s="769">
        <v>4.4000000000000004</v>
      </c>
      <c r="E20" s="769">
        <v>0.21</v>
      </c>
      <c r="F20" s="769">
        <v>8.3000000000000007</v>
      </c>
      <c r="G20" s="769">
        <v>12.87</v>
      </c>
      <c r="H20" s="769">
        <v>11.4</v>
      </c>
      <c r="I20" s="769">
        <v>14.75</v>
      </c>
    </row>
    <row r="21" spans="1:9">
      <c r="A21" s="757"/>
      <c r="B21" s="769"/>
      <c r="C21" s="769"/>
      <c r="D21" s="769"/>
      <c r="E21" s="769"/>
      <c r="F21" s="769"/>
      <c r="G21" s="769"/>
      <c r="H21" s="769"/>
      <c r="I21" s="769"/>
    </row>
    <row r="22" spans="1:9">
      <c r="A22" s="771" t="s">
        <v>348</v>
      </c>
      <c r="B22" s="769"/>
      <c r="C22" s="769"/>
      <c r="D22" s="769"/>
      <c r="E22" s="769"/>
      <c r="F22" s="769"/>
      <c r="G22" s="769"/>
      <c r="H22" s="769"/>
      <c r="I22" s="769"/>
    </row>
    <row r="23" spans="1:9">
      <c r="A23" s="757" t="s">
        <v>341</v>
      </c>
      <c r="B23" s="769">
        <v>-2.23</v>
      </c>
      <c r="C23" s="769">
        <v>6</v>
      </c>
      <c r="D23" s="769">
        <v>15.28</v>
      </c>
      <c r="E23" s="769">
        <v>6.8</v>
      </c>
      <c r="F23" s="769">
        <v>12</v>
      </c>
      <c r="G23" s="769">
        <v>14.45</v>
      </c>
      <c r="H23" s="769">
        <v>16</v>
      </c>
      <c r="I23" s="769">
        <v>19.47</v>
      </c>
    </row>
    <row r="24" spans="1:9">
      <c r="A24" s="757" t="s">
        <v>342</v>
      </c>
      <c r="B24" s="769">
        <v>3.73</v>
      </c>
      <c r="C24" s="769">
        <v>6.4</v>
      </c>
      <c r="D24" s="769">
        <v>5.6</v>
      </c>
      <c r="E24" s="769">
        <v>6.42</v>
      </c>
      <c r="F24" s="769">
        <v>6.98</v>
      </c>
      <c r="G24" s="769">
        <v>9.08</v>
      </c>
      <c r="H24" s="769">
        <v>10.58</v>
      </c>
      <c r="I24" s="769">
        <v>11.18</v>
      </c>
    </row>
    <row r="25" spans="1:9">
      <c r="A25" s="757" t="s">
        <v>343</v>
      </c>
      <c r="B25" s="769">
        <v>5.74</v>
      </c>
      <c r="C25" s="769">
        <v>7.17</v>
      </c>
      <c r="D25" s="769">
        <v>7.54</v>
      </c>
      <c r="E25" s="769">
        <v>7.69</v>
      </c>
      <c r="F25" s="769">
        <v>7.79</v>
      </c>
      <c r="G25" s="769">
        <v>10.119999999999999</v>
      </c>
      <c r="H25" s="769">
        <v>11.69</v>
      </c>
      <c r="I25" s="769">
        <v>11.95</v>
      </c>
    </row>
    <row r="26" spans="1:9">
      <c r="A26" s="757" t="s">
        <v>344</v>
      </c>
      <c r="B26" s="769">
        <v>5.54</v>
      </c>
      <c r="C26" s="769">
        <v>7.31</v>
      </c>
      <c r="D26" s="769">
        <v>7.33</v>
      </c>
      <c r="E26" s="769">
        <v>7.43</v>
      </c>
      <c r="F26" s="769">
        <v>7.57</v>
      </c>
      <c r="G26" s="769">
        <v>9.67</v>
      </c>
      <c r="H26" s="769">
        <v>11.21</v>
      </c>
      <c r="I26" s="769" t="s">
        <v>345</v>
      </c>
    </row>
    <row r="27" spans="1:9">
      <c r="A27" s="757" t="s">
        <v>346</v>
      </c>
      <c r="B27" s="769">
        <v>12.69</v>
      </c>
      <c r="C27" s="769">
        <v>18.75</v>
      </c>
      <c r="D27" s="769">
        <v>23.99</v>
      </c>
      <c r="E27" s="769">
        <v>7.68</v>
      </c>
      <c r="F27" s="769">
        <v>11.87</v>
      </c>
      <c r="G27" s="769"/>
      <c r="H27" s="769"/>
      <c r="I27" s="769"/>
    </row>
    <row r="28" spans="1:9">
      <c r="A28" s="757"/>
      <c r="B28" s="769"/>
      <c r="C28" s="769"/>
      <c r="D28" s="769"/>
      <c r="E28" s="769"/>
      <c r="F28" s="769"/>
      <c r="G28" s="769"/>
      <c r="H28" s="769"/>
      <c r="I28" s="769"/>
    </row>
    <row r="29" spans="1:9">
      <c r="A29" s="771" t="s">
        <v>349</v>
      </c>
      <c r="B29" s="769"/>
      <c r="C29" s="769"/>
      <c r="D29" s="769"/>
      <c r="E29" s="769"/>
      <c r="F29" s="769"/>
      <c r="G29" s="769"/>
      <c r="H29" s="769"/>
      <c r="I29" s="769"/>
    </row>
    <row r="30" spans="1:9">
      <c r="A30" s="757" t="s">
        <v>350</v>
      </c>
      <c r="B30" s="769">
        <v>-5.84</v>
      </c>
      <c r="C30" s="769">
        <v>4.76</v>
      </c>
      <c r="D30" s="769">
        <v>16.829999999999998</v>
      </c>
      <c r="E30" s="769">
        <v>6.77</v>
      </c>
      <c r="F30" s="769" t="s">
        <v>345</v>
      </c>
      <c r="G30" s="769" t="s">
        <v>345</v>
      </c>
      <c r="H30" s="769" t="s">
        <v>345</v>
      </c>
      <c r="I30" s="769" t="s">
        <v>345</v>
      </c>
    </row>
    <row r="31" spans="1:9">
      <c r="A31" s="757" t="s">
        <v>342</v>
      </c>
      <c r="B31" s="769">
        <v>3.73</v>
      </c>
      <c r="C31" s="769">
        <v>6.4</v>
      </c>
      <c r="D31" s="769">
        <v>5.6</v>
      </c>
      <c r="E31" s="769">
        <v>6.42</v>
      </c>
      <c r="F31" s="769">
        <v>6.98</v>
      </c>
      <c r="G31" s="769">
        <v>9.08</v>
      </c>
      <c r="H31" s="769">
        <v>10.58</v>
      </c>
      <c r="I31" s="769">
        <v>11.18</v>
      </c>
    </row>
    <row r="32" spans="1:9">
      <c r="A32" s="757" t="s">
        <v>343</v>
      </c>
      <c r="B32" s="769">
        <v>5.74</v>
      </c>
      <c r="C32" s="769">
        <v>7.17</v>
      </c>
      <c r="D32" s="769">
        <v>7.54</v>
      </c>
      <c r="E32" s="769">
        <v>7.69</v>
      </c>
      <c r="F32" s="769">
        <v>7.79</v>
      </c>
      <c r="G32" s="769">
        <v>10.119999999999999</v>
      </c>
      <c r="H32" s="769">
        <v>11.69</v>
      </c>
      <c r="I32" s="769">
        <v>11.95</v>
      </c>
    </row>
    <row r="33" spans="1:9">
      <c r="A33" s="757" t="s">
        <v>344</v>
      </c>
      <c r="B33" s="769">
        <v>5.54</v>
      </c>
      <c r="C33" s="769">
        <v>7.31</v>
      </c>
      <c r="D33" s="769">
        <v>7.33</v>
      </c>
      <c r="E33" s="769">
        <v>7.43</v>
      </c>
      <c r="F33" s="769">
        <v>7.57</v>
      </c>
      <c r="G33" s="769">
        <v>9.67</v>
      </c>
      <c r="H33" s="769">
        <v>11.21</v>
      </c>
      <c r="I33" s="769" t="s">
        <v>345</v>
      </c>
    </row>
    <row r="34" spans="1:9">
      <c r="A34" s="757" t="s">
        <v>346</v>
      </c>
      <c r="B34" s="769">
        <v>-5.33</v>
      </c>
      <c r="C34" s="769">
        <v>6.45</v>
      </c>
      <c r="D34" s="769">
        <v>15.03</v>
      </c>
      <c r="E34" s="769">
        <v>6.66</v>
      </c>
      <c r="F34" s="769"/>
      <c r="G34" s="769"/>
      <c r="H34" s="769"/>
      <c r="I34" s="769"/>
    </row>
    <row r="35" spans="1:9">
      <c r="A35" s="757"/>
      <c r="B35" s="769"/>
      <c r="C35" s="769"/>
      <c r="D35" s="769"/>
      <c r="E35" s="769"/>
      <c r="F35" s="769"/>
      <c r="G35" s="769"/>
      <c r="H35" s="769"/>
      <c r="I35" s="769"/>
    </row>
    <row r="36" spans="1:9">
      <c r="A36" s="771" t="s">
        <v>351</v>
      </c>
      <c r="B36" s="769"/>
      <c r="C36" s="769"/>
      <c r="D36" s="769"/>
      <c r="E36" s="769"/>
      <c r="F36" s="769"/>
      <c r="G36" s="769"/>
      <c r="H36" s="769"/>
      <c r="I36" s="769"/>
    </row>
    <row r="37" spans="1:9">
      <c r="A37" s="757" t="s">
        <v>352</v>
      </c>
      <c r="B37" s="769">
        <v>28.06</v>
      </c>
      <c r="C37" s="769" t="s">
        <v>345</v>
      </c>
      <c r="D37" s="769" t="s">
        <v>345</v>
      </c>
      <c r="E37" s="769" t="s">
        <v>345</v>
      </c>
      <c r="F37" s="769" t="s">
        <v>345</v>
      </c>
      <c r="G37" s="769" t="s">
        <v>345</v>
      </c>
      <c r="H37" s="769" t="s">
        <v>345</v>
      </c>
      <c r="I37" s="769" t="s">
        <v>345</v>
      </c>
    </row>
    <row r="38" spans="1:9">
      <c r="A38" s="757" t="s">
        <v>342</v>
      </c>
      <c r="B38" s="769">
        <v>3.73</v>
      </c>
      <c r="C38" s="769">
        <v>6.4</v>
      </c>
      <c r="D38" s="769">
        <v>5.6</v>
      </c>
      <c r="E38" s="769">
        <v>6.42</v>
      </c>
      <c r="F38" s="769">
        <v>6.98</v>
      </c>
      <c r="G38" s="769">
        <v>9.08</v>
      </c>
      <c r="H38" s="769">
        <v>10.58</v>
      </c>
      <c r="I38" s="769">
        <v>11.18</v>
      </c>
    </row>
    <row r="39" spans="1:9">
      <c r="A39" s="757" t="s">
        <v>343</v>
      </c>
      <c r="B39" s="769">
        <v>5.74</v>
      </c>
      <c r="C39" s="769">
        <v>7.17</v>
      </c>
      <c r="D39" s="769">
        <v>7.54</v>
      </c>
      <c r="E39" s="769">
        <v>7.69</v>
      </c>
      <c r="F39" s="769">
        <v>7.79</v>
      </c>
      <c r="G39" s="769">
        <v>10.119999999999999</v>
      </c>
      <c r="H39" s="769">
        <v>11.69</v>
      </c>
      <c r="I39" s="769">
        <v>11.95</v>
      </c>
    </row>
    <row r="40" spans="1:9">
      <c r="A40" s="757" t="s">
        <v>344</v>
      </c>
      <c r="B40" s="769">
        <v>5.54</v>
      </c>
      <c r="C40" s="769">
        <v>7.31</v>
      </c>
      <c r="D40" s="769">
        <v>7.33</v>
      </c>
      <c r="E40" s="769">
        <v>7.43</v>
      </c>
      <c r="F40" s="769">
        <v>7.57</v>
      </c>
      <c r="G40" s="769">
        <v>9.67</v>
      </c>
      <c r="H40" s="769">
        <v>11.21</v>
      </c>
      <c r="I40" s="769" t="s">
        <v>345</v>
      </c>
    </row>
    <row r="41" spans="1:9">
      <c r="A41" s="757" t="s">
        <v>346</v>
      </c>
      <c r="B41" s="769">
        <v>24.75</v>
      </c>
      <c r="C41" s="769">
        <v>10.56</v>
      </c>
      <c r="D41" s="769">
        <v>0.55000000000000004</v>
      </c>
      <c r="E41" s="769">
        <v>5.4</v>
      </c>
      <c r="F41" s="769"/>
      <c r="G41" s="769"/>
      <c r="H41" s="769"/>
      <c r="I41" s="769"/>
    </row>
    <row r="42" spans="1:9">
      <c r="A42" s="757"/>
      <c r="B42" s="769"/>
      <c r="C42" s="769"/>
      <c r="D42" s="769"/>
      <c r="E42" s="769"/>
      <c r="F42" s="769"/>
      <c r="G42" s="769"/>
      <c r="H42" s="769"/>
      <c r="I42" s="769"/>
    </row>
    <row r="43" spans="1:9">
      <c r="A43" s="771" t="s">
        <v>353</v>
      </c>
      <c r="B43" s="769"/>
      <c r="C43" s="769"/>
      <c r="D43" s="769"/>
      <c r="E43" s="769"/>
      <c r="F43" s="769"/>
      <c r="G43" s="769"/>
      <c r="H43" s="769"/>
      <c r="I43" s="769"/>
    </row>
    <row r="44" spans="1:9">
      <c r="A44" s="757" t="s">
        <v>342</v>
      </c>
      <c r="B44" s="769">
        <v>3.73</v>
      </c>
      <c r="C44" s="769">
        <v>6.4</v>
      </c>
      <c r="D44" s="769">
        <v>5.6</v>
      </c>
      <c r="E44" s="769">
        <v>6.42</v>
      </c>
      <c r="F44" s="769">
        <v>6.98</v>
      </c>
      <c r="G44" s="769">
        <v>9.08</v>
      </c>
      <c r="H44" s="769">
        <v>10.58</v>
      </c>
      <c r="I44" s="769">
        <v>11.18</v>
      </c>
    </row>
    <row r="45" spans="1:9">
      <c r="A45" s="757" t="s">
        <v>343</v>
      </c>
      <c r="B45" s="769">
        <v>5.74</v>
      </c>
      <c r="C45" s="769">
        <v>7.17</v>
      </c>
      <c r="D45" s="769">
        <v>7.54</v>
      </c>
      <c r="E45" s="769">
        <v>7.69</v>
      </c>
      <c r="F45" s="769">
        <v>7.79</v>
      </c>
      <c r="G45" s="769">
        <v>10.119999999999999</v>
      </c>
      <c r="H45" s="769">
        <v>11.69</v>
      </c>
      <c r="I45" s="769">
        <v>11.95</v>
      </c>
    </row>
    <row r="46" spans="1:9">
      <c r="A46" s="757" t="s">
        <v>344</v>
      </c>
      <c r="B46" s="769">
        <v>5.54</v>
      </c>
      <c r="C46" s="769">
        <v>7.31</v>
      </c>
      <c r="D46" s="769">
        <v>7.33</v>
      </c>
      <c r="E46" s="769">
        <v>7.43</v>
      </c>
      <c r="F46" s="769">
        <v>7.57</v>
      </c>
      <c r="G46" s="769">
        <v>9.67</v>
      </c>
      <c r="H46" s="769">
        <v>11.21</v>
      </c>
      <c r="I46" s="769" t="s">
        <v>345</v>
      </c>
    </row>
    <row r="48" spans="1:9">
      <c r="A48" s="771" t="s">
        <v>354</v>
      </c>
      <c r="B48" s="769"/>
      <c r="C48" s="769"/>
      <c r="D48" s="769"/>
      <c r="E48" s="769"/>
      <c r="F48" s="769"/>
      <c r="G48" s="769"/>
      <c r="H48" s="769"/>
      <c r="I48" s="769"/>
    </row>
    <row r="49" spans="1:9">
      <c r="A49" s="757" t="s">
        <v>355</v>
      </c>
      <c r="B49" s="769">
        <v>-10.25</v>
      </c>
      <c r="C49" s="769">
        <v>22.95</v>
      </c>
      <c r="D49" s="769">
        <v>32.840000000000003</v>
      </c>
      <c r="E49" s="769">
        <v>16.21</v>
      </c>
      <c r="F49" s="769">
        <v>18.09</v>
      </c>
      <c r="G49" s="769">
        <v>16.7</v>
      </c>
      <c r="H49" s="769">
        <v>17.93</v>
      </c>
      <c r="I49" s="769">
        <v>20.79</v>
      </c>
    </row>
    <row r="50" spans="1:9">
      <c r="A50" s="757" t="s">
        <v>342</v>
      </c>
      <c r="B50" s="769">
        <v>3.73</v>
      </c>
      <c r="C50" s="769">
        <v>6.4</v>
      </c>
      <c r="D50" s="769">
        <v>5.6</v>
      </c>
      <c r="E50" s="769">
        <v>6.42</v>
      </c>
      <c r="F50" s="769">
        <v>6.98</v>
      </c>
      <c r="G50" s="769">
        <v>9.08</v>
      </c>
      <c r="H50" s="769">
        <v>10.58</v>
      </c>
      <c r="I50" s="769">
        <v>11.18</v>
      </c>
    </row>
    <row r="51" spans="1:9">
      <c r="A51" s="757" t="s">
        <v>343</v>
      </c>
      <c r="B51" s="769">
        <v>5.74</v>
      </c>
      <c r="C51" s="769">
        <v>7.17</v>
      </c>
      <c r="D51" s="769">
        <v>7.54</v>
      </c>
      <c r="E51" s="769">
        <v>7.69</v>
      </c>
      <c r="F51" s="769">
        <v>7.79</v>
      </c>
      <c r="G51" s="769">
        <v>10.119999999999999</v>
      </c>
      <c r="H51" s="769">
        <v>11.69</v>
      </c>
      <c r="I51" s="769">
        <v>11.95</v>
      </c>
    </row>
    <row r="52" spans="1:9">
      <c r="A52" s="757" t="s">
        <v>344</v>
      </c>
      <c r="B52" s="769">
        <v>5.54</v>
      </c>
      <c r="C52" s="769">
        <v>7.31</v>
      </c>
      <c r="D52" s="769">
        <v>7.33</v>
      </c>
      <c r="E52" s="769">
        <v>7.43</v>
      </c>
      <c r="F52" s="769">
        <v>7.57</v>
      </c>
      <c r="G52" s="769">
        <v>9.67</v>
      </c>
      <c r="H52" s="769">
        <v>11.21</v>
      </c>
      <c r="I52" s="769" t="s">
        <v>345</v>
      </c>
    </row>
    <row r="53" spans="1:9">
      <c r="A53" s="757" t="s">
        <v>346</v>
      </c>
      <c r="B53" s="769">
        <v>-7.96</v>
      </c>
      <c r="C53" s="769">
        <v>26.73</v>
      </c>
      <c r="D53" s="769">
        <v>36.67</v>
      </c>
      <c r="E53" s="769">
        <v>21.73</v>
      </c>
      <c r="F53" s="769">
        <v>22.31</v>
      </c>
      <c r="G53" s="769">
        <v>19.21</v>
      </c>
      <c r="H53" s="769"/>
      <c r="I53" s="769"/>
    </row>
    <row r="54" spans="1:9">
      <c r="A54" s="757"/>
      <c r="B54" s="769"/>
      <c r="C54" s="769"/>
      <c r="D54" s="769"/>
      <c r="E54" s="769"/>
      <c r="F54" s="769"/>
      <c r="G54" s="769"/>
      <c r="H54" s="769"/>
      <c r="I54" s="769"/>
    </row>
    <row r="55" spans="1:9">
      <c r="A55" s="771" t="s">
        <v>356</v>
      </c>
      <c r="B55" s="769"/>
      <c r="C55" s="769"/>
      <c r="D55" s="769"/>
      <c r="E55" s="769"/>
      <c r="F55" s="769"/>
      <c r="G55" s="769"/>
      <c r="H55" s="769"/>
      <c r="I55" s="769"/>
    </row>
    <row r="56" spans="1:9">
      <c r="A56" s="757" t="s">
        <v>357</v>
      </c>
      <c r="B56" s="769">
        <v>5.9</v>
      </c>
      <c r="C56" s="769">
        <v>-5</v>
      </c>
      <c r="D56" s="769">
        <v>4.92</v>
      </c>
      <c r="E56" s="769">
        <v>1.2</v>
      </c>
      <c r="F56" s="769">
        <v>7.86</v>
      </c>
      <c r="G56" s="769">
        <v>12.7</v>
      </c>
      <c r="H56" s="769">
        <v>13.21</v>
      </c>
      <c r="I56" s="769">
        <v>16.75</v>
      </c>
    </row>
    <row r="57" spans="1:9">
      <c r="A57" s="757" t="s">
        <v>342</v>
      </c>
      <c r="B57" s="769">
        <v>3.73</v>
      </c>
      <c r="C57" s="769">
        <v>6.4</v>
      </c>
      <c r="D57" s="769">
        <v>5.6</v>
      </c>
      <c r="E57" s="769">
        <v>6.42</v>
      </c>
      <c r="F57" s="769">
        <v>6.98</v>
      </c>
      <c r="G57" s="769">
        <v>9.08</v>
      </c>
      <c r="H57" s="769">
        <v>10.58</v>
      </c>
      <c r="I57" s="769">
        <v>11.18</v>
      </c>
    </row>
    <row r="58" spans="1:9">
      <c r="A58" s="757" t="s">
        <v>343</v>
      </c>
      <c r="B58" s="769">
        <v>5.74</v>
      </c>
      <c r="C58" s="769">
        <v>7.17</v>
      </c>
      <c r="D58" s="769">
        <v>7.54</v>
      </c>
      <c r="E58" s="769">
        <v>7.69</v>
      </c>
      <c r="F58" s="769">
        <v>7.79</v>
      </c>
      <c r="G58" s="769">
        <v>10.119999999999999</v>
      </c>
      <c r="H58" s="769">
        <v>11.69</v>
      </c>
      <c r="I58" s="769">
        <v>11.95</v>
      </c>
    </row>
    <row r="59" spans="1:9">
      <c r="A59" s="757" t="s">
        <v>344</v>
      </c>
      <c r="B59" s="769">
        <v>5.54</v>
      </c>
      <c r="C59" s="769">
        <v>7.31</v>
      </c>
      <c r="D59" s="769">
        <v>7.33</v>
      </c>
      <c r="E59" s="769">
        <v>7.43</v>
      </c>
      <c r="F59" s="769">
        <v>7.57</v>
      </c>
      <c r="G59" s="769">
        <v>9.67</v>
      </c>
      <c r="H59" s="769">
        <v>11.21</v>
      </c>
      <c r="I59" s="769" t="s">
        <v>345</v>
      </c>
    </row>
    <row r="60" spans="1:9">
      <c r="A60" s="757" t="s">
        <v>346</v>
      </c>
      <c r="B60" s="769">
        <v>9.77</v>
      </c>
      <c r="C60" s="769">
        <v>-5.21</v>
      </c>
      <c r="D60" s="769">
        <v>3.34</v>
      </c>
      <c r="E60" s="769">
        <v>0.95</v>
      </c>
      <c r="F60" s="769">
        <v>7.89</v>
      </c>
      <c r="G60" s="769">
        <v>11.51</v>
      </c>
      <c r="H60" s="769">
        <v>13.1</v>
      </c>
      <c r="I60" s="769">
        <v>16.88</v>
      </c>
    </row>
    <row r="61" spans="1:9">
      <c r="A61" s="757"/>
      <c r="B61" s="769"/>
      <c r="C61" s="769"/>
      <c r="D61" s="769"/>
      <c r="E61" s="769"/>
      <c r="F61" s="769"/>
      <c r="G61" s="769"/>
      <c r="H61" s="769"/>
      <c r="I61" s="769"/>
    </row>
    <row r="62" spans="1:9">
      <c r="A62" s="768" t="s">
        <v>358</v>
      </c>
      <c r="B62" s="769"/>
      <c r="C62" s="769"/>
      <c r="D62" s="769"/>
      <c r="E62" s="769"/>
      <c r="F62" s="769"/>
      <c r="G62" s="769"/>
      <c r="H62" s="769"/>
      <c r="I62" s="769"/>
    </row>
    <row r="63" spans="1:9">
      <c r="A63" s="757" t="s">
        <v>359</v>
      </c>
      <c r="B63" s="769">
        <v>3.2</v>
      </c>
      <c r="C63" s="769">
        <v>-3.27</v>
      </c>
      <c r="D63" s="769">
        <v>4.4800000000000004</v>
      </c>
      <c r="E63" s="769">
        <v>3.34</v>
      </c>
      <c r="F63" s="769">
        <v>11.97</v>
      </c>
      <c r="G63" s="769">
        <v>17.55</v>
      </c>
      <c r="H63" s="769">
        <v>15.71</v>
      </c>
      <c r="I63" s="769">
        <v>20.22</v>
      </c>
    </row>
    <row r="64" spans="1:9">
      <c r="A64" s="757" t="s">
        <v>342</v>
      </c>
      <c r="B64" s="769">
        <v>3.73</v>
      </c>
      <c r="C64" s="769">
        <v>6.4</v>
      </c>
      <c r="D64" s="769">
        <v>5.6</v>
      </c>
      <c r="E64" s="769">
        <v>6.42</v>
      </c>
      <c r="F64" s="769">
        <v>6.98</v>
      </c>
      <c r="G64" s="769">
        <v>9.08</v>
      </c>
      <c r="H64" s="769">
        <v>10.58</v>
      </c>
      <c r="I64" s="769">
        <v>11.18</v>
      </c>
    </row>
    <row r="65" spans="1:10">
      <c r="A65" s="757" t="s">
        <v>343</v>
      </c>
      <c r="B65" s="769">
        <v>5.74</v>
      </c>
      <c r="C65" s="769">
        <v>7.17</v>
      </c>
      <c r="D65" s="769">
        <v>7.54</v>
      </c>
      <c r="E65" s="769">
        <v>7.69</v>
      </c>
      <c r="F65" s="769">
        <v>7.79</v>
      </c>
      <c r="G65" s="769">
        <v>10.119999999999999</v>
      </c>
      <c r="H65" s="769">
        <v>11.69</v>
      </c>
      <c r="I65" s="769">
        <v>11.95</v>
      </c>
    </row>
    <row r="66" spans="1:10">
      <c r="A66" s="757" t="s">
        <v>344</v>
      </c>
      <c r="B66" s="769">
        <v>5.54</v>
      </c>
      <c r="C66" s="769">
        <v>7.31</v>
      </c>
      <c r="D66" s="769">
        <v>7.33</v>
      </c>
      <c r="E66" s="769">
        <v>7.43</v>
      </c>
      <c r="F66" s="769">
        <v>7.57</v>
      </c>
      <c r="G66" s="769">
        <v>9.67</v>
      </c>
      <c r="H66" s="769">
        <v>11.21</v>
      </c>
      <c r="I66" s="769" t="s">
        <v>345</v>
      </c>
    </row>
    <row r="67" spans="1:10">
      <c r="A67" s="757" t="s">
        <v>346</v>
      </c>
      <c r="B67" s="769">
        <v>5.68</v>
      </c>
      <c r="C67" s="769">
        <v>-1.48</v>
      </c>
      <c r="D67" s="769">
        <v>4.68</v>
      </c>
      <c r="E67" s="769">
        <v>0.38</v>
      </c>
      <c r="F67" s="769">
        <v>10.17</v>
      </c>
      <c r="G67" s="769"/>
      <c r="H67" s="769"/>
      <c r="I67" s="769"/>
    </row>
    <row r="68" spans="1:10">
      <c r="A68" s="757"/>
      <c r="B68" s="769"/>
      <c r="C68" s="769"/>
      <c r="D68" s="769"/>
      <c r="E68" s="769"/>
      <c r="F68" s="769"/>
      <c r="G68" s="769"/>
      <c r="H68" s="769"/>
      <c r="I68" s="769"/>
    </row>
    <row r="69" spans="1:10" s="752" customFormat="1">
      <c r="A69" s="768" t="s">
        <v>360</v>
      </c>
      <c r="B69" s="767"/>
      <c r="C69" s="767"/>
      <c r="D69" s="767"/>
      <c r="E69" s="767"/>
      <c r="F69" s="767"/>
      <c r="G69" s="767"/>
      <c r="H69" s="767"/>
      <c r="I69" s="767"/>
      <c r="J69" s="758"/>
    </row>
    <row r="70" spans="1:10">
      <c r="A70" s="757" t="s">
        <v>342</v>
      </c>
      <c r="B70" s="769">
        <v>3.73</v>
      </c>
      <c r="C70" s="769">
        <v>6.4</v>
      </c>
      <c r="D70" s="769">
        <v>5.6</v>
      </c>
      <c r="E70" s="769">
        <v>6.42</v>
      </c>
      <c r="F70" s="769">
        <v>6.98</v>
      </c>
      <c r="G70" s="769">
        <v>9.08</v>
      </c>
      <c r="H70" s="769">
        <v>10.58</v>
      </c>
      <c r="I70" s="769">
        <v>11.18</v>
      </c>
    </row>
    <row r="71" spans="1:10">
      <c r="A71" s="757" t="s">
        <v>343</v>
      </c>
      <c r="B71" s="769">
        <v>5.74</v>
      </c>
      <c r="C71" s="769">
        <v>7.17</v>
      </c>
      <c r="D71" s="769">
        <v>7.54</v>
      </c>
      <c r="E71" s="769">
        <v>7.69</v>
      </c>
      <c r="F71" s="769">
        <v>7.79</v>
      </c>
      <c r="G71" s="769">
        <v>10.119999999999999</v>
      </c>
      <c r="H71" s="769">
        <v>11.69</v>
      </c>
      <c r="I71" s="769">
        <v>11.95</v>
      </c>
    </row>
    <row r="72" spans="1:10">
      <c r="A72" s="757" t="s">
        <v>344</v>
      </c>
      <c r="B72" s="769">
        <v>5.54</v>
      </c>
      <c r="C72" s="769">
        <v>7.31</v>
      </c>
      <c r="D72" s="769">
        <v>7.33</v>
      </c>
      <c r="E72" s="769">
        <v>7.43</v>
      </c>
      <c r="F72" s="769">
        <v>7.57</v>
      </c>
      <c r="G72" s="769">
        <v>9.67</v>
      </c>
      <c r="H72" s="769">
        <v>11.21</v>
      </c>
      <c r="I72" s="769" t="s">
        <v>345</v>
      </c>
    </row>
    <row r="73" spans="1:10" s="752" customFormat="1">
      <c r="A73" s="757" t="s">
        <v>346</v>
      </c>
      <c r="B73" s="769">
        <v>6.36</v>
      </c>
      <c r="C73" s="769">
        <v>7.5</v>
      </c>
      <c r="D73" s="769">
        <v>11.76</v>
      </c>
      <c r="E73" s="769">
        <v>8.94</v>
      </c>
      <c r="F73" s="769"/>
      <c r="G73" s="769"/>
      <c r="H73" s="769"/>
      <c r="I73" s="769"/>
      <c r="J73" s="758"/>
    </row>
    <row r="74" spans="1:10" s="752" customFormat="1">
      <c r="A74" s="757"/>
      <c r="B74" s="769"/>
      <c r="C74" s="769"/>
      <c r="D74" s="769"/>
      <c r="E74" s="769"/>
      <c r="F74" s="769"/>
      <c r="G74" s="769"/>
      <c r="H74" s="769"/>
      <c r="I74" s="769"/>
      <c r="J74" s="758"/>
    </row>
    <row r="75" spans="1:10" s="752" customFormat="1">
      <c r="A75" s="768" t="s">
        <v>361</v>
      </c>
      <c r="B75" s="767"/>
      <c r="C75" s="767"/>
      <c r="D75" s="767"/>
      <c r="E75" s="767"/>
      <c r="F75" s="767"/>
      <c r="G75" s="767"/>
      <c r="H75" s="767"/>
      <c r="I75" s="767"/>
      <c r="J75" s="758"/>
    </row>
    <row r="76" spans="1:10">
      <c r="A76" s="757" t="s">
        <v>342</v>
      </c>
      <c r="B76" s="769">
        <v>3.73</v>
      </c>
      <c r="C76" s="769">
        <v>6.4</v>
      </c>
      <c r="D76" s="769">
        <v>5.6</v>
      </c>
      <c r="E76" s="769">
        <v>6.42</v>
      </c>
      <c r="F76" s="769">
        <v>6.98</v>
      </c>
      <c r="G76" s="769">
        <v>9.08</v>
      </c>
      <c r="H76" s="769">
        <v>10.58</v>
      </c>
      <c r="I76" s="769">
        <v>11.18</v>
      </c>
    </row>
    <row r="77" spans="1:10">
      <c r="A77" s="757" t="s">
        <v>343</v>
      </c>
      <c r="B77" s="769">
        <v>5.74</v>
      </c>
      <c r="C77" s="769">
        <v>7.17</v>
      </c>
      <c r="D77" s="769">
        <v>7.54</v>
      </c>
      <c r="E77" s="769">
        <v>7.69</v>
      </c>
      <c r="F77" s="769">
        <v>7.79</v>
      </c>
      <c r="G77" s="769">
        <v>10.119999999999999</v>
      </c>
      <c r="H77" s="769">
        <v>11.69</v>
      </c>
      <c r="I77" s="769">
        <v>11.95</v>
      </c>
    </row>
    <row r="78" spans="1:10">
      <c r="A78" s="757" t="s">
        <v>344</v>
      </c>
      <c r="B78" s="769">
        <v>5.54</v>
      </c>
      <c r="C78" s="769">
        <v>7.31</v>
      </c>
      <c r="D78" s="769">
        <v>7.33</v>
      </c>
      <c r="E78" s="769">
        <v>7.43</v>
      </c>
      <c r="F78" s="769">
        <v>7.57</v>
      </c>
      <c r="G78" s="769">
        <v>9.67</v>
      </c>
      <c r="H78" s="769">
        <v>11.21</v>
      </c>
      <c r="I78" s="769" t="s">
        <v>345</v>
      </c>
    </row>
    <row r="79" spans="1:10" s="752" customFormat="1">
      <c r="A79" s="757" t="s">
        <v>346</v>
      </c>
      <c r="B79" s="769">
        <v>7</v>
      </c>
      <c r="C79" s="769">
        <v>4.34</v>
      </c>
      <c r="D79" s="769">
        <v>12.23</v>
      </c>
      <c r="E79" s="769">
        <v>8.68</v>
      </c>
      <c r="F79" s="769"/>
      <c r="G79" s="769"/>
      <c r="H79" s="769"/>
      <c r="I79" s="769"/>
      <c r="J79" s="758"/>
    </row>
    <row r="80" spans="1:10" s="752" customFormat="1">
      <c r="A80" s="757"/>
      <c r="B80" s="769"/>
      <c r="C80" s="769"/>
      <c r="D80" s="769"/>
      <c r="E80" s="769"/>
      <c r="F80" s="769"/>
      <c r="G80" s="769"/>
      <c r="H80" s="769"/>
      <c r="I80" s="769"/>
      <c r="J80" s="758"/>
    </row>
    <row r="81" spans="1:10" s="752" customFormat="1">
      <c r="A81" s="768" t="s">
        <v>362</v>
      </c>
      <c r="B81" s="767"/>
      <c r="C81" s="767"/>
      <c r="D81" s="767"/>
      <c r="E81" s="767"/>
      <c r="F81" s="767"/>
      <c r="G81" s="767"/>
      <c r="H81" s="767"/>
      <c r="I81" s="767"/>
      <c r="J81" s="758"/>
    </row>
    <row r="82" spans="1:10">
      <c r="A82" s="757" t="s">
        <v>342</v>
      </c>
      <c r="B82" s="769">
        <v>3.73</v>
      </c>
      <c r="C82" s="769">
        <v>6.4</v>
      </c>
      <c r="D82" s="769">
        <v>5.6</v>
      </c>
      <c r="E82" s="769">
        <v>6.42</v>
      </c>
      <c r="F82" s="769">
        <v>6.98</v>
      </c>
      <c r="G82" s="769">
        <v>9.08</v>
      </c>
      <c r="H82" s="769">
        <v>10.58</v>
      </c>
      <c r="I82" s="769">
        <v>11.18</v>
      </c>
    </row>
    <row r="83" spans="1:10">
      <c r="A83" s="757" t="s">
        <v>343</v>
      </c>
      <c r="B83" s="769">
        <v>5.74</v>
      </c>
      <c r="C83" s="769">
        <v>7.17</v>
      </c>
      <c r="D83" s="769">
        <v>7.54</v>
      </c>
      <c r="E83" s="769">
        <v>7.69</v>
      </c>
      <c r="F83" s="769">
        <v>7.79</v>
      </c>
      <c r="G83" s="769">
        <v>10.119999999999999</v>
      </c>
      <c r="H83" s="769">
        <v>11.69</v>
      </c>
      <c r="I83" s="769">
        <v>11.95</v>
      </c>
    </row>
    <row r="84" spans="1:10">
      <c r="A84" s="757" t="s">
        <v>344</v>
      </c>
      <c r="B84" s="769">
        <v>5.54</v>
      </c>
      <c r="C84" s="769">
        <v>7.31</v>
      </c>
      <c r="D84" s="769">
        <v>7.33</v>
      </c>
      <c r="E84" s="769">
        <v>7.43</v>
      </c>
      <c r="F84" s="769">
        <v>7.57</v>
      </c>
      <c r="G84" s="769">
        <v>9.67</v>
      </c>
      <c r="H84" s="769">
        <v>11.21</v>
      </c>
      <c r="I84" s="769" t="s">
        <v>345</v>
      </c>
    </row>
    <row r="85" spans="1:10" s="752" customFormat="1">
      <c r="A85" s="757" t="s">
        <v>346</v>
      </c>
      <c r="B85" s="769">
        <v>24.47</v>
      </c>
      <c r="C85" s="769">
        <v>18.34</v>
      </c>
      <c r="D85" s="769">
        <v>25.52</v>
      </c>
      <c r="E85" s="769">
        <v>17.350000000000001</v>
      </c>
      <c r="F85" s="769">
        <v>17.350000000000001</v>
      </c>
      <c r="G85" s="769"/>
      <c r="H85" s="769"/>
      <c r="I85" s="769"/>
      <c r="J85" s="758"/>
    </row>
    <row r="86" spans="1:10" s="752" customFormat="1">
      <c r="A86" s="757"/>
      <c r="B86" s="769"/>
      <c r="C86" s="769"/>
      <c r="D86" s="769"/>
      <c r="E86" s="769"/>
      <c r="F86" s="769"/>
      <c r="G86" s="769"/>
      <c r="H86" s="769"/>
      <c r="I86" s="769"/>
      <c r="J86" s="758"/>
    </row>
    <row r="87" spans="1:10" s="752" customFormat="1">
      <c r="A87" s="768" t="s">
        <v>363</v>
      </c>
      <c r="B87" s="767"/>
      <c r="C87" s="767"/>
      <c r="D87" s="767"/>
      <c r="E87" s="767"/>
      <c r="F87" s="767"/>
      <c r="G87" s="767"/>
      <c r="H87" s="767"/>
      <c r="I87" s="767"/>
      <c r="J87" s="758"/>
    </row>
    <row r="88" spans="1:10" s="775" customFormat="1">
      <c r="A88" s="773" t="s">
        <v>364</v>
      </c>
      <c r="B88" s="774">
        <v>25.71</v>
      </c>
      <c r="C88" s="774">
        <v>20</v>
      </c>
      <c r="D88" s="774">
        <v>22.78</v>
      </c>
      <c r="E88" s="774">
        <v>19.170000000000002</v>
      </c>
      <c r="F88" s="774">
        <v>17.25</v>
      </c>
      <c r="G88" s="774">
        <v>18.3</v>
      </c>
      <c r="H88" s="774" t="s">
        <v>345</v>
      </c>
      <c r="I88" s="774" t="s">
        <v>345</v>
      </c>
    </row>
    <row r="89" spans="1:10" s="775" customFormat="1">
      <c r="A89" s="773" t="s">
        <v>365</v>
      </c>
      <c r="B89" s="774">
        <v>23.51</v>
      </c>
      <c r="C89" s="769">
        <v>18.86</v>
      </c>
      <c r="D89" s="769" t="s">
        <v>345</v>
      </c>
      <c r="E89" s="769" t="s">
        <v>345</v>
      </c>
      <c r="F89" s="769" t="s">
        <v>345</v>
      </c>
      <c r="G89" s="769" t="s">
        <v>345</v>
      </c>
      <c r="H89" s="769" t="s">
        <v>345</v>
      </c>
      <c r="I89" s="769" t="s">
        <v>345</v>
      </c>
    </row>
    <row r="90" spans="1:10">
      <c r="A90" s="757" t="s">
        <v>342</v>
      </c>
      <c r="B90" s="769">
        <v>3.73</v>
      </c>
      <c r="C90" s="769">
        <v>6.4</v>
      </c>
      <c r="D90" s="769">
        <v>5.6</v>
      </c>
      <c r="E90" s="769">
        <v>6.42</v>
      </c>
      <c r="F90" s="769">
        <v>6.98</v>
      </c>
      <c r="G90" s="769">
        <v>9.08</v>
      </c>
      <c r="H90" s="769">
        <v>10.58</v>
      </c>
      <c r="I90" s="769">
        <v>11.18</v>
      </c>
    </row>
    <row r="91" spans="1:10">
      <c r="A91" s="757" t="s">
        <v>343</v>
      </c>
      <c r="B91" s="769">
        <v>5.74</v>
      </c>
      <c r="C91" s="769">
        <v>7.17</v>
      </c>
      <c r="D91" s="769">
        <v>7.54</v>
      </c>
      <c r="E91" s="769">
        <v>7.69</v>
      </c>
      <c r="F91" s="769">
        <v>7.79</v>
      </c>
      <c r="G91" s="769">
        <v>10.119999999999999</v>
      </c>
      <c r="H91" s="769">
        <v>11.69</v>
      </c>
      <c r="I91" s="769">
        <v>11.95</v>
      </c>
    </row>
    <row r="92" spans="1:10">
      <c r="A92" s="757" t="s">
        <v>344</v>
      </c>
      <c r="B92" s="769">
        <v>5.54</v>
      </c>
      <c r="C92" s="769">
        <v>7.31</v>
      </c>
      <c r="D92" s="769">
        <v>7.33</v>
      </c>
      <c r="E92" s="769">
        <v>7.43</v>
      </c>
      <c r="F92" s="769">
        <v>7.57</v>
      </c>
      <c r="G92" s="769">
        <v>9.67</v>
      </c>
      <c r="H92" s="769">
        <v>11.21</v>
      </c>
      <c r="I92" s="769" t="s">
        <v>345</v>
      </c>
    </row>
    <row r="93" spans="1:10" s="752" customFormat="1">
      <c r="A93" s="757" t="s">
        <v>346</v>
      </c>
      <c r="B93" s="769">
        <v>21.66</v>
      </c>
      <c r="C93" s="769">
        <v>18.29</v>
      </c>
      <c r="D93" s="769">
        <v>20.73</v>
      </c>
      <c r="E93" s="769">
        <v>17.62</v>
      </c>
      <c r="F93" s="769">
        <v>17.12</v>
      </c>
      <c r="G93" s="769">
        <v>18.510000000000002</v>
      </c>
      <c r="H93" s="769"/>
      <c r="I93" s="769"/>
      <c r="J93" s="758"/>
    </row>
    <row r="94" spans="1:10" s="752" customFormat="1">
      <c r="A94" s="757"/>
      <c r="B94" s="769"/>
      <c r="C94" s="769"/>
      <c r="D94" s="769"/>
      <c r="E94" s="769"/>
      <c r="F94" s="769"/>
      <c r="G94" s="769"/>
      <c r="H94" s="769"/>
      <c r="I94" s="769"/>
      <c r="J94" s="758"/>
    </row>
    <row r="95" spans="1:10" s="752" customFormat="1">
      <c r="A95" s="768" t="s">
        <v>366</v>
      </c>
      <c r="B95" s="767"/>
      <c r="C95" s="767"/>
      <c r="D95" s="767"/>
      <c r="E95" s="767"/>
      <c r="F95" s="767"/>
      <c r="G95" s="767"/>
      <c r="H95" s="767"/>
      <c r="I95" s="767"/>
      <c r="J95" s="758"/>
    </row>
    <row r="96" spans="1:10" s="775" customFormat="1">
      <c r="A96" s="773" t="s">
        <v>367</v>
      </c>
      <c r="B96" s="774">
        <v>19.12</v>
      </c>
      <c r="C96" s="774">
        <v>13.38</v>
      </c>
      <c r="D96" s="774">
        <v>16.88</v>
      </c>
      <c r="E96" s="774">
        <v>15.77</v>
      </c>
      <c r="F96" s="774">
        <v>14.82</v>
      </c>
      <c r="G96" s="769">
        <v>15.6</v>
      </c>
      <c r="H96" s="774" t="s">
        <v>345</v>
      </c>
      <c r="I96" s="774" t="s">
        <v>345</v>
      </c>
    </row>
    <row r="97" spans="1:10" s="775" customFormat="1">
      <c r="A97" s="773" t="s">
        <v>368</v>
      </c>
      <c r="B97" s="774">
        <v>18.32</v>
      </c>
      <c r="C97" s="769">
        <v>13.07</v>
      </c>
      <c r="D97" s="769" t="s">
        <v>345</v>
      </c>
      <c r="E97" s="769" t="s">
        <v>345</v>
      </c>
      <c r="F97" s="769" t="s">
        <v>345</v>
      </c>
      <c r="G97" s="769" t="s">
        <v>345</v>
      </c>
      <c r="H97" s="769" t="s">
        <v>345</v>
      </c>
      <c r="I97" s="769" t="s">
        <v>345</v>
      </c>
    </row>
    <row r="98" spans="1:10">
      <c r="A98" s="757" t="s">
        <v>342</v>
      </c>
      <c r="B98" s="769">
        <v>3.73</v>
      </c>
      <c r="C98" s="769">
        <v>6.4</v>
      </c>
      <c r="D98" s="769">
        <v>5.6</v>
      </c>
      <c r="E98" s="769">
        <v>6.42</v>
      </c>
      <c r="F98" s="769">
        <v>6.98</v>
      </c>
      <c r="G98" s="769">
        <v>9.08</v>
      </c>
      <c r="H98" s="769">
        <v>10.58</v>
      </c>
      <c r="I98" s="769">
        <v>11.18</v>
      </c>
    </row>
    <row r="99" spans="1:10">
      <c r="A99" s="757" t="s">
        <v>343</v>
      </c>
      <c r="B99" s="769">
        <v>5.74</v>
      </c>
      <c r="C99" s="769">
        <v>7.17</v>
      </c>
      <c r="D99" s="769">
        <v>7.54</v>
      </c>
      <c r="E99" s="769">
        <v>7.69</v>
      </c>
      <c r="F99" s="769">
        <v>7.79</v>
      </c>
      <c r="G99" s="769">
        <v>10.119999999999999</v>
      </c>
      <c r="H99" s="769">
        <v>11.69</v>
      </c>
      <c r="I99" s="769">
        <v>11.95</v>
      </c>
    </row>
    <row r="100" spans="1:10">
      <c r="A100" s="757" t="s">
        <v>344</v>
      </c>
      <c r="B100" s="769">
        <v>5.54</v>
      </c>
      <c r="C100" s="769">
        <v>7.31</v>
      </c>
      <c r="D100" s="769">
        <v>7.33</v>
      </c>
      <c r="E100" s="769">
        <v>7.43</v>
      </c>
      <c r="F100" s="769">
        <v>7.57</v>
      </c>
      <c r="G100" s="769">
        <v>9.67</v>
      </c>
      <c r="H100" s="769">
        <v>11.21</v>
      </c>
      <c r="I100" s="769" t="s">
        <v>345</v>
      </c>
    </row>
    <row r="101" spans="1:10" s="752" customFormat="1">
      <c r="A101" s="757" t="s">
        <v>346</v>
      </c>
      <c r="B101" s="769">
        <v>15.1</v>
      </c>
      <c r="C101" s="769">
        <v>12.61</v>
      </c>
      <c r="D101" s="769">
        <v>14.18</v>
      </c>
      <c r="E101" s="769">
        <v>14.34</v>
      </c>
      <c r="F101" s="769">
        <v>13.56</v>
      </c>
      <c r="G101" s="769">
        <v>15.05</v>
      </c>
      <c r="H101" s="769">
        <v>13.9</v>
      </c>
      <c r="I101" s="769"/>
      <c r="J101" s="758"/>
    </row>
    <row r="102" spans="1:10" s="752" customFormat="1">
      <c r="A102" s="757"/>
      <c r="B102" s="769"/>
      <c r="C102" s="769"/>
      <c r="D102" s="769"/>
      <c r="E102" s="769"/>
      <c r="F102" s="769"/>
      <c r="G102" s="769"/>
      <c r="H102" s="769"/>
      <c r="I102" s="769"/>
      <c r="J102" s="758"/>
    </row>
    <row r="103" spans="1:10" s="752" customFormat="1">
      <c r="A103" s="768" t="s">
        <v>369</v>
      </c>
      <c r="B103" s="767"/>
      <c r="C103" s="767"/>
      <c r="D103" s="767"/>
      <c r="E103" s="767"/>
      <c r="F103" s="767"/>
      <c r="G103" s="767"/>
      <c r="H103" s="767"/>
      <c r="I103" s="767"/>
      <c r="J103" s="758"/>
    </row>
    <row r="104" spans="1:10">
      <c r="A104" s="757" t="s">
        <v>342</v>
      </c>
      <c r="B104" s="769">
        <v>3.73</v>
      </c>
      <c r="C104" s="769">
        <v>6.4</v>
      </c>
      <c r="D104" s="769">
        <v>5.6</v>
      </c>
      <c r="E104" s="769">
        <v>6.42</v>
      </c>
      <c r="F104" s="769">
        <v>6.98</v>
      </c>
      <c r="G104" s="769">
        <v>9.08</v>
      </c>
      <c r="H104" s="769">
        <v>10.58</v>
      </c>
      <c r="I104" s="769">
        <v>11.18</v>
      </c>
    </row>
    <row r="105" spans="1:10">
      <c r="A105" s="757" t="s">
        <v>343</v>
      </c>
      <c r="B105" s="769">
        <v>5.74</v>
      </c>
      <c r="C105" s="769">
        <v>7.17</v>
      </c>
      <c r="D105" s="769">
        <v>7.54</v>
      </c>
      <c r="E105" s="769">
        <v>7.69</v>
      </c>
      <c r="F105" s="769">
        <v>7.79</v>
      </c>
      <c r="G105" s="769">
        <v>10.119999999999999</v>
      </c>
      <c r="H105" s="769">
        <v>11.69</v>
      </c>
      <c r="I105" s="769">
        <v>11.95</v>
      </c>
    </row>
    <row r="106" spans="1:10">
      <c r="A106" s="757" t="s">
        <v>344</v>
      </c>
      <c r="B106" s="769">
        <v>5.54</v>
      </c>
      <c r="C106" s="769">
        <v>7.31</v>
      </c>
      <c r="D106" s="769">
        <v>7.33</v>
      </c>
      <c r="E106" s="769">
        <v>7.43</v>
      </c>
      <c r="F106" s="769">
        <v>7.57</v>
      </c>
      <c r="G106" s="769">
        <v>9.67</v>
      </c>
      <c r="H106" s="769">
        <v>11.21</v>
      </c>
      <c r="I106" s="769" t="s">
        <v>345</v>
      </c>
    </row>
    <row r="107" spans="1:10" s="752" customFormat="1">
      <c r="A107" s="757"/>
      <c r="B107" s="769"/>
      <c r="C107" s="769"/>
      <c r="D107" s="769"/>
      <c r="E107" s="769"/>
      <c r="F107" s="769"/>
      <c r="G107" s="769"/>
      <c r="H107" s="769"/>
      <c r="I107" s="769"/>
      <c r="J107" s="758"/>
    </row>
  </sheetData>
  <sheetProtection password="DC2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9" orientation="portrait" horizontalDpi="300" verticalDpi="300" r:id="rId1"/>
  <headerFooter alignWithMargins="0">
    <oddHeader>&amp;CASSOCIATION OF COLLECTIVE INVESTMENTS
QUARTERLY REPORT</oddHeader>
    <oddFooter xml:space="preserve">&amp;Rpage 11a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1"/>
  <sheetViews>
    <sheetView workbookViewId="0" xr3:uid="{33642244-9AC9-5136-AF77-195C889548CE}"/>
  </sheetViews>
  <sheetFormatPr defaultRowHeight="12.75"/>
  <cols>
    <col min="1" max="1" width="40.7109375" style="772" customWidth="1"/>
    <col min="2" max="9" width="12" style="772" customWidth="1"/>
    <col min="10" max="11" width="9.140625" style="758"/>
    <col min="12" max="16384" width="9.140625" style="752"/>
  </cols>
  <sheetData>
    <row r="1" spans="1:9">
      <c r="A1" s="759" t="s">
        <v>337</v>
      </c>
      <c r="B1" s="760"/>
      <c r="C1" s="760"/>
      <c r="D1" s="761" t="s">
        <v>338</v>
      </c>
      <c r="E1" s="761"/>
      <c r="F1" s="760"/>
      <c r="G1" s="760"/>
      <c r="H1" s="762"/>
      <c r="I1" s="763"/>
    </row>
    <row r="2" spans="1:9">
      <c r="A2" s="1073" t="s">
        <v>336</v>
      </c>
      <c r="B2" s="764">
        <v>1</v>
      </c>
      <c r="C2" s="764">
        <v>3</v>
      </c>
      <c r="D2" s="764">
        <v>5</v>
      </c>
      <c r="E2" s="764">
        <v>7</v>
      </c>
      <c r="F2" s="764">
        <v>10</v>
      </c>
      <c r="G2" s="764">
        <v>15</v>
      </c>
      <c r="H2" s="764">
        <v>20</v>
      </c>
      <c r="I2" s="765">
        <v>25</v>
      </c>
    </row>
    <row r="3" spans="1:9">
      <c r="A3" s="768"/>
      <c r="B3" s="767"/>
      <c r="C3" s="767"/>
      <c r="D3" s="767"/>
      <c r="E3" s="767"/>
      <c r="F3" s="767"/>
      <c r="G3" s="767"/>
      <c r="H3" s="767"/>
      <c r="I3" s="767"/>
    </row>
    <row r="4" spans="1:9">
      <c r="A4" s="768" t="s">
        <v>370</v>
      </c>
      <c r="B4" s="767"/>
      <c r="C4" s="767"/>
      <c r="D4" s="767"/>
      <c r="E4" s="767"/>
      <c r="F4" s="767"/>
      <c r="G4" s="767"/>
      <c r="H4" s="767"/>
      <c r="I4" s="767"/>
    </row>
    <row r="5" spans="1:9" s="775" customFormat="1">
      <c r="A5" s="773" t="s">
        <v>371</v>
      </c>
      <c r="B5" s="774">
        <v>13.61</v>
      </c>
      <c r="C5" s="774">
        <v>11.71</v>
      </c>
      <c r="D5" s="774">
        <v>12.91</v>
      </c>
      <c r="E5" s="774">
        <v>14.02</v>
      </c>
      <c r="F5" s="774">
        <v>13.91</v>
      </c>
      <c r="G5" s="774">
        <v>15.13</v>
      </c>
      <c r="H5" s="774">
        <v>15.29</v>
      </c>
      <c r="I5" s="774">
        <v>14.4</v>
      </c>
    </row>
    <row r="6" spans="1:9">
      <c r="A6" s="757" t="s">
        <v>342</v>
      </c>
      <c r="B6" s="769">
        <v>3.73</v>
      </c>
      <c r="C6" s="769">
        <v>6.4</v>
      </c>
      <c r="D6" s="769">
        <v>5.6</v>
      </c>
      <c r="E6" s="769">
        <v>6.42</v>
      </c>
      <c r="F6" s="769">
        <v>6.98</v>
      </c>
      <c r="G6" s="769">
        <v>9.08</v>
      </c>
      <c r="H6" s="769">
        <v>10.58</v>
      </c>
      <c r="I6" s="769">
        <v>11.18</v>
      </c>
    </row>
    <row r="7" spans="1:9">
      <c r="A7" s="757" t="s">
        <v>343</v>
      </c>
      <c r="B7" s="769">
        <v>5.74</v>
      </c>
      <c r="C7" s="769">
        <v>7.17</v>
      </c>
      <c r="D7" s="769">
        <v>7.54</v>
      </c>
      <c r="E7" s="769">
        <v>7.69</v>
      </c>
      <c r="F7" s="769">
        <v>7.79</v>
      </c>
      <c r="G7" s="769">
        <v>10.119999999999999</v>
      </c>
      <c r="H7" s="769">
        <v>11.69</v>
      </c>
      <c r="I7" s="769">
        <v>11.95</v>
      </c>
    </row>
    <row r="8" spans="1:9">
      <c r="A8" s="757" t="s">
        <v>344</v>
      </c>
      <c r="B8" s="769">
        <v>5.54</v>
      </c>
      <c r="C8" s="769">
        <v>7.31</v>
      </c>
      <c r="D8" s="769">
        <v>7.33</v>
      </c>
      <c r="E8" s="769">
        <v>7.43</v>
      </c>
      <c r="F8" s="769">
        <v>7.57</v>
      </c>
      <c r="G8" s="769">
        <v>9.67</v>
      </c>
      <c r="H8" s="769">
        <v>11.21</v>
      </c>
      <c r="I8" s="769" t="s">
        <v>345</v>
      </c>
    </row>
    <row r="9" spans="1:9">
      <c r="A9" s="757" t="s">
        <v>346</v>
      </c>
      <c r="B9" s="769">
        <v>12.73</v>
      </c>
      <c r="C9" s="769">
        <v>11.22</v>
      </c>
      <c r="D9" s="769">
        <v>12.25</v>
      </c>
      <c r="E9" s="769"/>
      <c r="F9" s="769"/>
      <c r="G9" s="769"/>
      <c r="H9" s="769"/>
      <c r="I9" s="769"/>
    </row>
    <row r="10" spans="1:9" ht="13.5" thickBot="1">
      <c r="A10" s="1382"/>
      <c r="B10" s="767"/>
      <c r="C10" s="767"/>
      <c r="D10" s="767"/>
      <c r="E10" s="767"/>
      <c r="F10" s="767"/>
      <c r="G10" s="767"/>
      <c r="H10" s="767"/>
      <c r="I10" s="767"/>
    </row>
    <row r="11" spans="1:9" ht="13.5" thickBot="1">
      <c r="A11" s="766" t="s">
        <v>372</v>
      </c>
      <c r="B11" s="767"/>
      <c r="C11" s="767"/>
      <c r="D11" s="767"/>
      <c r="E11" s="767"/>
      <c r="F11" s="767"/>
      <c r="G11" s="767"/>
      <c r="H11" s="767"/>
      <c r="I11" s="767"/>
    </row>
    <row r="12" spans="1:9">
      <c r="A12" s="768" t="s">
        <v>373</v>
      </c>
      <c r="B12" s="767"/>
      <c r="C12" s="767"/>
      <c r="D12" s="767"/>
      <c r="E12" s="767"/>
      <c r="F12" s="767"/>
      <c r="G12" s="767"/>
      <c r="H12" s="767"/>
      <c r="I12" s="767"/>
    </row>
    <row r="13" spans="1:9">
      <c r="A13" s="757" t="s">
        <v>342</v>
      </c>
      <c r="B13" s="769">
        <v>3.73</v>
      </c>
      <c r="C13" s="769">
        <v>6.4</v>
      </c>
      <c r="D13" s="769">
        <v>5.6</v>
      </c>
      <c r="E13" s="769">
        <v>6.42</v>
      </c>
      <c r="F13" s="769">
        <v>6.98</v>
      </c>
      <c r="G13" s="769">
        <v>9.08</v>
      </c>
      <c r="H13" s="769">
        <v>10.58</v>
      </c>
      <c r="I13" s="769">
        <v>11.18</v>
      </c>
    </row>
    <row r="14" spans="1:9">
      <c r="A14" s="757" t="s">
        <v>343</v>
      </c>
      <c r="B14" s="769">
        <v>5.74</v>
      </c>
      <c r="C14" s="769">
        <v>7.17</v>
      </c>
      <c r="D14" s="769">
        <v>7.54</v>
      </c>
      <c r="E14" s="769">
        <v>7.69</v>
      </c>
      <c r="F14" s="769">
        <v>7.79</v>
      </c>
      <c r="G14" s="769">
        <v>10.119999999999999</v>
      </c>
      <c r="H14" s="769">
        <v>11.69</v>
      </c>
      <c r="I14" s="769">
        <v>11.95</v>
      </c>
    </row>
    <row r="15" spans="1:9">
      <c r="A15" s="757" t="s">
        <v>344</v>
      </c>
      <c r="B15" s="769">
        <v>5.54</v>
      </c>
      <c r="C15" s="769">
        <v>7.31</v>
      </c>
      <c r="D15" s="769">
        <v>7.33</v>
      </c>
      <c r="E15" s="769">
        <v>7.43</v>
      </c>
      <c r="F15" s="769">
        <v>7.57</v>
      </c>
      <c r="G15" s="769">
        <v>9.67</v>
      </c>
      <c r="H15" s="769">
        <v>11.21</v>
      </c>
      <c r="I15" s="769" t="s">
        <v>345</v>
      </c>
    </row>
    <row r="16" spans="1:9">
      <c r="A16" s="1382"/>
      <c r="B16" s="767"/>
      <c r="C16" s="767"/>
      <c r="D16" s="767"/>
      <c r="E16" s="767"/>
      <c r="F16" s="767"/>
      <c r="G16" s="767"/>
      <c r="H16" s="767"/>
      <c r="I16" s="767"/>
    </row>
    <row r="17" spans="1:9">
      <c r="A17" s="768" t="s">
        <v>374</v>
      </c>
      <c r="B17" s="767"/>
      <c r="C17" s="767"/>
      <c r="D17" s="767"/>
      <c r="E17" s="767"/>
      <c r="F17" s="767"/>
      <c r="G17" s="767"/>
      <c r="H17" s="767"/>
      <c r="I17" s="767"/>
    </row>
    <row r="18" spans="1:9">
      <c r="A18" s="757" t="s">
        <v>342</v>
      </c>
      <c r="B18" s="769">
        <v>3.73</v>
      </c>
      <c r="C18" s="769">
        <v>6.4</v>
      </c>
      <c r="D18" s="769">
        <v>5.6</v>
      </c>
      <c r="E18" s="769">
        <v>6.42</v>
      </c>
      <c r="F18" s="769">
        <v>6.98</v>
      </c>
      <c r="G18" s="769">
        <v>9.08</v>
      </c>
      <c r="H18" s="769">
        <v>10.58</v>
      </c>
      <c r="I18" s="769">
        <v>11.18</v>
      </c>
    </row>
    <row r="19" spans="1:9">
      <c r="A19" s="757" t="s">
        <v>343</v>
      </c>
      <c r="B19" s="769">
        <v>5.74</v>
      </c>
      <c r="C19" s="769">
        <v>7.17</v>
      </c>
      <c r="D19" s="769">
        <v>7.54</v>
      </c>
      <c r="E19" s="769">
        <v>7.69</v>
      </c>
      <c r="F19" s="769">
        <v>7.79</v>
      </c>
      <c r="G19" s="769">
        <v>10.119999999999999</v>
      </c>
      <c r="H19" s="769">
        <v>11.69</v>
      </c>
      <c r="I19" s="769">
        <v>11.95</v>
      </c>
    </row>
    <row r="20" spans="1:9">
      <c r="A20" s="757" t="s">
        <v>344</v>
      </c>
      <c r="B20" s="769">
        <v>5.54</v>
      </c>
      <c r="C20" s="769">
        <v>7.31</v>
      </c>
      <c r="D20" s="769">
        <v>7.33</v>
      </c>
      <c r="E20" s="769">
        <v>7.43</v>
      </c>
      <c r="F20" s="769">
        <v>7.57</v>
      </c>
      <c r="G20" s="769">
        <v>9.67</v>
      </c>
      <c r="H20" s="769">
        <v>11.21</v>
      </c>
      <c r="I20" s="769" t="s">
        <v>345</v>
      </c>
    </row>
    <row r="21" spans="1:9">
      <c r="A21" s="757" t="s">
        <v>346</v>
      </c>
      <c r="B21" s="769">
        <v>-1.69</v>
      </c>
      <c r="C21" s="769">
        <v>-29.31</v>
      </c>
      <c r="D21" s="769">
        <v>-14.17</v>
      </c>
      <c r="E21" s="769"/>
      <c r="F21" s="769"/>
      <c r="G21" s="769"/>
      <c r="H21" s="769"/>
      <c r="I21" s="769"/>
    </row>
    <row r="22" spans="1:9">
      <c r="A22" s="757"/>
      <c r="B22" s="769"/>
      <c r="C22" s="769"/>
      <c r="D22" s="769"/>
      <c r="E22" s="769"/>
      <c r="F22" s="769"/>
      <c r="G22" s="769"/>
      <c r="H22" s="769"/>
      <c r="I22" s="769"/>
    </row>
    <row r="23" spans="1:9">
      <c r="A23" s="768" t="s">
        <v>375</v>
      </c>
      <c r="B23" s="767"/>
      <c r="C23" s="767"/>
      <c r="D23" s="767"/>
      <c r="E23" s="767"/>
      <c r="F23" s="767"/>
      <c r="G23" s="767"/>
      <c r="H23" s="767"/>
      <c r="I23" s="767"/>
    </row>
    <row r="24" spans="1:9">
      <c r="A24" s="757" t="s">
        <v>342</v>
      </c>
      <c r="B24" s="769">
        <v>3.73</v>
      </c>
      <c r="C24" s="769">
        <v>6.4</v>
      </c>
      <c r="D24" s="769">
        <v>5.6</v>
      </c>
      <c r="E24" s="769">
        <v>6.42</v>
      </c>
      <c r="F24" s="769">
        <v>6.98</v>
      </c>
      <c r="G24" s="769">
        <v>9.08</v>
      </c>
      <c r="H24" s="769">
        <v>10.58</v>
      </c>
      <c r="I24" s="769">
        <v>11.18</v>
      </c>
    </row>
    <row r="25" spans="1:9">
      <c r="A25" s="757" t="s">
        <v>343</v>
      </c>
      <c r="B25" s="769">
        <v>5.74</v>
      </c>
      <c r="C25" s="769">
        <v>7.17</v>
      </c>
      <c r="D25" s="769">
        <v>7.54</v>
      </c>
      <c r="E25" s="769">
        <v>7.69</v>
      </c>
      <c r="F25" s="769">
        <v>7.79</v>
      </c>
      <c r="G25" s="769">
        <v>10.119999999999999</v>
      </c>
      <c r="H25" s="769">
        <v>11.69</v>
      </c>
      <c r="I25" s="769">
        <v>11.95</v>
      </c>
    </row>
    <row r="26" spans="1:9">
      <c r="A26" s="757" t="s">
        <v>344</v>
      </c>
      <c r="B26" s="769">
        <v>5.54</v>
      </c>
      <c r="C26" s="769">
        <v>7.31</v>
      </c>
      <c r="D26" s="769">
        <v>7.33</v>
      </c>
      <c r="E26" s="769">
        <v>7.43</v>
      </c>
      <c r="F26" s="769">
        <v>7.57</v>
      </c>
      <c r="G26" s="769">
        <v>9.67</v>
      </c>
      <c r="H26" s="769">
        <v>11.21</v>
      </c>
      <c r="I26" s="769" t="s">
        <v>345</v>
      </c>
    </row>
    <row r="27" spans="1:9">
      <c r="A27" s="757" t="s">
        <v>346</v>
      </c>
      <c r="B27" s="769">
        <v>-4.2300000000000004</v>
      </c>
      <c r="C27" s="769">
        <v>3.85</v>
      </c>
      <c r="D27" s="769">
        <v>7.33</v>
      </c>
      <c r="E27" s="769">
        <v>7.93</v>
      </c>
      <c r="F27" s="769"/>
      <c r="G27" s="769"/>
      <c r="H27" s="769"/>
      <c r="I27" s="769"/>
    </row>
    <row r="28" spans="1:9" ht="13.5" thickBot="1">
      <c r="A28" s="757"/>
      <c r="B28" s="769"/>
      <c r="C28" s="769"/>
      <c r="D28" s="769"/>
      <c r="E28" s="769"/>
      <c r="F28" s="769"/>
      <c r="G28" s="769"/>
      <c r="H28" s="769"/>
      <c r="I28" s="769"/>
    </row>
    <row r="29" spans="1:9" ht="13.5" thickBot="1">
      <c r="A29" s="766" t="s">
        <v>376</v>
      </c>
      <c r="B29" s="767"/>
      <c r="C29" s="767"/>
      <c r="D29" s="767"/>
      <c r="E29" s="767"/>
      <c r="F29" s="767"/>
      <c r="G29" s="767"/>
      <c r="H29" s="767"/>
      <c r="I29" s="767"/>
    </row>
    <row r="30" spans="1:9">
      <c r="A30" s="768" t="s">
        <v>377</v>
      </c>
      <c r="B30" s="767"/>
      <c r="C30" s="767"/>
      <c r="D30" s="767"/>
      <c r="E30" s="767"/>
      <c r="F30" s="767"/>
      <c r="G30" s="767"/>
      <c r="H30" s="767"/>
      <c r="I30" s="767"/>
    </row>
    <row r="31" spans="1:9" s="775" customFormat="1">
      <c r="A31" s="773" t="s">
        <v>378</v>
      </c>
      <c r="B31" s="1162">
        <v>-16.739999999999998</v>
      </c>
      <c r="C31" s="1162">
        <v>-10.74</v>
      </c>
      <c r="D31" s="774">
        <v>4.24</v>
      </c>
      <c r="E31" s="774">
        <v>10.39</v>
      </c>
      <c r="F31" s="774">
        <v>14.09</v>
      </c>
      <c r="G31" s="774" t="s">
        <v>345</v>
      </c>
      <c r="H31" s="774" t="s">
        <v>345</v>
      </c>
      <c r="I31" s="774" t="s">
        <v>345</v>
      </c>
    </row>
    <row r="32" spans="1:9">
      <c r="A32" s="757" t="s">
        <v>342</v>
      </c>
      <c r="B32" s="769">
        <v>3.73</v>
      </c>
      <c r="C32" s="769">
        <v>6.4</v>
      </c>
      <c r="D32" s="769">
        <v>5.6</v>
      </c>
      <c r="E32" s="769">
        <v>6.42</v>
      </c>
      <c r="F32" s="769">
        <v>6.98</v>
      </c>
      <c r="G32" s="769">
        <v>9.08</v>
      </c>
      <c r="H32" s="769">
        <v>10.58</v>
      </c>
      <c r="I32" s="769">
        <v>11.18</v>
      </c>
    </row>
    <row r="33" spans="1:9">
      <c r="A33" s="757" t="s">
        <v>343</v>
      </c>
      <c r="B33" s="769">
        <v>5.74</v>
      </c>
      <c r="C33" s="769">
        <v>7.17</v>
      </c>
      <c r="D33" s="769">
        <v>7.54</v>
      </c>
      <c r="E33" s="769">
        <v>7.69</v>
      </c>
      <c r="F33" s="769">
        <v>7.79</v>
      </c>
      <c r="G33" s="769">
        <v>10.119999999999999</v>
      </c>
      <c r="H33" s="769">
        <v>11.69</v>
      </c>
      <c r="I33" s="769">
        <v>11.95</v>
      </c>
    </row>
    <row r="34" spans="1:9">
      <c r="A34" s="757" t="s">
        <v>344</v>
      </c>
      <c r="B34" s="769">
        <v>5.54</v>
      </c>
      <c r="C34" s="769">
        <v>7.31</v>
      </c>
      <c r="D34" s="769">
        <v>7.33</v>
      </c>
      <c r="E34" s="769">
        <v>7.43</v>
      </c>
      <c r="F34" s="769">
        <v>7.57</v>
      </c>
      <c r="G34" s="769">
        <v>9.67</v>
      </c>
      <c r="H34" s="769">
        <v>11.21</v>
      </c>
      <c r="I34" s="769" t="s">
        <v>345</v>
      </c>
    </row>
    <row r="35" spans="1:9">
      <c r="A35" s="757" t="s">
        <v>346</v>
      </c>
      <c r="B35" s="769">
        <v>-20.49</v>
      </c>
      <c r="C35" s="769">
        <v>-10.119999999999999</v>
      </c>
      <c r="D35" s="769">
        <v>4.75</v>
      </c>
      <c r="E35" s="769">
        <v>7.39</v>
      </c>
      <c r="F35" s="769">
        <v>10.42</v>
      </c>
      <c r="G35" s="769"/>
      <c r="H35" s="769"/>
      <c r="I35" s="769"/>
    </row>
    <row r="36" spans="1:9">
      <c r="A36" s="757"/>
      <c r="B36" s="769"/>
      <c r="C36" s="769"/>
      <c r="D36" s="769"/>
      <c r="E36" s="769"/>
      <c r="F36" s="769"/>
      <c r="G36" s="769"/>
      <c r="H36" s="769"/>
      <c r="I36" s="769"/>
    </row>
    <row r="37" spans="1:9">
      <c r="A37" s="768" t="s">
        <v>379</v>
      </c>
      <c r="B37" s="767"/>
      <c r="C37" s="767"/>
      <c r="D37" s="767"/>
      <c r="E37" s="767"/>
      <c r="F37" s="767"/>
      <c r="G37" s="767"/>
      <c r="H37" s="767"/>
      <c r="I37" s="767"/>
    </row>
    <row r="38" spans="1:9">
      <c r="A38" s="757" t="s">
        <v>342</v>
      </c>
      <c r="B38" s="769">
        <v>3.73</v>
      </c>
      <c r="C38" s="769">
        <v>6.4</v>
      </c>
      <c r="D38" s="769">
        <v>5.6</v>
      </c>
      <c r="E38" s="769">
        <v>6.42</v>
      </c>
      <c r="F38" s="769">
        <v>6.98</v>
      </c>
      <c r="G38" s="769">
        <v>9.08</v>
      </c>
      <c r="H38" s="769">
        <v>10.58</v>
      </c>
      <c r="I38" s="769">
        <v>11.18</v>
      </c>
    </row>
    <row r="39" spans="1:9">
      <c r="A39" s="757" t="s">
        <v>343</v>
      </c>
      <c r="B39" s="769">
        <v>5.74</v>
      </c>
      <c r="C39" s="769">
        <v>7.17</v>
      </c>
      <c r="D39" s="769">
        <v>7.54</v>
      </c>
      <c r="E39" s="769">
        <v>7.69</v>
      </c>
      <c r="F39" s="769">
        <v>7.79</v>
      </c>
      <c r="G39" s="769">
        <v>10.119999999999999</v>
      </c>
      <c r="H39" s="769">
        <v>11.69</v>
      </c>
      <c r="I39" s="769">
        <v>11.95</v>
      </c>
    </row>
    <row r="40" spans="1:9">
      <c r="A40" s="757" t="s">
        <v>344</v>
      </c>
      <c r="B40" s="769">
        <v>5.54</v>
      </c>
      <c r="C40" s="769">
        <v>7.31</v>
      </c>
      <c r="D40" s="769">
        <v>7.33</v>
      </c>
      <c r="E40" s="769">
        <v>7.43</v>
      </c>
      <c r="F40" s="769">
        <v>7.57</v>
      </c>
      <c r="G40" s="769">
        <v>9.67</v>
      </c>
      <c r="H40" s="769">
        <v>11.21</v>
      </c>
      <c r="I40" s="769" t="s">
        <v>345</v>
      </c>
    </row>
    <row r="41" spans="1:9">
      <c r="A41" s="757"/>
      <c r="B41" s="769"/>
      <c r="C41" s="769"/>
      <c r="D41" s="769"/>
      <c r="E41" s="769"/>
      <c r="F41" s="769"/>
      <c r="G41" s="769"/>
      <c r="H41" s="769"/>
      <c r="I41" s="769"/>
    </row>
    <row r="42" spans="1:9">
      <c r="A42" s="768" t="s">
        <v>380</v>
      </c>
      <c r="B42" s="767"/>
      <c r="C42" s="767"/>
      <c r="D42" s="767"/>
      <c r="E42" s="767"/>
      <c r="F42" s="767"/>
      <c r="G42" s="767"/>
      <c r="H42" s="767"/>
      <c r="I42" s="767"/>
    </row>
    <row r="43" spans="1:9">
      <c r="A43" s="757" t="s">
        <v>342</v>
      </c>
      <c r="B43" s="769">
        <v>3.73</v>
      </c>
      <c r="C43" s="769">
        <v>6.4</v>
      </c>
      <c r="D43" s="769">
        <v>5.6</v>
      </c>
      <c r="E43" s="769">
        <v>6.42</v>
      </c>
      <c r="F43" s="769">
        <v>6.98</v>
      </c>
      <c r="G43" s="769">
        <v>9.08</v>
      </c>
      <c r="H43" s="769">
        <v>10.58</v>
      </c>
      <c r="I43" s="769">
        <v>11.18</v>
      </c>
    </row>
    <row r="44" spans="1:9">
      <c r="A44" s="757" t="s">
        <v>343</v>
      </c>
      <c r="B44" s="769">
        <v>5.74</v>
      </c>
      <c r="C44" s="769">
        <v>7.17</v>
      </c>
      <c r="D44" s="769">
        <v>7.54</v>
      </c>
      <c r="E44" s="769">
        <v>7.69</v>
      </c>
      <c r="F44" s="769">
        <v>7.79</v>
      </c>
      <c r="G44" s="769">
        <v>10.119999999999999</v>
      </c>
      <c r="H44" s="769">
        <v>11.69</v>
      </c>
      <c r="I44" s="769">
        <v>11.95</v>
      </c>
    </row>
    <row r="45" spans="1:9">
      <c r="A45" s="757" t="s">
        <v>344</v>
      </c>
      <c r="B45" s="769">
        <v>5.54</v>
      </c>
      <c r="C45" s="769">
        <v>7.31</v>
      </c>
      <c r="D45" s="769">
        <v>7.33</v>
      </c>
      <c r="E45" s="769">
        <v>7.43</v>
      </c>
      <c r="F45" s="769">
        <v>7.57</v>
      </c>
      <c r="G45" s="769">
        <v>9.67</v>
      </c>
      <c r="H45" s="769">
        <v>11.21</v>
      </c>
      <c r="I45" s="769" t="s">
        <v>345</v>
      </c>
    </row>
    <row r="46" spans="1:9">
      <c r="A46" s="757" t="s">
        <v>346</v>
      </c>
      <c r="B46" s="769">
        <v>-21.54</v>
      </c>
      <c r="C46" s="769">
        <v>-5</v>
      </c>
      <c r="D46" s="769">
        <v>3.56</v>
      </c>
      <c r="E46" s="769"/>
      <c r="F46" s="769"/>
      <c r="G46" s="769"/>
      <c r="H46" s="769"/>
      <c r="I46" s="769"/>
    </row>
    <row r="47" spans="1:9">
      <c r="A47" s="757"/>
      <c r="B47" s="769"/>
      <c r="C47" s="769"/>
      <c r="D47" s="769"/>
      <c r="E47" s="769"/>
      <c r="F47" s="769"/>
      <c r="G47" s="769"/>
      <c r="H47" s="769"/>
      <c r="I47" s="769"/>
    </row>
    <row r="48" spans="1:9">
      <c r="A48" s="768" t="s">
        <v>381</v>
      </c>
    </row>
    <row r="49" spans="1:9">
      <c r="A49" s="1465" t="s">
        <v>382</v>
      </c>
      <c r="B49" s="769">
        <v>-24.69</v>
      </c>
      <c r="C49" s="769">
        <v>9.17</v>
      </c>
      <c r="D49" s="769">
        <v>8.8699999999999992</v>
      </c>
      <c r="E49" s="769">
        <v>12.72</v>
      </c>
      <c r="F49" s="769">
        <v>12.11</v>
      </c>
      <c r="G49" s="769">
        <v>11.79</v>
      </c>
      <c r="H49" s="769" t="s">
        <v>345</v>
      </c>
      <c r="I49" s="769" t="s">
        <v>345</v>
      </c>
    </row>
    <row r="50" spans="1:9">
      <c r="A50" s="757" t="s">
        <v>342</v>
      </c>
      <c r="B50" s="769">
        <v>3.73</v>
      </c>
      <c r="C50" s="769">
        <v>6.4</v>
      </c>
      <c r="D50" s="769">
        <v>5.6</v>
      </c>
      <c r="E50" s="769">
        <v>6.42</v>
      </c>
      <c r="F50" s="769">
        <v>6.98</v>
      </c>
      <c r="G50" s="769">
        <v>9.08</v>
      </c>
      <c r="H50" s="769">
        <v>10.58</v>
      </c>
      <c r="I50" s="769">
        <v>11.18</v>
      </c>
    </row>
    <row r="51" spans="1:9">
      <c r="A51" s="757" t="s">
        <v>343</v>
      </c>
      <c r="B51" s="769">
        <v>5.74</v>
      </c>
      <c r="C51" s="769">
        <v>7.17</v>
      </c>
      <c r="D51" s="769">
        <v>7.54</v>
      </c>
      <c r="E51" s="769">
        <v>7.69</v>
      </c>
      <c r="F51" s="769">
        <v>7.79</v>
      </c>
      <c r="G51" s="769">
        <v>10.119999999999999</v>
      </c>
      <c r="H51" s="769">
        <v>11.69</v>
      </c>
      <c r="I51" s="769">
        <v>11.95</v>
      </c>
    </row>
    <row r="52" spans="1:9">
      <c r="A52" s="757" t="s">
        <v>344</v>
      </c>
      <c r="B52" s="769">
        <v>5.54</v>
      </c>
      <c r="C52" s="769">
        <v>7.31</v>
      </c>
      <c r="D52" s="769">
        <v>7.33</v>
      </c>
      <c r="E52" s="769">
        <v>7.43</v>
      </c>
      <c r="F52" s="769">
        <v>7.57</v>
      </c>
      <c r="G52" s="769">
        <v>9.67</v>
      </c>
      <c r="H52" s="769">
        <v>11.21</v>
      </c>
      <c r="I52" s="769" t="s">
        <v>345</v>
      </c>
    </row>
    <row r="53" spans="1:9">
      <c r="A53" s="757" t="s">
        <v>346</v>
      </c>
      <c r="B53" s="769">
        <v>-24.33</v>
      </c>
      <c r="C53" s="769">
        <v>7.92</v>
      </c>
      <c r="D53" s="769"/>
      <c r="E53" s="769"/>
      <c r="F53" s="769"/>
      <c r="G53" s="769"/>
      <c r="H53" s="769"/>
      <c r="I53" s="769"/>
    </row>
    <row r="54" spans="1:9">
      <c r="A54" s="757"/>
      <c r="B54" s="769"/>
      <c r="C54" s="769"/>
      <c r="D54" s="769"/>
      <c r="E54" s="769"/>
      <c r="F54" s="769"/>
      <c r="G54" s="769"/>
      <c r="H54" s="769"/>
      <c r="I54" s="769"/>
    </row>
    <row r="55" spans="1:9">
      <c r="A55" s="768" t="s">
        <v>383</v>
      </c>
    </row>
    <row r="56" spans="1:9">
      <c r="A56" s="757" t="s">
        <v>342</v>
      </c>
      <c r="B56" s="769">
        <v>3.73</v>
      </c>
      <c r="C56" s="769">
        <v>6.4</v>
      </c>
      <c r="D56" s="769">
        <v>5.6</v>
      </c>
      <c r="E56" s="769">
        <v>6.42</v>
      </c>
      <c r="F56" s="769">
        <v>6.98</v>
      </c>
      <c r="G56" s="769">
        <v>9.08</v>
      </c>
      <c r="H56" s="769">
        <v>10.58</v>
      </c>
      <c r="I56" s="769">
        <v>11.18</v>
      </c>
    </row>
    <row r="57" spans="1:9">
      <c r="A57" s="757" t="s">
        <v>343</v>
      </c>
      <c r="B57" s="769">
        <v>5.74</v>
      </c>
      <c r="C57" s="769">
        <v>7.17</v>
      </c>
      <c r="D57" s="769">
        <v>7.54</v>
      </c>
      <c r="E57" s="769">
        <v>7.69</v>
      </c>
      <c r="F57" s="769">
        <v>7.79</v>
      </c>
      <c r="G57" s="769">
        <v>10.119999999999999</v>
      </c>
      <c r="H57" s="769">
        <v>11.69</v>
      </c>
      <c r="I57" s="769">
        <v>11.95</v>
      </c>
    </row>
    <row r="58" spans="1:9">
      <c r="A58" s="757" t="s">
        <v>344</v>
      </c>
      <c r="B58" s="769">
        <v>5.54</v>
      </c>
      <c r="C58" s="769">
        <v>7.31</v>
      </c>
      <c r="D58" s="769">
        <v>7.33</v>
      </c>
      <c r="E58" s="769">
        <v>7.43</v>
      </c>
      <c r="F58" s="769">
        <v>7.57</v>
      </c>
      <c r="G58" s="769">
        <v>9.67</v>
      </c>
      <c r="H58" s="769">
        <v>11.21</v>
      </c>
      <c r="I58" s="769" t="s">
        <v>345</v>
      </c>
    </row>
    <row r="59" spans="1:9" ht="13.5" thickBot="1">
      <c r="A59" s="757"/>
      <c r="B59" s="769"/>
      <c r="C59" s="769"/>
      <c r="D59" s="769"/>
      <c r="E59" s="769"/>
      <c r="F59" s="769"/>
      <c r="G59" s="769"/>
      <c r="H59" s="769"/>
      <c r="I59" s="769"/>
    </row>
    <row r="60" spans="1:9" ht="13.5" thickBot="1">
      <c r="A60" s="766" t="s">
        <v>384</v>
      </c>
      <c r="B60" s="767"/>
      <c r="C60" s="767"/>
      <c r="D60" s="767"/>
      <c r="E60" s="767"/>
      <c r="F60" s="767"/>
      <c r="G60" s="767"/>
      <c r="H60" s="767"/>
      <c r="I60" s="767"/>
    </row>
    <row r="61" spans="1:9">
      <c r="A61" s="768" t="s">
        <v>385</v>
      </c>
      <c r="B61" s="767"/>
      <c r="C61" s="767"/>
      <c r="D61" s="767"/>
      <c r="E61" s="767"/>
      <c r="F61" s="767"/>
      <c r="G61" s="767"/>
      <c r="H61" s="767"/>
      <c r="I61" s="767"/>
    </row>
    <row r="62" spans="1:9">
      <c r="A62" s="757" t="s">
        <v>342</v>
      </c>
      <c r="B62" s="769">
        <v>3.73</v>
      </c>
      <c r="C62" s="769">
        <v>6.4</v>
      </c>
      <c r="D62" s="769">
        <v>5.6</v>
      </c>
      <c r="E62" s="769">
        <v>6.42</v>
      </c>
      <c r="F62" s="769">
        <v>6.98</v>
      </c>
      <c r="G62" s="769">
        <v>9.08</v>
      </c>
      <c r="H62" s="769">
        <v>10.58</v>
      </c>
      <c r="I62" s="769">
        <v>11.18</v>
      </c>
    </row>
    <row r="63" spans="1:9">
      <c r="A63" s="757" t="s">
        <v>343</v>
      </c>
      <c r="B63" s="769">
        <v>5.74</v>
      </c>
      <c r="C63" s="769">
        <v>7.17</v>
      </c>
      <c r="D63" s="769">
        <v>7.54</v>
      </c>
      <c r="E63" s="769">
        <v>7.69</v>
      </c>
      <c r="F63" s="769">
        <v>7.79</v>
      </c>
      <c r="G63" s="769">
        <v>10.119999999999999</v>
      </c>
      <c r="H63" s="769">
        <v>11.69</v>
      </c>
      <c r="I63" s="769">
        <v>11.95</v>
      </c>
    </row>
    <row r="64" spans="1:9">
      <c r="A64" s="757" t="s">
        <v>344</v>
      </c>
      <c r="B64" s="769">
        <v>5.54</v>
      </c>
      <c r="C64" s="769">
        <v>7.31</v>
      </c>
      <c r="D64" s="769">
        <v>7.33</v>
      </c>
      <c r="E64" s="769">
        <v>7.43</v>
      </c>
      <c r="F64" s="769">
        <v>7.57</v>
      </c>
      <c r="G64" s="769">
        <v>9.67</v>
      </c>
      <c r="H64" s="769">
        <v>11.21</v>
      </c>
      <c r="I64" s="769" t="s">
        <v>345</v>
      </c>
    </row>
    <row r="65" spans="1:11">
      <c r="A65" s="757" t="s">
        <v>346</v>
      </c>
      <c r="B65" s="769">
        <v>-15.8</v>
      </c>
      <c r="C65" s="769">
        <v>-10.65</v>
      </c>
      <c r="D65" s="769"/>
      <c r="E65" s="769"/>
      <c r="F65" s="769"/>
      <c r="G65" s="769"/>
      <c r="H65" s="769"/>
      <c r="I65" s="769"/>
    </row>
    <row r="66" spans="1:11">
      <c r="A66" s="757"/>
      <c r="B66" s="769"/>
      <c r="C66" s="769"/>
      <c r="D66" s="769"/>
      <c r="E66" s="769"/>
      <c r="F66" s="769"/>
      <c r="G66" s="769"/>
      <c r="H66" s="769"/>
      <c r="I66" s="769"/>
    </row>
    <row r="67" spans="1:11">
      <c r="A67" s="768" t="s">
        <v>386</v>
      </c>
      <c r="B67" s="767"/>
      <c r="C67" s="767"/>
      <c r="D67" s="767"/>
      <c r="E67" s="767"/>
      <c r="F67" s="767"/>
      <c r="G67" s="767"/>
      <c r="H67" s="767"/>
      <c r="I67" s="767"/>
    </row>
    <row r="68" spans="1:11" s="758" customFormat="1">
      <c r="A68" s="757" t="s">
        <v>342</v>
      </c>
      <c r="B68" s="769">
        <v>3.73</v>
      </c>
      <c r="C68" s="769">
        <v>6.4</v>
      </c>
      <c r="D68" s="769">
        <v>5.6</v>
      </c>
      <c r="E68" s="769">
        <v>6.42</v>
      </c>
      <c r="F68" s="769">
        <v>6.98</v>
      </c>
      <c r="G68" s="769">
        <v>9.08</v>
      </c>
      <c r="H68" s="769">
        <v>10.58</v>
      </c>
      <c r="I68" s="769">
        <v>11.18</v>
      </c>
    </row>
    <row r="69" spans="1:11" s="758" customFormat="1">
      <c r="A69" s="757" t="s">
        <v>343</v>
      </c>
      <c r="B69" s="769">
        <v>5.74</v>
      </c>
      <c r="C69" s="769">
        <v>7.17</v>
      </c>
      <c r="D69" s="769">
        <v>7.54</v>
      </c>
      <c r="E69" s="769">
        <v>7.69</v>
      </c>
      <c r="F69" s="769">
        <v>7.79</v>
      </c>
      <c r="G69" s="769">
        <v>10.119999999999999</v>
      </c>
      <c r="H69" s="769">
        <v>11.69</v>
      </c>
      <c r="I69" s="769">
        <v>11.95</v>
      </c>
    </row>
    <row r="70" spans="1:11" s="758" customFormat="1">
      <c r="A70" s="757" t="s">
        <v>344</v>
      </c>
      <c r="B70" s="769">
        <v>5.54</v>
      </c>
      <c r="C70" s="769">
        <v>7.31</v>
      </c>
      <c r="D70" s="769">
        <v>7.33</v>
      </c>
      <c r="E70" s="769">
        <v>7.43</v>
      </c>
      <c r="F70" s="769">
        <v>7.57</v>
      </c>
      <c r="G70" s="769">
        <v>9.67</v>
      </c>
      <c r="H70" s="769">
        <v>11.21</v>
      </c>
      <c r="I70" s="769" t="s">
        <v>345</v>
      </c>
    </row>
    <row r="71" spans="1:11">
      <c r="A71" s="757"/>
      <c r="B71" s="769"/>
      <c r="C71" s="769"/>
      <c r="D71" s="769"/>
      <c r="E71" s="769"/>
      <c r="F71" s="769"/>
      <c r="G71" s="769"/>
      <c r="H71" s="769"/>
      <c r="I71" s="769"/>
    </row>
    <row r="72" spans="1:11">
      <c r="A72" s="768" t="s">
        <v>387</v>
      </c>
      <c r="B72" s="767"/>
      <c r="C72" s="767"/>
      <c r="D72" s="767"/>
      <c r="E72" s="767"/>
      <c r="F72" s="767"/>
      <c r="G72" s="767"/>
      <c r="H72" s="767"/>
      <c r="I72" s="767"/>
    </row>
    <row r="73" spans="1:11" s="758" customFormat="1">
      <c r="A73" s="757" t="s">
        <v>342</v>
      </c>
      <c r="B73" s="769">
        <v>3.73</v>
      </c>
      <c r="C73" s="769">
        <v>6.4</v>
      </c>
      <c r="D73" s="769">
        <v>5.6</v>
      </c>
      <c r="E73" s="769">
        <v>6.42</v>
      </c>
      <c r="F73" s="769">
        <v>6.98</v>
      </c>
      <c r="G73" s="769">
        <v>9.08</v>
      </c>
      <c r="H73" s="769">
        <v>10.58</v>
      </c>
      <c r="I73" s="769">
        <v>11.18</v>
      </c>
    </row>
    <row r="74" spans="1:11" s="758" customFormat="1">
      <c r="A74" s="757" t="s">
        <v>343</v>
      </c>
      <c r="B74" s="769">
        <v>5.74</v>
      </c>
      <c r="C74" s="769">
        <v>7.17</v>
      </c>
      <c r="D74" s="769">
        <v>7.54</v>
      </c>
      <c r="E74" s="769">
        <v>7.69</v>
      </c>
      <c r="F74" s="769">
        <v>7.79</v>
      </c>
      <c r="G74" s="769">
        <v>10.119999999999999</v>
      </c>
      <c r="H74" s="769">
        <v>11.69</v>
      </c>
      <c r="I74" s="769">
        <v>11.95</v>
      </c>
    </row>
    <row r="75" spans="1:11" s="758" customFormat="1">
      <c r="A75" s="757" t="s">
        <v>344</v>
      </c>
      <c r="B75" s="769">
        <v>5.54</v>
      </c>
      <c r="C75" s="769">
        <v>7.31</v>
      </c>
      <c r="D75" s="769">
        <v>7.33</v>
      </c>
      <c r="E75" s="769">
        <v>7.43</v>
      </c>
      <c r="F75" s="769">
        <v>7.57</v>
      </c>
      <c r="G75" s="769">
        <v>9.67</v>
      </c>
      <c r="H75" s="769">
        <v>11.21</v>
      </c>
      <c r="I75" s="769" t="s">
        <v>345</v>
      </c>
    </row>
    <row r="76" spans="1:11">
      <c r="A76" s="757"/>
      <c r="B76" s="769"/>
      <c r="C76" s="769"/>
      <c r="D76" s="769"/>
      <c r="E76" s="769"/>
      <c r="F76" s="769"/>
      <c r="G76" s="769"/>
      <c r="H76" s="769"/>
      <c r="I76" s="769"/>
    </row>
    <row r="77" spans="1:11">
      <c r="A77" s="757"/>
      <c r="B77" s="769"/>
      <c r="C77" s="769"/>
      <c r="D77" s="769"/>
      <c r="E77" s="769"/>
      <c r="F77" s="769"/>
      <c r="G77" s="769"/>
      <c r="H77" s="769"/>
      <c r="I77" s="769"/>
    </row>
    <row r="78" spans="1:11">
      <c r="A78" s="757"/>
      <c r="B78" s="769"/>
      <c r="C78" s="769"/>
      <c r="D78" s="769"/>
      <c r="E78" s="769"/>
      <c r="F78" s="769"/>
      <c r="G78" s="769"/>
      <c r="H78" s="769"/>
      <c r="I78" s="769"/>
    </row>
    <row r="79" spans="1:11" s="777" customFormat="1" ht="11.25">
      <c r="A79" s="1493" t="s">
        <v>388</v>
      </c>
      <c r="B79" s="1493"/>
      <c r="C79" s="1493"/>
      <c r="D79" s="1493"/>
      <c r="E79" s="1493"/>
      <c r="F79" s="1493"/>
      <c r="G79" s="1493"/>
      <c r="H79" s="1493"/>
      <c r="I79" s="1493"/>
      <c r="J79" s="1493"/>
      <c r="K79" s="1493"/>
    </row>
    <row r="80" spans="1:11">
      <c r="A80" s="778" t="s">
        <v>389</v>
      </c>
      <c r="B80" s="779"/>
      <c r="C80" s="779"/>
      <c r="D80" s="779"/>
      <c r="E80" s="779"/>
      <c r="F80" s="779"/>
      <c r="G80" s="779"/>
      <c r="H80" s="779"/>
      <c r="I80" s="779"/>
      <c r="J80" s="779"/>
      <c r="K80" s="779"/>
    </row>
    <row r="81" spans="1:11">
      <c r="A81" s="1494" t="s">
        <v>390</v>
      </c>
      <c r="B81" s="1494"/>
      <c r="C81" s="1494"/>
      <c r="D81" s="1494"/>
      <c r="E81" s="1494"/>
      <c r="F81" s="1494"/>
      <c r="G81" s="1494"/>
      <c r="H81" s="1494"/>
      <c r="I81" s="1494"/>
      <c r="J81" s="1494"/>
      <c r="K81" s="1494"/>
    </row>
  </sheetData>
  <sheetProtection password="DC2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6" orientation="portrait" horizontalDpi="300" verticalDpi="300" r:id="rId1"/>
  <headerFooter alignWithMargins="0">
    <oddHeader>&amp;CASSOCIATION OF COLLECTIVE INVESTMENTS
QUARTERLY REPORT</oddHeader>
    <oddFooter>&amp;RPAGE 11B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107"/>
  <sheetViews>
    <sheetView workbookViewId="0" xr3:uid="{D624DF06-3800-545C-AC8D-BADC89115800}">
      <selection sqref="A1:IV65536"/>
    </sheetView>
  </sheetViews>
  <sheetFormatPr defaultRowHeight="12.75"/>
  <cols>
    <col min="1" max="1" width="40.7109375" style="772" customWidth="1"/>
    <col min="2" max="9" width="12" style="772" customWidth="1"/>
    <col min="10" max="16384" width="9.140625" style="758"/>
  </cols>
  <sheetData>
    <row r="1" spans="1:10" s="753" customFormat="1" ht="15">
      <c r="A1" s="1491" t="s">
        <v>335</v>
      </c>
      <c r="B1" s="1492"/>
      <c r="C1" s="1492"/>
      <c r="D1" s="1492"/>
      <c r="E1" s="1492"/>
      <c r="F1" s="1492"/>
      <c r="G1" s="1492"/>
      <c r="H1" s="1492"/>
      <c r="I1" s="1492"/>
      <c r="J1" s="1492"/>
    </row>
    <row r="2" spans="1:10" s="753" customFormat="1" ht="15">
      <c r="A2" s="1491" t="s">
        <v>391</v>
      </c>
      <c r="B2" s="1492"/>
      <c r="C2" s="1492"/>
      <c r="D2" s="1492"/>
      <c r="E2" s="1492"/>
      <c r="F2" s="1492"/>
      <c r="G2" s="1492"/>
      <c r="H2" s="1492"/>
      <c r="I2" s="1492"/>
      <c r="J2" s="1492"/>
    </row>
    <row r="3" spans="1:10" s="753" customFormat="1" ht="15">
      <c r="A3" s="754"/>
      <c r="B3" s="755"/>
      <c r="C3" s="755"/>
      <c r="D3" s="755"/>
      <c r="E3" s="755"/>
      <c r="F3" s="755"/>
      <c r="G3" s="755"/>
      <c r="H3" s="755"/>
      <c r="I3" s="755"/>
    </row>
    <row r="4" spans="1:10">
      <c r="A4" s="756"/>
      <c r="B4" s="757"/>
      <c r="C4" s="757"/>
      <c r="D4" s="757"/>
      <c r="E4" s="757"/>
      <c r="F4" s="757"/>
      <c r="G4" s="757"/>
      <c r="H4" s="757"/>
      <c r="I4" s="757"/>
    </row>
    <row r="5" spans="1:10">
      <c r="A5" s="759" t="s">
        <v>337</v>
      </c>
      <c r="B5" s="760"/>
      <c r="C5" s="760"/>
      <c r="D5" s="761" t="s">
        <v>338</v>
      </c>
      <c r="E5" s="761"/>
      <c r="F5" s="760"/>
      <c r="G5" s="760"/>
      <c r="H5" s="762"/>
      <c r="I5" s="763"/>
    </row>
    <row r="6" spans="1:10" ht="13.5" thickBot="1">
      <c r="A6" s="1072"/>
      <c r="B6" s="764">
        <v>1</v>
      </c>
      <c r="C6" s="764">
        <v>3</v>
      </c>
      <c r="D6" s="764">
        <v>5</v>
      </c>
      <c r="E6" s="764">
        <v>7</v>
      </c>
      <c r="F6" s="764">
        <v>10</v>
      </c>
      <c r="G6" s="764">
        <v>15</v>
      </c>
      <c r="H6" s="764">
        <v>20</v>
      </c>
      <c r="I6" s="765">
        <v>25</v>
      </c>
    </row>
    <row r="7" spans="1:10" ht="13.5" thickBot="1">
      <c r="A7" s="766" t="s">
        <v>339</v>
      </c>
      <c r="B7" s="767"/>
      <c r="C7" s="767"/>
      <c r="D7" s="767"/>
      <c r="E7" s="767"/>
      <c r="F7" s="767"/>
      <c r="G7" s="767"/>
      <c r="H7" s="767"/>
      <c r="I7" s="767"/>
    </row>
    <row r="8" spans="1:10">
      <c r="A8" s="768" t="s">
        <v>340</v>
      </c>
      <c r="B8" s="767"/>
      <c r="C8" s="767"/>
      <c r="D8" s="767"/>
      <c r="E8" s="767"/>
      <c r="F8" s="767"/>
      <c r="G8" s="767"/>
      <c r="H8" s="767"/>
      <c r="I8" s="767"/>
    </row>
    <row r="9" spans="1:10">
      <c r="A9" s="757" t="s">
        <v>341</v>
      </c>
      <c r="B9" s="769">
        <v>8.7899999999999991</v>
      </c>
      <c r="C9" s="769">
        <v>2.72</v>
      </c>
      <c r="D9" s="769">
        <v>7.77</v>
      </c>
      <c r="E9" s="769">
        <v>7.62</v>
      </c>
      <c r="F9" s="769">
        <v>8.31</v>
      </c>
      <c r="G9" s="769">
        <v>11.2</v>
      </c>
      <c r="H9" s="769">
        <v>13.94</v>
      </c>
      <c r="I9" s="769">
        <v>16.55</v>
      </c>
    </row>
    <row r="10" spans="1:10">
      <c r="A10" s="757" t="s">
        <v>342</v>
      </c>
      <c r="B10" s="769">
        <v>1.52</v>
      </c>
      <c r="C10" s="769">
        <v>6.07</v>
      </c>
      <c r="D10" s="769">
        <v>6.16</v>
      </c>
      <c r="E10" s="769">
        <v>6.2</v>
      </c>
      <c r="F10" s="769">
        <v>6.51</v>
      </c>
      <c r="G10" s="769">
        <v>7.62</v>
      </c>
      <c r="H10" s="769">
        <v>9.1300000000000008</v>
      </c>
      <c r="I10" s="769">
        <v>10.199999999999999</v>
      </c>
    </row>
    <row r="11" spans="1:10">
      <c r="A11" s="757" t="s">
        <v>343</v>
      </c>
      <c r="B11" s="769">
        <v>5.55</v>
      </c>
      <c r="C11" s="769">
        <v>7.01</v>
      </c>
      <c r="D11" s="769">
        <v>7.33</v>
      </c>
      <c r="E11" s="769">
        <v>7.48</v>
      </c>
      <c r="F11" s="769">
        <v>7.61</v>
      </c>
      <c r="G11" s="769">
        <v>8.77</v>
      </c>
      <c r="H11" s="769">
        <v>10.31</v>
      </c>
      <c r="I11" s="769">
        <v>11.2</v>
      </c>
    </row>
    <row r="12" spans="1:10">
      <c r="A12" s="757" t="s">
        <v>344</v>
      </c>
      <c r="B12" s="769">
        <v>4.92</v>
      </c>
      <c r="C12" s="769">
        <v>7.29</v>
      </c>
      <c r="D12" s="769">
        <v>7.41</v>
      </c>
      <c r="E12" s="769">
        <v>7.38</v>
      </c>
      <c r="F12" s="769">
        <v>7.42</v>
      </c>
      <c r="G12" s="769">
        <v>8.44</v>
      </c>
      <c r="H12" s="769">
        <v>9.84</v>
      </c>
      <c r="I12" s="769" t="s">
        <v>345</v>
      </c>
    </row>
    <row r="13" spans="1:10">
      <c r="A13" s="757" t="s">
        <v>346</v>
      </c>
      <c r="B13" s="769">
        <v>13.69</v>
      </c>
      <c r="C13" s="769">
        <v>6.82</v>
      </c>
      <c r="D13" s="769">
        <v>8.9499999999999993</v>
      </c>
      <c r="E13" s="769">
        <v>7.79</v>
      </c>
      <c r="F13" s="769">
        <v>8.74</v>
      </c>
      <c r="G13" s="769">
        <v>11.93</v>
      </c>
      <c r="H13" s="769">
        <v>13.91</v>
      </c>
      <c r="I13" s="769">
        <v>16.440000000000001</v>
      </c>
    </row>
    <row r="14" spans="1:10">
      <c r="A14" s="770"/>
      <c r="B14" s="769"/>
      <c r="C14" s="769"/>
      <c r="D14" s="769"/>
      <c r="E14" s="769"/>
      <c r="F14" s="769"/>
      <c r="G14" s="769"/>
      <c r="H14" s="769"/>
      <c r="I14" s="769"/>
    </row>
    <row r="15" spans="1:10">
      <c r="A15" s="771" t="s">
        <v>347</v>
      </c>
      <c r="B15" s="769"/>
      <c r="C15" s="769"/>
      <c r="D15" s="769"/>
      <c r="E15" s="769"/>
      <c r="F15" s="769"/>
      <c r="G15" s="769"/>
      <c r="H15" s="769"/>
      <c r="I15" s="769"/>
    </row>
    <row r="16" spans="1:10">
      <c r="A16" s="757" t="s">
        <v>341</v>
      </c>
      <c r="B16" s="769">
        <v>8.7899999999999991</v>
      </c>
      <c r="C16" s="769">
        <v>2.72</v>
      </c>
      <c r="D16" s="769">
        <v>7.77</v>
      </c>
      <c r="E16" s="769">
        <v>7.62</v>
      </c>
      <c r="F16" s="769">
        <v>8.31</v>
      </c>
      <c r="G16" s="769">
        <v>11.2</v>
      </c>
      <c r="H16" s="769">
        <v>13.94</v>
      </c>
      <c r="I16" s="769">
        <v>16.55</v>
      </c>
    </row>
    <row r="17" spans="1:9">
      <c r="A17" s="757" t="s">
        <v>342</v>
      </c>
      <c r="B17" s="769">
        <v>1.52</v>
      </c>
      <c r="C17" s="769">
        <v>6.07</v>
      </c>
      <c r="D17" s="769">
        <v>6.16</v>
      </c>
      <c r="E17" s="769">
        <v>6.2</v>
      </c>
      <c r="F17" s="769">
        <v>6.51</v>
      </c>
      <c r="G17" s="769">
        <v>7.62</v>
      </c>
      <c r="H17" s="769">
        <v>9.1300000000000008</v>
      </c>
      <c r="I17" s="769">
        <v>10.199999999999999</v>
      </c>
    </row>
    <row r="18" spans="1:9">
      <c r="A18" s="757" t="s">
        <v>343</v>
      </c>
      <c r="B18" s="769">
        <v>5.55</v>
      </c>
      <c r="C18" s="769">
        <v>7.01</v>
      </c>
      <c r="D18" s="769">
        <v>7.33</v>
      </c>
      <c r="E18" s="769">
        <v>7.48</v>
      </c>
      <c r="F18" s="769">
        <v>7.61</v>
      </c>
      <c r="G18" s="769">
        <v>8.77</v>
      </c>
      <c r="H18" s="769">
        <v>10.31</v>
      </c>
      <c r="I18" s="769">
        <v>11.2</v>
      </c>
    </row>
    <row r="19" spans="1:9">
      <c r="A19" s="757" t="s">
        <v>344</v>
      </c>
      <c r="B19" s="769">
        <v>4.92</v>
      </c>
      <c r="C19" s="769">
        <v>7.29</v>
      </c>
      <c r="D19" s="769">
        <v>7.41</v>
      </c>
      <c r="E19" s="769">
        <v>7.38</v>
      </c>
      <c r="F19" s="769">
        <v>7.42</v>
      </c>
      <c r="G19" s="769">
        <v>8.44</v>
      </c>
      <c r="H19" s="769">
        <v>9.84</v>
      </c>
      <c r="I19" s="769" t="s">
        <v>345</v>
      </c>
    </row>
    <row r="20" spans="1:9">
      <c r="A20" s="757" t="s">
        <v>346</v>
      </c>
      <c r="B20" s="769">
        <v>17.63</v>
      </c>
      <c r="C20" s="769">
        <v>4.6500000000000004</v>
      </c>
      <c r="D20" s="769">
        <v>3.03</v>
      </c>
      <c r="E20" s="769">
        <v>0.8</v>
      </c>
      <c r="F20" s="769">
        <v>2.5099999999999998</v>
      </c>
      <c r="G20" s="769">
        <v>8.1199999999999992</v>
      </c>
      <c r="H20" s="769">
        <v>9.15</v>
      </c>
      <c r="I20" s="769">
        <v>11.68</v>
      </c>
    </row>
    <row r="21" spans="1:9">
      <c r="A21" s="757"/>
      <c r="B21" s="769"/>
      <c r="C21" s="769"/>
      <c r="D21" s="769"/>
      <c r="E21" s="769"/>
      <c r="F21" s="769"/>
      <c r="G21" s="769"/>
      <c r="H21" s="769"/>
      <c r="I21" s="769"/>
    </row>
    <row r="22" spans="1:9">
      <c r="A22" s="771" t="s">
        <v>348</v>
      </c>
      <c r="B22" s="769"/>
      <c r="C22" s="769"/>
      <c r="D22" s="769"/>
      <c r="E22" s="769"/>
      <c r="F22" s="769"/>
      <c r="G22" s="769"/>
      <c r="H22" s="769"/>
      <c r="I22" s="769"/>
    </row>
    <row r="23" spans="1:9">
      <c r="A23" s="757" t="s">
        <v>341</v>
      </c>
      <c r="B23" s="769">
        <v>8.7899999999999991</v>
      </c>
      <c r="C23" s="769">
        <v>2.72</v>
      </c>
      <c r="D23" s="769">
        <v>7.77</v>
      </c>
      <c r="E23" s="769">
        <v>7.62</v>
      </c>
      <c r="F23" s="769">
        <v>8.31</v>
      </c>
      <c r="G23" s="769">
        <v>11.2</v>
      </c>
      <c r="H23" s="769">
        <v>13.94</v>
      </c>
      <c r="I23" s="769">
        <v>16.55</v>
      </c>
    </row>
    <row r="24" spans="1:9">
      <c r="A24" s="757" t="s">
        <v>342</v>
      </c>
      <c r="B24" s="769">
        <v>1.52</v>
      </c>
      <c r="C24" s="769">
        <v>6.07</v>
      </c>
      <c r="D24" s="769">
        <v>6.16</v>
      </c>
      <c r="E24" s="769">
        <v>6.2</v>
      </c>
      <c r="F24" s="769">
        <v>6.51</v>
      </c>
      <c r="G24" s="769">
        <v>7.62</v>
      </c>
      <c r="H24" s="769">
        <v>9.1300000000000008</v>
      </c>
      <c r="I24" s="769">
        <v>10.199999999999999</v>
      </c>
    </row>
    <row r="25" spans="1:9">
      <c r="A25" s="757" t="s">
        <v>343</v>
      </c>
      <c r="B25" s="769">
        <v>5.55</v>
      </c>
      <c r="C25" s="769">
        <v>7.01</v>
      </c>
      <c r="D25" s="769">
        <v>7.33</v>
      </c>
      <c r="E25" s="769">
        <v>7.48</v>
      </c>
      <c r="F25" s="769">
        <v>7.61</v>
      </c>
      <c r="G25" s="769">
        <v>8.77</v>
      </c>
      <c r="H25" s="769">
        <v>10.31</v>
      </c>
      <c r="I25" s="769">
        <v>11.2</v>
      </c>
    </row>
    <row r="26" spans="1:9">
      <c r="A26" s="757" t="s">
        <v>344</v>
      </c>
      <c r="B26" s="769">
        <v>4.92</v>
      </c>
      <c r="C26" s="769">
        <v>7.29</v>
      </c>
      <c r="D26" s="769">
        <v>7.41</v>
      </c>
      <c r="E26" s="769">
        <v>7.38</v>
      </c>
      <c r="F26" s="769">
        <v>7.42</v>
      </c>
      <c r="G26" s="769">
        <v>8.44</v>
      </c>
      <c r="H26" s="769">
        <v>9.84</v>
      </c>
      <c r="I26" s="769" t="s">
        <v>345</v>
      </c>
    </row>
    <row r="27" spans="1:9">
      <c r="A27" s="757" t="s">
        <v>346</v>
      </c>
      <c r="B27" s="769">
        <v>20.86</v>
      </c>
      <c r="C27" s="769">
        <v>16.84</v>
      </c>
      <c r="D27" s="769">
        <v>19.34</v>
      </c>
      <c r="E27" s="769">
        <v>8.33</v>
      </c>
      <c r="F27" s="769">
        <v>8.8800000000000008</v>
      </c>
      <c r="G27" s="769"/>
      <c r="H27" s="769"/>
      <c r="I27" s="769" t="s">
        <v>345</v>
      </c>
    </row>
    <row r="28" spans="1:9">
      <c r="A28" s="757"/>
      <c r="B28" s="769"/>
      <c r="C28" s="769"/>
      <c r="D28" s="769"/>
      <c r="E28" s="769"/>
      <c r="F28" s="769"/>
      <c r="G28" s="769"/>
      <c r="H28" s="769"/>
      <c r="I28" s="769"/>
    </row>
    <row r="29" spans="1:9">
      <c r="A29" s="771" t="s">
        <v>349</v>
      </c>
      <c r="B29" s="769"/>
      <c r="C29" s="769"/>
      <c r="D29" s="769"/>
      <c r="E29" s="769"/>
      <c r="F29" s="769"/>
      <c r="G29" s="769"/>
      <c r="H29" s="769"/>
      <c r="I29" s="769"/>
    </row>
    <row r="30" spans="1:9">
      <c r="A30" s="757" t="s">
        <v>350</v>
      </c>
      <c r="B30" s="769">
        <v>5.74</v>
      </c>
      <c r="C30" s="769">
        <v>0.41</v>
      </c>
      <c r="D30" s="769">
        <v>7.59</v>
      </c>
      <c r="E30" s="769">
        <v>7.96</v>
      </c>
      <c r="F30" s="769" t="s">
        <v>345</v>
      </c>
      <c r="G30" s="769" t="s">
        <v>345</v>
      </c>
      <c r="H30" s="769" t="s">
        <v>345</v>
      </c>
      <c r="I30" s="769" t="s">
        <v>345</v>
      </c>
    </row>
    <row r="31" spans="1:9">
      <c r="A31" s="757" t="s">
        <v>342</v>
      </c>
      <c r="B31" s="769">
        <v>1.52</v>
      </c>
      <c r="C31" s="769">
        <v>6.07</v>
      </c>
      <c r="D31" s="769">
        <v>6.16</v>
      </c>
      <c r="E31" s="769">
        <v>6.2</v>
      </c>
      <c r="F31" s="769">
        <v>6.51</v>
      </c>
      <c r="G31" s="769">
        <v>7.62</v>
      </c>
      <c r="H31" s="769">
        <v>9.1300000000000008</v>
      </c>
      <c r="I31" s="769">
        <v>10.199999999999999</v>
      </c>
    </row>
    <row r="32" spans="1:9">
      <c r="A32" s="757" t="s">
        <v>343</v>
      </c>
      <c r="B32" s="769">
        <v>5.55</v>
      </c>
      <c r="C32" s="769">
        <v>7.01</v>
      </c>
      <c r="D32" s="769">
        <v>7.33</v>
      </c>
      <c r="E32" s="769">
        <v>7.48</v>
      </c>
      <c r="F32" s="769">
        <v>7.61</v>
      </c>
      <c r="G32" s="769">
        <v>8.77</v>
      </c>
      <c r="H32" s="769">
        <v>10.31</v>
      </c>
      <c r="I32" s="769">
        <v>11.2</v>
      </c>
    </row>
    <row r="33" spans="1:9">
      <c r="A33" s="757" t="s">
        <v>344</v>
      </c>
      <c r="B33" s="769">
        <v>4.92</v>
      </c>
      <c r="C33" s="769">
        <v>7.29</v>
      </c>
      <c r="D33" s="769">
        <v>7.41</v>
      </c>
      <c r="E33" s="769">
        <v>7.38</v>
      </c>
      <c r="F33" s="769">
        <v>7.42</v>
      </c>
      <c r="G33" s="769">
        <v>8.44</v>
      </c>
      <c r="H33" s="769">
        <v>9.84</v>
      </c>
      <c r="I33" s="769" t="s">
        <v>345</v>
      </c>
    </row>
    <row r="34" spans="1:9">
      <c r="A34" s="757" t="s">
        <v>346</v>
      </c>
      <c r="B34" s="769">
        <v>6.23</v>
      </c>
      <c r="C34" s="769">
        <v>1.7</v>
      </c>
      <c r="D34" s="769">
        <v>6.56</v>
      </c>
      <c r="E34" s="769">
        <v>7.45</v>
      </c>
      <c r="F34" s="769"/>
      <c r="G34" s="769"/>
      <c r="H34" s="769"/>
      <c r="I34" s="769"/>
    </row>
    <row r="35" spans="1:9">
      <c r="A35" s="757"/>
      <c r="B35" s="769"/>
      <c r="C35" s="769"/>
      <c r="D35" s="769"/>
      <c r="E35" s="769"/>
      <c r="F35" s="769"/>
      <c r="G35" s="769"/>
      <c r="H35" s="769"/>
      <c r="I35" s="769"/>
    </row>
    <row r="36" spans="1:9">
      <c r="A36" s="771" t="s">
        <v>351</v>
      </c>
      <c r="B36" s="769"/>
      <c r="C36" s="769"/>
      <c r="D36" s="769"/>
      <c r="E36" s="769"/>
      <c r="F36" s="769"/>
      <c r="G36" s="769"/>
      <c r="H36" s="769"/>
      <c r="I36" s="769"/>
    </row>
    <row r="37" spans="1:9">
      <c r="A37" s="757" t="s">
        <v>352</v>
      </c>
      <c r="B37" s="769">
        <v>32.380000000000003</v>
      </c>
      <c r="C37" s="769" t="s">
        <v>345</v>
      </c>
      <c r="D37" s="769" t="s">
        <v>345</v>
      </c>
      <c r="E37" s="769" t="s">
        <v>345</v>
      </c>
      <c r="F37" s="769" t="s">
        <v>345</v>
      </c>
      <c r="G37" s="769" t="s">
        <v>345</v>
      </c>
      <c r="H37" s="769" t="s">
        <v>345</v>
      </c>
      <c r="I37" s="769" t="s">
        <v>345</v>
      </c>
    </row>
    <row r="38" spans="1:9">
      <c r="A38" s="757" t="s">
        <v>342</v>
      </c>
      <c r="B38" s="769">
        <v>1.52</v>
      </c>
      <c r="C38" s="769">
        <v>6.07</v>
      </c>
      <c r="D38" s="769">
        <v>6.16</v>
      </c>
      <c r="E38" s="769">
        <v>6.2</v>
      </c>
      <c r="F38" s="769">
        <v>6.51</v>
      </c>
      <c r="G38" s="769">
        <v>7.62</v>
      </c>
      <c r="H38" s="769">
        <v>9.1300000000000008</v>
      </c>
      <c r="I38" s="769">
        <v>10.199999999999999</v>
      </c>
    </row>
    <row r="39" spans="1:9">
      <c r="A39" s="757" t="s">
        <v>343</v>
      </c>
      <c r="B39" s="769">
        <v>5.55</v>
      </c>
      <c r="C39" s="769">
        <v>7.01</v>
      </c>
      <c r="D39" s="769">
        <v>7.33</v>
      </c>
      <c r="E39" s="769">
        <v>7.48</v>
      </c>
      <c r="F39" s="769">
        <v>7.61</v>
      </c>
      <c r="G39" s="769">
        <v>8.77</v>
      </c>
      <c r="H39" s="769">
        <v>10.31</v>
      </c>
      <c r="I39" s="769">
        <v>11.2</v>
      </c>
    </row>
    <row r="40" spans="1:9">
      <c r="A40" s="757" t="s">
        <v>344</v>
      </c>
      <c r="B40" s="769">
        <v>4.92</v>
      </c>
      <c r="C40" s="769">
        <v>7.29</v>
      </c>
      <c r="D40" s="769">
        <v>7.41</v>
      </c>
      <c r="E40" s="769">
        <v>7.38</v>
      </c>
      <c r="F40" s="769">
        <v>7.42</v>
      </c>
      <c r="G40" s="769">
        <v>8.44</v>
      </c>
      <c r="H40" s="769">
        <v>9.84</v>
      </c>
      <c r="I40" s="769" t="s">
        <v>345</v>
      </c>
    </row>
    <row r="41" spans="1:9">
      <c r="A41" s="757" t="s">
        <v>346</v>
      </c>
      <c r="B41" s="769">
        <v>32.21</v>
      </c>
      <c r="C41" s="769">
        <v>18.489999999999998</v>
      </c>
      <c r="D41" s="769">
        <v>7.32</v>
      </c>
      <c r="E41" s="769">
        <v>4.3</v>
      </c>
      <c r="F41" s="769"/>
      <c r="G41" s="769"/>
      <c r="H41" s="769"/>
      <c r="I41" s="769"/>
    </row>
    <row r="42" spans="1:9">
      <c r="A42" s="757"/>
      <c r="B42" s="769"/>
      <c r="C42" s="769"/>
      <c r="D42" s="769"/>
      <c r="E42" s="769"/>
      <c r="F42" s="769"/>
      <c r="G42" s="769"/>
      <c r="H42" s="769"/>
      <c r="I42" s="769"/>
    </row>
    <row r="43" spans="1:9">
      <c r="A43" s="771" t="s">
        <v>353</v>
      </c>
      <c r="B43" s="769"/>
      <c r="C43" s="769"/>
      <c r="D43" s="769"/>
      <c r="E43" s="769"/>
      <c r="F43" s="769"/>
      <c r="G43" s="769"/>
      <c r="H43" s="769"/>
      <c r="I43" s="769"/>
    </row>
    <row r="44" spans="1:9">
      <c r="A44" s="757" t="s">
        <v>342</v>
      </c>
      <c r="B44" s="769">
        <v>1.52</v>
      </c>
      <c r="C44" s="769">
        <v>6.07</v>
      </c>
      <c r="D44" s="769">
        <v>6.16</v>
      </c>
      <c r="E44" s="769">
        <v>6.2</v>
      </c>
      <c r="F44" s="769">
        <v>6.51</v>
      </c>
      <c r="G44" s="769">
        <v>7.62</v>
      </c>
      <c r="H44" s="769">
        <v>9.1300000000000008</v>
      </c>
      <c r="I44" s="769">
        <v>10.199999999999999</v>
      </c>
    </row>
    <row r="45" spans="1:9">
      <c r="A45" s="757" t="s">
        <v>343</v>
      </c>
      <c r="B45" s="769">
        <v>5.55</v>
      </c>
      <c r="C45" s="769">
        <v>7.01</v>
      </c>
      <c r="D45" s="769">
        <v>7.33</v>
      </c>
      <c r="E45" s="769">
        <v>7.48</v>
      </c>
      <c r="F45" s="769">
        <v>7.61</v>
      </c>
      <c r="G45" s="769">
        <v>8.77</v>
      </c>
      <c r="H45" s="769">
        <v>10.31</v>
      </c>
      <c r="I45" s="769">
        <v>11.2</v>
      </c>
    </row>
    <row r="46" spans="1:9">
      <c r="A46" s="757" t="s">
        <v>344</v>
      </c>
      <c r="B46" s="769">
        <v>4.92</v>
      </c>
      <c r="C46" s="769">
        <v>7.29</v>
      </c>
      <c r="D46" s="769">
        <v>7.41</v>
      </c>
      <c r="E46" s="769">
        <v>7.38</v>
      </c>
      <c r="F46" s="769">
        <v>7.42</v>
      </c>
      <c r="G46" s="769">
        <v>8.44</v>
      </c>
      <c r="H46" s="769">
        <v>9.84</v>
      </c>
      <c r="I46" s="769" t="s">
        <v>345</v>
      </c>
    </row>
    <row r="48" spans="1:9">
      <c r="A48" s="771" t="s">
        <v>354</v>
      </c>
      <c r="B48" s="769"/>
      <c r="C48" s="769"/>
      <c r="D48" s="769"/>
      <c r="E48" s="769"/>
      <c r="F48" s="769"/>
      <c r="G48" s="769"/>
      <c r="H48" s="769"/>
      <c r="I48" s="769"/>
    </row>
    <row r="49" spans="1:9">
      <c r="A49" s="757" t="s">
        <v>355</v>
      </c>
      <c r="B49" s="769">
        <v>5.08</v>
      </c>
      <c r="C49" s="769">
        <v>10.65</v>
      </c>
      <c r="D49" s="769">
        <v>23.68</v>
      </c>
      <c r="E49" s="769">
        <v>22.78</v>
      </c>
      <c r="F49" s="769">
        <v>18.399999999999999</v>
      </c>
      <c r="G49" s="769">
        <v>16.55</v>
      </c>
      <c r="H49" s="769">
        <v>16.72</v>
      </c>
      <c r="I49" s="769">
        <v>18.39</v>
      </c>
    </row>
    <row r="50" spans="1:9">
      <c r="A50" s="757" t="s">
        <v>342</v>
      </c>
      <c r="B50" s="769">
        <v>1.52</v>
      </c>
      <c r="C50" s="769">
        <v>6.07</v>
      </c>
      <c r="D50" s="769">
        <v>6.16</v>
      </c>
      <c r="E50" s="769">
        <v>6.2</v>
      </c>
      <c r="F50" s="769">
        <v>6.51</v>
      </c>
      <c r="G50" s="769">
        <v>7.62</v>
      </c>
      <c r="H50" s="769">
        <v>9.1300000000000008</v>
      </c>
      <c r="I50" s="769">
        <v>10.199999999999999</v>
      </c>
    </row>
    <row r="51" spans="1:9">
      <c r="A51" s="757" t="s">
        <v>343</v>
      </c>
      <c r="B51" s="769">
        <v>5.55</v>
      </c>
      <c r="C51" s="769">
        <v>7.01</v>
      </c>
      <c r="D51" s="769">
        <v>7.33</v>
      </c>
      <c r="E51" s="769">
        <v>7.48</v>
      </c>
      <c r="F51" s="769">
        <v>7.61</v>
      </c>
      <c r="G51" s="769">
        <v>8.77</v>
      </c>
      <c r="H51" s="769">
        <v>10.31</v>
      </c>
      <c r="I51" s="769">
        <v>11.2</v>
      </c>
    </row>
    <row r="52" spans="1:9">
      <c r="A52" s="757" t="s">
        <v>344</v>
      </c>
      <c r="B52" s="769">
        <v>4.92</v>
      </c>
      <c r="C52" s="769">
        <v>7.29</v>
      </c>
      <c r="D52" s="769">
        <v>7.41</v>
      </c>
      <c r="E52" s="769">
        <v>7.38</v>
      </c>
      <c r="F52" s="769">
        <v>7.42</v>
      </c>
      <c r="G52" s="769">
        <v>8.44</v>
      </c>
      <c r="H52" s="769">
        <v>9.84</v>
      </c>
      <c r="I52" s="769" t="s">
        <v>345</v>
      </c>
    </row>
    <row r="53" spans="1:9">
      <c r="A53" s="757" t="s">
        <v>346</v>
      </c>
      <c r="B53" s="769">
        <v>6.49</v>
      </c>
      <c r="C53" s="769">
        <v>17.07</v>
      </c>
      <c r="D53" s="769">
        <v>28.12</v>
      </c>
      <c r="E53" s="769">
        <v>27.87</v>
      </c>
      <c r="F53" s="769">
        <v>22.59</v>
      </c>
      <c r="G53" s="769">
        <v>20.04</v>
      </c>
      <c r="H53" s="769"/>
      <c r="I53" s="769" t="s">
        <v>345</v>
      </c>
    </row>
    <row r="54" spans="1:9">
      <c r="A54" s="757"/>
      <c r="B54" s="769"/>
      <c r="C54" s="769"/>
      <c r="D54" s="769"/>
      <c r="E54" s="769"/>
      <c r="F54" s="769"/>
      <c r="G54" s="769"/>
      <c r="H54" s="769"/>
      <c r="I54" s="769"/>
    </row>
    <row r="55" spans="1:9">
      <c r="A55" s="771" t="s">
        <v>356</v>
      </c>
      <c r="B55" s="769"/>
      <c r="C55" s="769"/>
      <c r="D55" s="769"/>
      <c r="E55" s="769"/>
      <c r="F55" s="769"/>
      <c r="G55" s="769"/>
      <c r="H55" s="769"/>
      <c r="I55" s="769"/>
    </row>
    <row r="56" spans="1:9">
      <c r="A56" s="757" t="s">
        <v>357</v>
      </c>
      <c r="B56" s="769">
        <v>11.7</v>
      </c>
      <c r="C56" s="769">
        <v>-1.83</v>
      </c>
      <c r="D56" s="769">
        <v>-0.91</v>
      </c>
      <c r="E56" s="769">
        <v>-0.67</v>
      </c>
      <c r="F56" s="769">
        <v>2.21</v>
      </c>
      <c r="G56" s="769">
        <v>7.75</v>
      </c>
      <c r="H56" s="769">
        <v>11.65</v>
      </c>
      <c r="I56" s="769">
        <v>14.04</v>
      </c>
    </row>
    <row r="57" spans="1:9">
      <c r="A57" s="757" t="s">
        <v>342</v>
      </c>
      <c r="B57" s="769">
        <v>1.52</v>
      </c>
      <c r="C57" s="769">
        <v>6.07</v>
      </c>
      <c r="D57" s="769">
        <v>6.16</v>
      </c>
      <c r="E57" s="769">
        <v>6.2</v>
      </c>
      <c r="F57" s="769">
        <v>6.51</v>
      </c>
      <c r="G57" s="769">
        <v>7.62</v>
      </c>
      <c r="H57" s="769">
        <v>9.1300000000000008</v>
      </c>
      <c r="I57" s="769">
        <v>10.199999999999999</v>
      </c>
    </row>
    <row r="58" spans="1:9">
      <c r="A58" s="757" t="s">
        <v>343</v>
      </c>
      <c r="B58" s="769">
        <v>5.55</v>
      </c>
      <c r="C58" s="769">
        <v>7.01</v>
      </c>
      <c r="D58" s="769">
        <v>7.33</v>
      </c>
      <c r="E58" s="769">
        <v>7.48</v>
      </c>
      <c r="F58" s="769">
        <v>7.61</v>
      </c>
      <c r="G58" s="769">
        <v>8.77</v>
      </c>
      <c r="H58" s="769">
        <v>10.31</v>
      </c>
      <c r="I58" s="769">
        <v>11.2</v>
      </c>
    </row>
    <row r="59" spans="1:9">
      <c r="A59" s="757" t="s">
        <v>344</v>
      </c>
      <c r="B59" s="769">
        <v>4.92</v>
      </c>
      <c r="C59" s="769">
        <v>7.29</v>
      </c>
      <c r="D59" s="769">
        <v>7.41</v>
      </c>
      <c r="E59" s="769">
        <v>7.38</v>
      </c>
      <c r="F59" s="769">
        <v>7.42</v>
      </c>
      <c r="G59" s="769">
        <v>8.44</v>
      </c>
      <c r="H59" s="769">
        <v>9.84</v>
      </c>
      <c r="I59" s="769" t="s">
        <v>345</v>
      </c>
    </row>
    <row r="60" spans="1:9">
      <c r="A60" s="757" t="s">
        <v>346</v>
      </c>
      <c r="B60" s="769">
        <v>14.52</v>
      </c>
      <c r="C60" s="769">
        <v>-0.06</v>
      </c>
      <c r="D60" s="769">
        <v>-0.93</v>
      </c>
      <c r="E60" s="769">
        <v>-1.04</v>
      </c>
      <c r="F60" s="769">
        <v>2.0299999999999998</v>
      </c>
      <c r="G60" s="769">
        <v>6.31</v>
      </c>
      <c r="H60" s="769">
        <v>10.71</v>
      </c>
      <c r="I60" s="769">
        <v>13.8</v>
      </c>
    </row>
    <row r="61" spans="1:9">
      <c r="A61" s="757"/>
      <c r="B61" s="769"/>
      <c r="C61" s="769"/>
      <c r="D61" s="769"/>
      <c r="E61" s="769"/>
      <c r="F61" s="769"/>
      <c r="G61" s="769"/>
      <c r="H61" s="769"/>
      <c r="I61" s="769"/>
    </row>
    <row r="62" spans="1:9">
      <c r="A62" s="768" t="s">
        <v>358</v>
      </c>
      <c r="B62" s="769"/>
      <c r="C62" s="769"/>
      <c r="D62" s="769"/>
      <c r="E62" s="769"/>
      <c r="F62" s="769"/>
      <c r="G62" s="769"/>
      <c r="H62" s="769"/>
      <c r="I62" s="769"/>
    </row>
    <row r="63" spans="1:9">
      <c r="A63" s="757" t="s">
        <v>359</v>
      </c>
      <c r="B63" s="769">
        <v>2.34</v>
      </c>
      <c r="C63" s="769">
        <v>-4.1100000000000003</v>
      </c>
      <c r="D63" s="769">
        <v>-1.75</v>
      </c>
      <c r="E63" s="769">
        <v>-0.93</v>
      </c>
      <c r="F63" s="769">
        <v>4.97</v>
      </c>
      <c r="G63" s="769">
        <v>12.82</v>
      </c>
      <c r="H63" s="769">
        <v>15.18</v>
      </c>
      <c r="I63" s="769">
        <v>17.649999999999999</v>
      </c>
    </row>
    <row r="64" spans="1:9">
      <c r="A64" s="757" t="s">
        <v>342</v>
      </c>
      <c r="B64" s="769">
        <v>1.52</v>
      </c>
      <c r="C64" s="769">
        <v>6.07</v>
      </c>
      <c r="D64" s="769">
        <v>6.16</v>
      </c>
      <c r="E64" s="769">
        <v>6.2</v>
      </c>
      <c r="F64" s="769">
        <v>6.51</v>
      </c>
      <c r="G64" s="769">
        <v>7.62</v>
      </c>
      <c r="H64" s="769">
        <v>9.1300000000000008</v>
      </c>
      <c r="I64" s="769">
        <v>10.199999999999999</v>
      </c>
    </row>
    <row r="65" spans="1:10">
      <c r="A65" s="757" t="s">
        <v>343</v>
      </c>
      <c r="B65" s="769">
        <v>5.55</v>
      </c>
      <c r="C65" s="769">
        <v>7.01</v>
      </c>
      <c r="D65" s="769">
        <v>7.33</v>
      </c>
      <c r="E65" s="769">
        <v>7.48</v>
      </c>
      <c r="F65" s="769">
        <v>7.61</v>
      </c>
      <c r="G65" s="769">
        <v>8.77</v>
      </c>
      <c r="H65" s="769">
        <v>10.31</v>
      </c>
      <c r="I65" s="769">
        <v>11.2</v>
      </c>
    </row>
    <row r="66" spans="1:10">
      <c r="A66" s="757" t="s">
        <v>344</v>
      </c>
      <c r="B66" s="769">
        <v>4.92</v>
      </c>
      <c r="C66" s="769">
        <v>7.29</v>
      </c>
      <c r="D66" s="769">
        <v>7.41</v>
      </c>
      <c r="E66" s="769">
        <v>7.38</v>
      </c>
      <c r="F66" s="769">
        <v>7.42</v>
      </c>
      <c r="G66" s="769">
        <v>8.44</v>
      </c>
      <c r="H66" s="769">
        <v>9.84</v>
      </c>
      <c r="I66" s="769" t="s">
        <v>345</v>
      </c>
    </row>
    <row r="67" spans="1:10">
      <c r="A67" s="757" t="s">
        <v>346</v>
      </c>
      <c r="B67" s="769">
        <v>6.23</v>
      </c>
      <c r="C67" s="769">
        <v>-2.16</v>
      </c>
      <c r="D67" s="769">
        <v>-1.02</v>
      </c>
      <c r="E67" s="769">
        <v>-3.53</v>
      </c>
      <c r="F67" s="769">
        <v>2.67</v>
      </c>
      <c r="G67" s="769"/>
      <c r="H67" s="769"/>
      <c r="I67" s="769" t="s">
        <v>345</v>
      </c>
    </row>
    <row r="68" spans="1:10">
      <c r="A68" s="757"/>
      <c r="B68" s="769"/>
      <c r="C68" s="769"/>
      <c r="D68" s="769"/>
      <c r="E68" s="769"/>
      <c r="F68" s="769"/>
      <c r="G68" s="769"/>
      <c r="H68" s="769"/>
      <c r="I68" s="769"/>
    </row>
    <row r="69" spans="1:10" s="752" customFormat="1">
      <c r="A69" s="768" t="s">
        <v>360</v>
      </c>
      <c r="B69" s="767"/>
      <c r="C69" s="767"/>
      <c r="D69" s="767"/>
      <c r="E69" s="767"/>
      <c r="F69" s="767"/>
      <c r="G69" s="767"/>
      <c r="H69" s="767"/>
      <c r="I69" s="767"/>
      <c r="J69" s="758"/>
    </row>
    <row r="70" spans="1:10">
      <c r="A70" s="757" t="s">
        <v>342</v>
      </c>
      <c r="B70" s="769">
        <v>1.52</v>
      </c>
      <c r="C70" s="769">
        <v>6.07</v>
      </c>
      <c r="D70" s="769">
        <v>6.16</v>
      </c>
      <c r="E70" s="769">
        <v>6.2</v>
      </c>
      <c r="F70" s="769">
        <v>6.51</v>
      </c>
      <c r="G70" s="769">
        <v>7.62</v>
      </c>
      <c r="H70" s="769">
        <v>9.1300000000000008</v>
      </c>
      <c r="I70" s="769">
        <v>10.199999999999999</v>
      </c>
    </row>
    <row r="71" spans="1:10">
      <c r="A71" s="757" t="s">
        <v>343</v>
      </c>
      <c r="B71" s="769">
        <v>5.55</v>
      </c>
      <c r="C71" s="769">
        <v>7.01</v>
      </c>
      <c r="D71" s="769">
        <v>7.33</v>
      </c>
      <c r="E71" s="769">
        <v>7.48</v>
      </c>
      <c r="F71" s="769">
        <v>7.61</v>
      </c>
      <c r="G71" s="769">
        <v>8.77</v>
      </c>
      <c r="H71" s="769">
        <v>10.31</v>
      </c>
      <c r="I71" s="769">
        <v>11.2</v>
      </c>
    </row>
    <row r="72" spans="1:10">
      <c r="A72" s="757" t="s">
        <v>344</v>
      </c>
      <c r="B72" s="769">
        <v>4.92</v>
      </c>
      <c r="C72" s="769">
        <v>7.29</v>
      </c>
      <c r="D72" s="769">
        <v>7.41</v>
      </c>
      <c r="E72" s="769">
        <v>7.38</v>
      </c>
      <c r="F72" s="769">
        <v>7.42</v>
      </c>
      <c r="G72" s="769">
        <v>8.44</v>
      </c>
      <c r="H72" s="769">
        <v>9.84</v>
      </c>
      <c r="I72" s="769" t="s">
        <v>345</v>
      </c>
    </row>
    <row r="73" spans="1:10" s="752" customFormat="1">
      <c r="A73" s="757" t="s">
        <v>346</v>
      </c>
      <c r="B73" s="769">
        <v>11.08</v>
      </c>
      <c r="C73" s="769">
        <v>6.82</v>
      </c>
      <c r="D73" s="769">
        <v>7.95</v>
      </c>
      <c r="E73" s="769">
        <v>7.8</v>
      </c>
      <c r="F73" s="769"/>
      <c r="G73" s="769"/>
      <c r="H73" s="769"/>
      <c r="I73" s="769" t="s">
        <v>345</v>
      </c>
      <c r="J73" s="758"/>
    </row>
    <row r="74" spans="1:10" s="752" customFormat="1">
      <c r="A74" s="757"/>
      <c r="B74" s="769"/>
      <c r="C74" s="769"/>
      <c r="D74" s="769"/>
      <c r="E74" s="769"/>
      <c r="F74" s="769"/>
      <c r="G74" s="769"/>
      <c r="H74" s="769"/>
      <c r="I74" s="769"/>
      <c r="J74" s="758"/>
    </row>
    <row r="75" spans="1:10" s="752" customFormat="1">
      <c r="A75" s="768" t="s">
        <v>361</v>
      </c>
      <c r="B75" s="767"/>
      <c r="C75" s="767"/>
      <c r="D75" s="767"/>
      <c r="E75" s="767"/>
      <c r="F75" s="767"/>
      <c r="G75" s="767"/>
      <c r="H75" s="767"/>
      <c r="I75" s="767"/>
      <c r="J75" s="758"/>
    </row>
    <row r="76" spans="1:10">
      <c r="A76" s="757" t="s">
        <v>342</v>
      </c>
      <c r="B76" s="769">
        <v>1.52</v>
      </c>
      <c r="C76" s="769">
        <v>6.07</v>
      </c>
      <c r="D76" s="769">
        <v>6.16</v>
      </c>
      <c r="E76" s="769">
        <v>6.2</v>
      </c>
      <c r="F76" s="769">
        <v>6.51</v>
      </c>
      <c r="G76" s="769">
        <v>7.62</v>
      </c>
      <c r="H76" s="769">
        <v>9.1300000000000008</v>
      </c>
      <c r="I76" s="769">
        <v>10.199999999999999</v>
      </c>
    </row>
    <row r="77" spans="1:10">
      <c r="A77" s="757" t="s">
        <v>343</v>
      </c>
      <c r="B77" s="769">
        <v>5.55</v>
      </c>
      <c r="C77" s="769">
        <v>7.01</v>
      </c>
      <c r="D77" s="769">
        <v>7.33</v>
      </c>
      <c r="E77" s="769">
        <v>7.48</v>
      </c>
      <c r="F77" s="769">
        <v>7.61</v>
      </c>
      <c r="G77" s="769">
        <v>8.77</v>
      </c>
      <c r="H77" s="769">
        <v>10.31</v>
      </c>
      <c r="I77" s="769">
        <v>11.2</v>
      </c>
    </row>
    <row r="78" spans="1:10">
      <c r="A78" s="757" t="s">
        <v>344</v>
      </c>
      <c r="B78" s="769">
        <v>4.92</v>
      </c>
      <c r="C78" s="769">
        <v>7.29</v>
      </c>
      <c r="D78" s="769">
        <v>7.41</v>
      </c>
      <c r="E78" s="769">
        <v>7.38</v>
      </c>
      <c r="F78" s="769">
        <v>7.42</v>
      </c>
      <c r="G78" s="769">
        <v>8.44</v>
      </c>
      <c r="H78" s="769">
        <v>9.84</v>
      </c>
      <c r="I78" s="769" t="s">
        <v>345</v>
      </c>
    </row>
    <row r="79" spans="1:10" s="752" customFormat="1">
      <c r="A79" s="757" t="s">
        <v>346</v>
      </c>
      <c r="B79" s="769">
        <v>11.8</v>
      </c>
      <c r="C79" s="769">
        <v>5.29</v>
      </c>
      <c r="D79" s="769">
        <v>7.26</v>
      </c>
      <c r="E79" s="769">
        <v>6.45</v>
      </c>
      <c r="F79" s="769"/>
      <c r="G79" s="769"/>
      <c r="H79" s="769"/>
      <c r="I79" s="769"/>
      <c r="J79" s="758"/>
    </row>
    <row r="80" spans="1:10" s="752" customFormat="1">
      <c r="A80" s="757"/>
      <c r="B80" s="769"/>
      <c r="C80" s="769"/>
      <c r="D80" s="769"/>
      <c r="E80" s="769"/>
      <c r="F80" s="769"/>
      <c r="G80" s="769"/>
      <c r="H80" s="769"/>
      <c r="I80" s="769"/>
      <c r="J80" s="758"/>
    </row>
    <row r="81" spans="1:10" s="752" customFormat="1">
      <c r="A81" s="768" t="s">
        <v>362</v>
      </c>
      <c r="B81" s="767"/>
      <c r="C81" s="767"/>
      <c r="D81" s="767"/>
      <c r="E81" s="767"/>
      <c r="F81" s="767"/>
      <c r="G81" s="767"/>
      <c r="H81" s="767"/>
      <c r="I81" s="767"/>
      <c r="J81" s="758"/>
    </row>
    <row r="82" spans="1:10">
      <c r="A82" s="757" t="s">
        <v>342</v>
      </c>
      <c r="B82" s="769">
        <v>1.52</v>
      </c>
      <c r="C82" s="769">
        <v>6.07</v>
      </c>
      <c r="D82" s="769">
        <v>6.16</v>
      </c>
      <c r="E82" s="769">
        <v>6.2</v>
      </c>
      <c r="F82" s="769">
        <v>6.51</v>
      </c>
      <c r="G82" s="769">
        <v>7.62</v>
      </c>
      <c r="H82" s="769">
        <v>9.1300000000000008</v>
      </c>
      <c r="I82" s="769">
        <v>10.199999999999999</v>
      </c>
    </row>
    <row r="83" spans="1:10">
      <c r="A83" s="757" t="s">
        <v>343</v>
      </c>
      <c r="B83" s="769">
        <v>5.55</v>
      </c>
      <c r="C83" s="769">
        <v>7.01</v>
      </c>
      <c r="D83" s="769">
        <v>7.33</v>
      </c>
      <c r="E83" s="769">
        <v>7.48</v>
      </c>
      <c r="F83" s="769">
        <v>7.61</v>
      </c>
      <c r="G83" s="769">
        <v>8.77</v>
      </c>
      <c r="H83" s="769">
        <v>10.31</v>
      </c>
      <c r="I83" s="769">
        <v>11.2</v>
      </c>
    </row>
    <row r="84" spans="1:10">
      <c r="A84" s="757" t="s">
        <v>344</v>
      </c>
      <c r="B84" s="769">
        <v>4.92</v>
      </c>
      <c r="C84" s="769">
        <v>7.29</v>
      </c>
      <c r="D84" s="769">
        <v>7.41</v>
      </c>
      <c r="E84" s="769">
        <v>7.38</v>
      </c>
      <c r="F84" s="769">
        <v>7.42</v>
      </c>
      <c r="G84" s="769">
        <v>8.44</v>
      </c>
      <c r="H84" s="769">
        <v>9.84</v>
      </c>
      <c r="I84" s="769" t="s">
        <v>345</v>
      </c>
    </row>
    <row r="85" spans="1:10" s="752" customFormat="1">
      <c r="A85" s="757" t="s">
        <v>346</v>
      </c>
      <c r="B85" s="769">
        <v>17.79</v>
      </c>
      <c r="C85" s="769">
        <v>17.38</v>
      </c>
      <c r="D85" s="769">
        <v>19.48</v>
      </c>
      <c r="E85" s="769">
        <v>19.22</v>
      </c>
      <c r="F85" s="769"/>
      <c r="G85" s="769"/>
      <c r="H85" s="769"/>
      <c r="I85" s="769"/>
      <c r="J85" s="758"/>
    </row>
    <row r="86" spans="1:10" s="752" customFormat="1">
      <c r="A86" s="757"/>
      <c r="B86" s="769"/>
      <c r="C86" s="769"/>
      <c r="D86" s="769"/>
      <c r="E86" s="769"/>
      <c r="F86" s="769"/>
      <c r="G86" s="769"/>
      <c r="H86" s="769"/>
      <c r="I86" s="769"/>
      <c r="J86" s="758"/>
    </row>
    <row r="87" spans="1:10" s="752" customFormat="1">
      <c r="A87" s="768" t="s">
        <v>363</v>
      </c>
      <c r="B87" s="767"/>
      <c r="C87" s="767"/>
      <c r="D87" s="767"/>
      <c r="E87" s="767"/>
      <c r="F87" s="767"/>
      <c r="G87" s="767"/>
      <c r="H87" s="767"/>
      <c r="I87" s="767"/>
      <c r="J87" s="758"/>
    </row>
    <row r="88" spans="1:10" s="775" customFormat="1">
      <c r="A88" s="773" t="s">
        <v>364</v>
      </c>
      <c r="B88" s="774">
        <v>21.72</v>
      </c>
      <c r="C88" s="774">
        <v>19.260000000000002</v>
      </c>
      <c r="D88" s="774">
        <v>20.25</v>
      </c>
      <c r="E88" s="774">
        <v>19.649999999999999</v>
      </c>
      <c r="F88" s="774">
        <v>18.989999999999998</v>
      </c>
      <c r="G88" s="774">
        <v>18.559999999999999</v>
      </c>
      <c r="H88" s="774" t="s">
        <v>345</v>
      </c>
      <c r="I88" s="774" t="s">
        <v>345</v>
      </c>
    </row>
    <row r="89" spans="1:10" s="775" customFormat="1">
      <c r="A89" s="773" t="s">
        <v>365</v>
      </c>
      <c r="B89" s="774">
        <v>20.350000000000001</v>
      </c>
      <c r="C89" s="769">
        <v>17.96</v>
      </c>
      <c r="D89" s="769" t="s">
        <v>345</v>
      </c>
      <c r="E89" s="769" t="s">
        <v>345</v>
      </c>
      <c r="F89" s="769" t="s">
        <v>345</v>
      </c>
      <c r="G89" s="769" t="s">
        <v>345</v>
      </c>
      <c r="H89" s="769" t="s">
        <v>345</v>
      </c>
      <c r="I89" s="769" t="s">
        <v>345</v>
      </c>
    </row>
    <row r="90" spans="1:10">
      <c r="A90" s="757" t="s">
        <v>342</v>
      </c>
      <c r="B90" s="769">
        <v>1.52</v>
      </c>
      <c r="C90" s="769">
        <v>6.07</v>
      </c>
      <c r="D90" s="769">
        <v>6.16</v>
      </c>
      <c r="E90" s="769">
        <v>6.2</v>
      </c>
      <c r="F90" s="769">
        <v>6.51</v>
      </c>
      <c r="G90" s="769">
        <v>7.62</v>
      </c>
      <c r="H90" s="769">
        <v>9.1300000000000008</v>
      </c>
      <c r="I90" s="769">
        <v>10.199999999999999</v>
      </c>
    </row>
    <row r="91" spans="1:10">
      <c r="A91" s="757" t="s">
        <v>343</v>
      </c>
      <c r="B91" s="769">
        <v>5.55</v>
      </c>
      <c r="C91" s="769">
        <v>7.01</v>
      </c>
      <c r="D91" s="769">
        <v>7.33</v>
      </c>
      <c r="E91" s="769">
        <v>7.48</v>
      </c>
      <c r="F91" s="769">
        <v>7.61</v>
      </c>
      <c r="G91" s="769">
        <v>8.77</v>
      </c>
      <c r="H91" s="769">
        <v>10.31</v>
      </c>
      <c r="I91" s="769">
        <v>11.2</v>
      </c>
    </row>
    <row r="92" spans="1:10">
      <c r="A92" s="757" t="s">
        <v>344</v>
      </c>
      <c r="B92" s="769">
        <v>4.92</v>
      </c>
      <c r="C92" s="769">
        <v>7.29</v>
      </c>
      <c r="D92" s="769">
        <v>7.41</v>
      </c>
      <c r="E92" s="769">
        <v>7.38</v>
      </c>
      <c r="F92" s="769">
        <v>7.42</v>
      </c>
      <c r="G92" s="769">
        <v>8.44</v>
      </c>
      <c r="H92" s="769">
        <v>9.84</v>
      </c>
      <c r="I92" s="769" t="s">
        <v>345</v>
      </c>
    </row>
    <row r="93" spans="1:10" s="752" customFormat="1">
      <c r="A93" s="757" t="s">
        <v>346</v>
      </c>
      <c r="B93" s="769">
        <v>18.64</v>
      </c>
      <c r="C93" s="769">
        <v>17.239999999999998</v>
      </c>
      <c r="D93" s="769">
        <v>18.350000000000001</v>
      </c>
      <c r="E93" s="769">
        <v>17.809999999999999</v>
      </c>
      <c r="F93" s="769">
        <v>17.52</v>
      </c>
      <c r="G93" s="769">
        <v>18.52</v>
      </c>
      <c r="H93" s="769"/>
      <c r="I93" s="769" t="s">
        <v>345</v>
      </c>
      <c r="J93" s="758"/>
    </row>
    <row r="94" spans="1:10" s="752" customFormat="1">
      <c r="A94" s="757"/>
      <c r="B94" s="769"/>
      <c r="C94" s="769"/>
      <c r="D94" s="769"/>
      <c r="E94" s="769"/>
      <c r="F94" s="769"/>
      <c r="G94" s="769"/>
      <c r="H94" s="769"/>
      <c r="I94" s="769"/>
      <c r="J94" s="758"/>
    </row>
    <row r="95" spans="1:10" s="752" customFormat="1">
      <c r="A95" s="768" t="s">
        <v>366</v>
      </c>
      <c r="B95" s="767"/>
      <c r="C95" s="767"/>
      <c r="D95" s="767"/>
      <c r="E95" s="767"/>
      <c r="F95" s="767"/>
      <c r="G95" s="767"/>
      <c r="H95" s="767"/>
      <c r="I95" s="767"/>
      <c r="J95" s="758"/>
    </row>
    <row r="96" spans="1:10" s="775" customFormat="1">
      <c r="A96" s="773" t="s">
        <v>367</v>
      </c>
      <c r="B96" s="774">
        <v>18.05</v>
      </c>
      <c r="C96" s="774">
        <v>14.33</v>
      </c>
      <c r="D96" s="774">
        <v>14.61</v>
      </c>
      <c r="E96" s="774">
        <v>15.3</v>
      </c>
      <c r="F96" s="774">
        <v>15.36</v>
      </c>
      <c r="G96" s="769">
        <v>15.53</v>
      </c>
      <c r="H96" s="774" t="s">
        <v>345</v>
      </c>
      <c r="I96" s="774" t="s">
        <v>345</v>
      </c>
    </row>
    <row r="97" spans="1:10" s="775" customFormat="1">
      <c r="A97" s="773" t="s">
        <v>368</v>
      </c>
      <c r="B97" s="774">
        <v>17.5</v>
      </c>
      <c r="C97" s="769">
        <v>13.83</v>
      </c>
      <c r="D97" s="769"/>
      <c r="E97" s="769" t="s">
        <v>345</v>
      </c>
      <c r="F97" s="769" t="s">
        <v>345</v>
      </c>
      <c r="G97" s="769" t="s">
        <v>345</v>
      </c>
      <c r="H97" s="769" t="s">
        <v>345</v>
      </c>
      <c r="I97" s="769" t="s">
        <v>345</v>
      </c>
    </row>
    <row r="98" spans="1:10">
      <c r="A98" s="757" t="s">
        <v>342</v>
      </c>
      <c r="B98" s="769">
        <v>1.52</v>
      </c>
      <c r="C98" s="769">
        <v>6.07</v>
      </c>
      <c r="D98" s="769">
        <v>6.16</v>
      </c>
      <c r="E98" s="769">
        <v>6.2</v>
      </c>
      <c r="F98" s="769">
        <v>6.51</v>
      </c>
      <c r="G98" s="769">
        <v>7.62</v>
      </c>
      <c r="H98" s="769">
        <v>9.1300000000000008</v>
      </c>
      <c r="I98" s="769">
        <v>10.199999999999999</v>
      </c>
    </row>
    <row r="99" spans="1:10">
      <c r="A99" s="757" t="s">
        <v>343</v>
      </c>
      <c r="B99" s="769">
        <v>5.55</v>
      </c>
      <c r="C99" s="769">
        <v>7.01</v>
      </c>
      <c r="D99" s="769">
        <v>7.33</v>
      </c>
      <c r="E99" s="769">
        <v>7.48</v>
      </c>
      <c r="F99" s="769">
        <v>7.61</v>
      </c>
      <c r="G99" s="769">
        <v>8.77</v>
      </c>
      <c r="H99" s="769">
        <v>10.31</v>
      </c>
      <c r="I99" s="769">
        <v>11.2</v>
      </c>
    </row>
    <row r="100" spans="1:10">
      <c r="A100" s="757" t="s">
        <v>344</v>
      </c>
      <c r="B100" s="769">
        <v>4.92</v>
      </c>
      <c r="C100" s="769">
        <v>7.29</v>
      </c>
      <c r="D100" s="769">
        <v>7.41</v>
      </c>
      <c r="E100" s="769">
        <v>7.38</v>
      </c>
      <c r="F100" s="769">
        <v>7.42</v>
      </c>
      <c r="G100" s="769">
        <v>8.44</v>
      </c>
      <c r="H100" s="769">
        <v>9.84</v>
      </c>
      <c r="I100" s="769" t="s">
        <v>345</v>
      </c>
    </row>
    <row r="101" spans="1:10" s="752" customFormat="1">
      <c r="A101" s="757" t="s">
        <v>346</v>
      </c>
      <c r="B101" s="769">
        <v>14.64</v>
      </c>
      <c r="C101" s="769">
        <v>12.92</v>
      </c>
      <c r="D101" s="769">
        <v>12.97</v>
      </c>
      <c r="E101" s="769">
        <v>13.64</v>
      </c>
      <c r="F101" s="769">
        <v>13.79</v>
      </c>
      <c r="G101" s="769">
        <v>14.45</v>
      </c>
      <c r="H101" s="769">
        <v>14.02</v>
      </c>
      <c r="I101" s="769" t="s">
        <v>345</v>
      </c>
      <c r="J101" s="758"/>
    </row>
    <row r="102" spans="1:10" s="752" customFormat="1">
      <c r="A102" s="757"/>
      <c r="B102" s="769"/>
      <c r="C102" s="769"/>
      <c r="D102" s="769"/>
      <c r="E102" s="769"/>
      <c r="F102" s="769"/>
      <c r="G102" s="769"/>
      <c r="H102" s="769"/>
      <c r="I102" s="769"/>
      <c r="J102" s="758"/>
    </row>
    <row r="103" spans="1:10" s="752" customFormat="1">
      <c r="A103" s="768" t="s">
        <v>369</v>
      </c>
      <c r="B103" s="767"/>
      <c r="C103" s="767"/>
      <c r="D103" s="767"/>
      <c r="E103" s="767"/>
      <c r="F103" s="767"/>
      <c r="G103" s="767"/>
      <c r="H103" s="767"/>
      <c r="I103" s="767"/>
      <c r="J103" s="758"/>
    </row>
    <row r="104" spans="1:10">
      <c r="A104" s="757" t="s">
        <v>342</v>
      </c>
      <c r="B104" s="769">
        <v>1.52</v>
      </c>
      <c r="C104" s="769">
        <v>6.07</v>
      </c>
      <c r="D104" s="769">
        <v>6.16</v>
      </c>
      <c r="E104" s="769">
        <v>6.2</v>
      </c>
      <c r="F104" s="769">
        <v>6.51</v>
      </c>
      <c r="G104" s="769">
        <v>7.62</v>
      </c>
      <c r="H104" s="769">
        <v>9.1300000000000008</v>
      </c>
      <c r="I104" s="769">
        <v>10.199999999999999</v>
      </c>
    </row>
    <row r="105" spans="1:10">
      <c r="A105" s="757" t="s">
        <v>343</v>
      </c>
      <c r="B105" s="769">
        <v>5.55</v>
      </c>
      <c r="C105" s="769">
        <v>7.01</v>
      </c>
      <c r="D105" s="769">
        <v>7.33</v>
      </c>
      <c r="E105" s="769">
        <v>7.48</v>
      </c>
      <c r="F105" s="769">
        <v>7.61</v>
      </c>
      <c r="G105" s="769">
        <v>8.77</v>
      </c>
      <c r="H105" s="769">
        <v>10.31</v>
      </c>
      <c r="I105" s="769">
        <v>11.2</v>
      </c>
    </row>
    <row r="106" spans="1:10">
      <c r="A106" s="757" t="s">
        <v>344</v>
      </c>
      <c r="B106" s="769">
        <v>4.92</v>
      </c>
      <c r="C106" s="769">
        <v>7.29</v>
      </c>
      <c r="D106" s="769">
        <v>7.41</v>
      </c>
      <c r="E106" s="769">
        <v>7.38</v>
      </c>
      <c r="F106" s="769">
        <v>7.42</v>
      </c>
      <c r="G106" s="769">
        <v>8.44</v>
      </c>
      <c r="H106" s="769">
        <v>9.84</v>
      </c>
      <c r="I106" s="769" t="s">
        <v>345</v>
      </c>
    </row>
    <row r="107" spans="1:10" s="752" customFormat="1">
      <c r="A107" s="757"/>
      <c r="B107" s="769"/>
      <c r="C107" s="769"/>
      <c r="D107" s="769"/>
      <c r="E107" s="769"/>
      <c r="F107" s="769"/>
      <c r="G107" s="769"/>
      <c r="H107" s="769"/>
      <c r="I107" s="769"/>
      <c r="J107" s="758"/>
    </row>
  </sheetData>
  <sheetProtection password="DC2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9" orientation="portrait" horizontalDpi="300" verticalDpi="300" r:id="rId1"/>
  <headerFooter alignWithMargins="0">
    <oddHeader>&amp;CASSOCIATION OF COLLECTIVE INVESTMENTS
QUARTERLY REPORT</oddHeader>
    <oddFooter>&amp;RPAGE 11 C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1"/>
  <sheetViews>
    <sheetView workbookViewId="0" xr3:uid="{11A3ACCB-1F19-5AC9-A611-4158731A345D}">
      <selection activeCell="A2" sqref="A2"/>
    </sheetView>
  </sheetViews>
  <sheetFormatPr defaultRowHeight="12.75"/>
  <cols>
    <col min="1" max="1" width="40.7109375" style="772" customWidth="1"/>
    <col min="2" max="9" width="12" style="772" customWidth="1"/>
    <col min="10" max="11" width="9.140625" style="758"/>
    <col min="12" max="16384" width="9.140625" style="752"/>
  </cols>
  <sheetData>
    <row r="1" spans="1:9">
      <c r="A1" s="759" t="s">
        <v>337</v>
      </c>
      <c r="B1" s="760"/>
      <c r="C1" s="760"/>
      <c r="D1" s="761" t="s">
        <v>338</v>
      </c>
      <c r="E1" s="761"/>
      <c r="F1" s="760"/>
      <c r="G1" s="760"/>
      <c r="H1" s="762"/>
      <c r="I1" s="763"/>
    </row>
    <row r="2" spans="1:9">
      <c r="A2" s="1073" t="s">
        <v>391</v>
      </c>
      <c r="B2" s="764">
        <v>1</v>
      </c>
      <c r="C2" s="764">
        <v>3</v>
      </c>
      <c r="D2" s="764">
        <v>5</v>
      </c>
      <c r="E2" s="764">
        <v>7</v>
      </c>
      <c r="F2" s="764">
        <v>10</v>
      </c>
      <c r="G2" s="764">
        <v>15</v>
      </c>
      <c r="H2" s="764">
        <v>20</v>
      </c>
      <c r="I2" s="765">
        <v>25</v>
      </c>
    </row>
    <row r="3" spans="1:9">
      <c r="A3" s="768"/>
      <c r="B3" s="767"/>
      <c r="C3" s="767"/>
      <c r="D3" s="767"/>
      <c r="E3" s="767"/>
      <c r="F3" s="767"/>
      <c r="G3" s="767"/>
      <c r="H3" s="767"/>
      <c r="I3" s="767"/>
    </row>
    <row r="4" spans="1:9">
      <c r="A4" s="768" t="s">
        <v>370</v>
      </c>
      <c r="B4" s="767"/>
      <c r="C4" s="767"/>
      <c r="D4" s="767"/>
      <c r="E4" s="767"/>
      <c r="F4" s="767"/>
      <c r="G4" s="767"/>
      <c r="H4" s="767"/>
      <c r="I4" s="767"/>
    </row>
    <row r="5" spans="1:9" s="775" customFormat="1">
      <c r="A5" s="773" t="s">
        <v>371</v>
      </c>
      <c r="B5" s="774">
        <v>13.52</v>
      </c>
      <c r="C5" s="774">
        <v>12.29</v>
      </c>
      <c r="D5" s="774">
        <v>12.07</v>
      </c>
      <c r="E5" s="774">
        <v>12.93</v>
      </c>
      <c r="F5" s="774">
        <v>13.7</v>
      </c>
      <c r="G5" s="774">
        <v>14.3</v>
      </c>
      <c r="H5" s="774">
        <v>14.71</v>
      </c>
      <c r="I5" s="774">
        <v>14.9</v>
      </c>
    </row>
    <row r="6" spans="1:9">
      <c r="A6" s="757" t="s">
        <v>342</v>
      </c>
      <c r="B6" s="769">
        <v>1.52</v>
      </c>
      <c r="C6" s="769">
        <v>6.07</v>
      </c>
      <c r="D6" s="769">
        <v>6.16</v>
      </c>
      <c r="E6" s="769">
        <v>6.2</v>
      </c>
      <c r="F6" s="769">
        <v>6.51</v>
      </c>
      <c r="G6" s="769">
        <v>7.62</v>
      </c>
      <c r="H6" s="769">
        <v>9.1300000000000008</v>
      </c>
      <c r="I6" s="769">
        <v>10.199999999999999</v>
      </c>
    </row>
    <row r="7" spans="1:9">
      <c r="A7" s="757" t="s">
        <v>343</v>
      </c>
      <c r="B7" s="769">
        <v>5.55</v>
      </c>
      <c r="C7" s="769">
        <v>7.01</v>
      </c>
      <c r="D7" s="769">
        <v>7.33</v>
      </c>
      <c r="E7" s="769">
        <v>7.48</v>
      </c>
      <c r="F7" s="769">
        <v>7.61</v>
      </c>
      <c r="G7" s="769">
        <v>8.77</v>
      </c>
      <c r="H7" s="769">
        <v>10.31</v>
      </c>
      <c r="I7" s="769">
        <v>11.2</v>
      </c>
    </row>
    <row r="8" spans="1:9">
      <c r="A8" s="757" t="s">
        <v>344</v>
      </c>
      <c r="B8" s="769">
        <v>4.92</v>
      </c>
      <c r="C8" s="769">
        <v>7.29</v>
      </c>
      <c r="D8" s="769">
        <v>7.41</v>
      </c>
      <c r="E8" s="769">
        <v>7.38</v>
      </c>
      <c r="F8" s="769">
        <v>7.42</v>
      </c>
      <c r="G8" s="769">
        <v>8.44</v>
      </c>
      <c r="H8" s="769">
        <v>9.84</v>
      </c>
      <c r="I8" s="769" t="s">
        <v>345</v>
      </c>
    </row>
    <row r="9" spans="1:9">
      <c r="A9" s="757" t="s">
        <v>346</v>
      </c>
      <c r="B9" s="769">
        <v>12.74</v>
      </c>
      <c r="C9" s="769">
        <v>11.21</v>
      </c>
      <c r="D9" s="769">
        <v>12.25</v>
      </c>
      <c r="E9" s="769"/>
      <c r="F9" s="769"/>
      <c r="G9" s="769"/>
      <c r="H9" s="769"/>
      <c r="I9" s="769" t="s">
        <v>345</v>
      </c>
    </row>
    <row r="10" spans="1:9" ht="13.5" thickBot="1">
      <c r="A10" s="1382"/>
      <c r="B10" s="767"/>
      <c r="C10" s="767"/>
      <c r="D10" s="767"/>
      <c r="E10" s="767"/>
      <c r="F10" s="767"/>
      <c r="G10" s="767"/>
      <c r="H10" s="767"/>
      <c r="I10" s="767"/>
    </row>
    <row r="11" spans="1:9" ht="13.5" thickBot="1">
      <c r="A11" s="766" t="s">
        <v>372</v>
      </c>
      <c r="B11" s="767"/>
      <c r="C11" s="767"/>
      <c r="D11" s="767"/>
      <c r="E11" s="767"/>
      <c r="F11" s="767"/>
      <c r="G11" s="767"/>
      <c r="H11" s="767"/>
      <c r="I11" s="767"/>
    </row>
    <row r="12" spans="1:9">
      <c r="A12" s="768" t="s">
        <v>373</v>
      </c>
      <c r="B12" s="767"/>
      <c r="C12" s="767"/>
      <c r="D12" s="767"/>
      <c r="E12" s="767"/>
      <c r="F12" s="767"/>
      <c r="G12" s="767"/>
      <c r="H12" s="767"/>
      <c r="I12" s="767"/>
    </row>
    <row r="13" spans="1:9">
      <c r="A13" s="757" t="s">
        <v>342</v>
      </c>
      <c r="B13" s="769">
        <v>1.52</v>
      </c>
      <c r="C13" s="769">
        <v>6.07</v>
      </c>
      <c r="D13" s="769">
        <v>6.16</v>
      </c>
      <c r="E13" s="769">
        <v>6.2</v>
      </c>
      <c r="F13" s="769">
        <v>6.51</v>
      </c>
      <c r="G13" s="769">
        <v>7.62</v>
      </c>
      <c r="H13" s="769">
        <v>9.1300000000000008</v>
      </c>
      <c r="I13" s="769">
        <v>10.199999999999999</v>
      </c>
    </row>
    <row r="14" spans="1:9">
      <c r="A14" s="757" t="s">
        <v>343</v>
      </c>
      <c r="B14" s="769">
        <v>5.55</v>
      </c>
      <c r="C14" s="769">
        <v>7.01</v>
      </c>
      <c r="D14" s="769">
        <v>7.33</v>
      </c>
      <c r="E14" s="769">
        <v>7.48</v>
      </c>
      <c r="F14" s="769">
        <v>7.61</v>
      </c>
      <c r="G14" s="769">
        <v>8.77</v>
      </c>
      <c r="H14" s="769">
        <v>10.31</v>
      </c>
      <c r="I14" s="769">
        <v>11.2</v>
      </c>
    </row>
    <row r="15" spans="1:9">
      <c r="A15" s="757" t="s">
        <v>344</v>
      </c>
      <c r="B15" s="769">
        <v>4.92</v>
      </c>
      <c r="C15" s="769">
        <v>7.29</v>
      </c>
      <c r="D15" s="769">
        <v>7.41</v>
      </c>
      <c r="E15" s="769">
        <v>7.38</v>
      </c>
      <c r="F15" s="769">
        <v>7.42</v>
      </c>
      <c r="G15" s="769">
        <v>8.44</v>
      </c>
      <c r="H15" s="769">
        <v>9.84</v>
      </c>
      <c r="I15" s="769" t="s">
        <v>345</v>
      </c>
    </row>
    <row r="16" spans="1:9">
      <c r="A16" s="1382"/>
      <c r="B16" s="767"/>
      <c r="C16" s="767"/>
      <c r="D16" s="767"/>
      <c r="E16" s="767"/>
      <c r="F16" s="767"/>
      <c r="G16" s="767"/>
      <c r="H16" s="767"/>
      <c r="I16" s="767"/>
    </row>
    <row r="17" spans="1:10">
      <c r="A17" s="768" t="s">
        <v>374</v>
      </c>
      <c r="B17" s="767"/>
      <c r="C17" s="767"/>
      <c r="D17" s="767"/>
      <c r="E17" s="767"/>
      <c r="F17" s="767"/>
      <c r="G17" s="767"/>
      <c r="H17" s="767"/>
      <c r="I17" s="767"/>
    </row>
    <row r="18" spans="1:10">
      <c r="A18" s="757" t="s">
        <v>342</v>
      </c>
      <c r="B18" s="769">
        <v>1.52</v>
      </c>
      <c r="C18" s="769">
        <v>6.07</v>
      </c>
      <c r="D18" s="769">
        <v>6.16</v>
      </c>
      <c r="E18" s="769">
        <v>6.2</v>
      </c>
      <c r="F18" s="769">
        <v>6.51</v>
      </c>
      <c r="G18" s="769">
        <v>7.62</v>
      </c>
      <c r="H18" s="769">
        <v>9.1300000000000008</v>
      </c>
      <c r="I18" s="769">
        <v>10.199999999999999</v>
      </c>
    </row>
    <row r="19" spans="1:10">
      <c r="A19" s="757" t="s">
        <v>343</v>
      </c>
      <c r="B19" s="769">
        <v>5.55</v>
      </c>
      <c r="C19" s="769">
        <v>7.01</v>
      </c>
      <c r="D19" s="769">
        <v>7.33</v>
      </c>
      <c r="E19" s="769">
        <v>7.48</v>
      </c>
      <c r="F19" s="769">
        <v>7.61</v>
      </c>
      <c r="G19" s="769">
        <v>8.77</v>
      </c>
      <c r="H19" s="769">
        <v>10.31</v>
      </c>
      <c r="I19" s="769">
        <v>11.2</v>
      </c>
    </row>
    <row r="20" spans="1:10">
      <c r="A20" s="757" t="s">
        <v>344</v>
      </c>
      <c r="B20" s="769">
        <v>4.92</v>
      </c>
      <c r="C20" s="769">
        <v>7.29</v>
      </c>
      <c r="D20" s="769">
        <v>7.41</v>
      </c>
      <c r="E20" s="769">
        <v>7.38</v>
      </c>
      <c r="F20" s="769">
        <v>7.42</v>
      </c>
      <c r="G20" s="769">
        <v>8.44</v>
      </c>
      <c r="H20" s="769">
        <v>9.84</v>
      </c>
      <c r="I20" s="769" t="s">
        <v>345</v>
      </c>
    </row>
    <row r="21" spans="1:10">
      <c r="A21" s="757" t="s">
        <v>346</v>
      </c>
      <c r="B21" s="769">
        <v>3.33</v>
      </c>
      <c r="C21" s="769">
        <v>-17.87</v>
      </c>
      <c r="D21" s="769">
        <v>-20.61</v>
      </c>
      <c r="E21" s="769"/>
      <c r="F21" s="769"/>
      <c r="G21" s="769"/>
      <c r="H21" s="769"/>
      <c r="I21" s="769" t="s">
        <v>345</v>
      </c>
      <c r="J21" s="776"/>
    </row>
    <row r="22" spans="1:10">
      <c r="A22" s="757"/>
      <c r="B22" s="769"/>
      <c r="C22" s="769"/>
      <c r="D22" s="769"/>
      <c r="E22" s="769"/>
      <c r="F22" s="769"/>
      <c r="G22" s="769"/>
      <c r="H22" s="769"/>
      <c r="I22" s="769"/>
    </row>
    <row r="23" spans="1:10">
      <c r="A23" s="768" t="s">
        <v>375</v>
      </c>
      <c r="B23" s="767"/>
      <c r="C23" s="767"/>
      <c r="D23" s="767"/>
      <c r="E23" s="767"/>
      <c r="F23" s="767"/>
      <c r="G23" s="767"/>
      <c r="H23" s="767"/>
      <c r="I23" s="767"/>
    </row>
    <row r="24" spans="1:10">
      <c r="A24" s="757" t="s">
        <v>342</v>
      </c>
      <c r="B24" s="769">
        <v>1.52</v>
      </c>
      <c r="C24" s="769">
        <v>6.07</v>
      </c>
      <c r="D24" s="769">
        <v>6.16</v>
      </c>
      <c r="E24" s="769">
        <v>6.2</v>
      </c>
      <c r="F24" s="769">
        <v>6.51</v>
      </c>
      <c r="G24" s="769">
        <v>7.62</v>
      </c>
      <c r="H24" s="769">
        <v>9.1300000000000008</v>
      </c>
      <c r="I24" s="769">
        <v>10.199999999999999</v>
      </c>
    </row>
    <row r="25" spans="1:10">
      <c r="A25" s="757" t="s">
        <v>343</v>
      </c>
      <c r="B25" s="769">
        <v>5.55</v>
      </c>
      <c r="C25" s="769">
        <v>7.01</v>
      </c>
      <c r="D25" s="769">
        <v>7.33</v>
      </c>
      <c r="E25" s="769">
        <v>7.48</v>
      </c>
      <c r="F25" s="769">
        <v>7.61</v>
      </c>
      <c r="G25" s="769">
        <v>8.77</v>
      </c>
      <c r="H25" s="769">
        <v>10.31</v>
      </c>
      <c r="I25" s="769">
        <v>11.2</v>
      </c>
    </row>
    <row r="26" spans="1:10">
      <c r="A26" s="757" t="s">
        <v>344</v>
      </c>
      <c r="B26" s="769">
        <v>4.92</v>
      </c>
      <c r="C26" s="769">
        <v>7.29</v>
      </c>
      <c r="D26" s="769">
        <v>7.41</v>
      </c>
      <c r="E26" s="769">
        <v>7.38</v>
      </c>
      <c r="F26" s="769">
        <v>7.42</v>
      </c>
      <c r="G26" s="769">
        <v>8.44</v>
      </c>
      <c r="H26" s="769">
        <v>9.84</v>
      </c>
      <c r="I26" s="769" t="s">
        <v>345</v>
      </c>
    </row>
    <row r="27" spans="1:10">
      <c r="A27" s="757" t="s">
        <v>346</v>
      </c>
      <c r="B27" s="769">
        <v>3.07</v>
      </c>
      <c r="C27" s="769">
        <v>1.73</v>
      </c>
      <c r="D27" s="769">
        <v>2.81</v>
      </c>
      <c r="E27" s="769">
        <v>6.01</v>
      </c>
      <c r="F27" s="769"/>
      <c r="G27" s="769"/>
      <c r="H27" s="769"/>
      <c r="I27" s="769" t="s">
        <v>345</v>
      </c>
    </row>
    <row r="28" spans="1:10" ht="13.5" thickBot="1">
      <c r="A28" s="757"/>
      <c r="B28" s="769"/>
      <c r="C28" s="769"/>
      <c r="D28" s="769"/>
      <c r="E28" s="769"/>
      <c r="F28" s="769"/>
      <c r="G28" s="769"/>
      <c r="H28" s="769"/>
      <c r="I28" s="769"/>
    </row>
    <row r="29" spans="1:10" ht="13.5" thickBot="1">
      <c r="A29" s="766" t="s">
        <v>376</v>
      </c>
      <c r="B29" s="767"/>
      <c r="C29" s="767"/>
      <c r="D29" s="767"/>
      <c r="E29" s="767"/>
      <c r="F29" s="767"/>
      <c r="G29" s="767"/>
      <c r="H29" s="767"/>
      <c r="I29" s="767"/>
    </row>
    <row r="30" spans="1:10">
      <c r="A30" s="768" t="s">
        <v>377</v>
      </c>
      <c r="B30" s="767"/>
      <c r="C30" s="767"/>
      <c r="D30" s="767"/>
      <c r="E30" s="767"/>
      <c r="F30" s="767"/>
      <c r="G30" s="767"/>
      <c r="H30" s="767"/>
      <c r="I30" s="767"/>
    </row>
    <row r="31" spans="1:10" s="775" customFormat="1">
      <c r="A31" s="773" t="s">
        <v>378</v>
      </c>
      <c r="B31" s="1162">
        <v>-8.1</v>
      </c>
      <c r="C31" s="1162">
        <v>-15.01</v>
      </c>
      <c r="D31" s="1162">
        <v>-7.5</v>
      </c>
      <c r="E31" s="774">
        <v>1.1599999999999999</v>
      </c>
      <c r="F31" s="774">
        <v>9.6300000000000008</v>
      </c>
      <c r="G31" s="774" t="s">
        <v>345</v>
      </c>
      <c r="H31" s="774" t="s">
        <v>345</v>
      </c>
      <c r="I31" s="774" t="s">
        <v>345</v>
      </c>
    </row>
    <row r="32" spans="1:10">
      <c r="A32" s="757" t="s">
        <v>342</v>
      </c>
      <c r="B32" s="769">
        <v>1.52</v>
      </c>
      <c r="C32" s="769">
        <v>6.07</v>
      </c>
      <c r="D32" s="769">
        <v>6.16</v>
      </c>
      <c r="E32" s="769">
        <v>6.2</v>
      </c>
      <c r="F32" s="769">
        <v>6.51</v>
      </c>
      <c r="G32" s="769">
        <v>7.62</v>
      </c>
      <c r="H32" s="769">
        <v>9.1300000000000008</v>
      </c>
      <c r="I32" s="769">
        <v>10.199999999999999</v>
      </c>
    </row>
    <row r="33" spans="1:10">
      <c r="A33" s="757" t="s">
        <v>343</v>
      </c>
      <c r="B33" s="769">
        <v>5.55</v>
      </c>
      <c r="C33" s="769">
        <v>7.01</v>
      </c>
      <c r="D33" s="769">
        <v>7.33</v>
      </c>
      <c r="E33" s="769">
        <v>7.48</v>
      </c>
      <c r="F33" s="769">
        <v>7.61</v>
      </c>
      <c r="G33" s="769">
        <v>8.77</v>
      </c>
      <c r="H33" s="769">
        <v>10.31</v>
      </c>
      <c r="I33" s="769">
        <v>11.2</v>
      </c>
    </row>
    <row r="34" spans="1:10">
      <c r="A34" s="757" t="s">
        <v>344</v>
      </c>
      <c r="B34" s="769">
        <v>4.92</v>
      </c>
      <c r="C34" s="769">
        <v>7.29</v>
      </c>
      <c r="D34" s="769">
        <v>7.41</v>
      </c>
      <c r="E34" s="769">
        <v>7.38</v>
      </c>
      <c r="F34" s="769">
        <v>7.42</v>
      </c>
      <c r="G34" s="769">
        <v>8.44</v>
      </c>
      <c r="H34" s="769">
        <v>9.84</v>
      </c>
      <c r="I34" s="769" t="s">
        <v>345</v>
      </c>
    </row>
    <row r="35" spans="1:10">
      <c r="A35" s="757" t="s">
        <v>346</v>
      </c>
      <c r="B35" s="769">
        <v>-9.9700000000000006</v>
      </c>
      <c r="C35" s="769">
        <v>-14.57</v>
      </c>
      <c r="D35" s="769">
        <v>-5.82</v>
      </c>
      <c r="E35" s="769">
        <v>0.45</v>
      </c>
      <c r="F35" s="769">
        <v>4.6500000000000004</v>
      </c>
      <c r="G35" s="769"/>
      <c r="H35" s="769"/>
      <c r="I35" s="769" t="s">
        <v>345</v>
      </c>
    </row>
    <row r="36" spans="1:10">
      <c r="A36" s="757"/>
      <c r="B36" s="769"/>
      <c r="C36" s="769"/>
      <c r="D36" s="769"/>
      <c r="E36" s="769"/>
      <c r="F36" s="769"/>
      <c r="G36" s="769"/>
      <c r="H36" s="769"/>
      <c r="I36" s="769"/>
    </row>
    <row r="37" spans="1:10">
      <c r="A37" s="768" t="s">
        <v>379</v>
      </c>
      <c r="B37" s="767"/>
      <c r="C37" s="767"/>
      <c r="D37" s="767"/>
      <c r="E37" s="767"/>
      <c r="F37" s="767"/>
      <c r="G37" s="767"/>
      <c r="H37" s="767"/>
      <c r="I37" s="767"/>
    </row>
    <row r="38" spans="1:10">
      <c r="A38" s="757" t="s">
        <v>342</v>
      </c>
      <c r="B38" s="769">
        <v>1.52</v>
      </c>
      <c r="C38" s="769">
        <v>6.07</v>
      </c>
      <c r="D38" s="769">
        <v>6.16</v>
      </c>
      <c r="E38" s="769">
        <v>6.2</v>
      </c>
      <c r="F38" s="769">
        <v>6.51</v>
      </c>
      <c r="G38" s="769">
        <v>7.62</v>
      </c>
      <c r="H38" s="769">
        <v>9.1300000000000008</v>
      </c>
      <c r="I38" s="769">
        <v>10.199999999999999</v>
      </c>
    </row>
    <row r="39" spans="1:10">
      <c r="A39" s="757" t="s">
        <v>343</v>
      </c>
      <c r="B39" s="769">
        <v>5.55</v>
      </c>
      <c r="C39" s="769">
        <v>7.01</v>
      </c>
      <c r="D39" s="769">
        <v>7.33</v>
      </c>
      <c r="E39" s="769">
        <v>7.48</v>
      </c>
      <c r="F39" s="769">
        <v>7.61</v>
      </c>
      <c r="G39" s="769">
        <v>8.77</v>
      </c>
      <c r="H39" s="769">
        <v>10.31</v>
      </c>
      <c r="I39" s="769">
        <v>11.2</v>
      </c>
    </row>
    <row r="40" spans="1:10">
      <c r="A40" s="757" t="s">
        <v>344</v>
      </c>
      <c r="B40" s="769">
        <v>4.92</v>
      </c>
      <c r="C40" s="769">
        <v>7.29</v>
      </c>
      <c r="D40" s="769">
        <v>7.41</v>
      </c>
      <c r="E40" s="769">
        <v>7.38</v>
      </c>
      <c r="F40" s="769">
        <v>7.42</v>
      </c>
      <c r="G40" s="769">
        <v>8.44</v>
      </c>
      <c r="H40" s="769">
        <v>9.84</v>
      </c>
      <c r="I40" s="769" t="s">
        <v>345</v>
      </c>
    </row>
    <row r="41" spans="1:10">
      <c r="A41" s="757"/>
      <c r="B41" s="769"/>
      <c r="C41" s="769"/>
      <c r="D41" s="769"/>
      <c r="E41" s="769"/>
      <c r="F41" s="769"/>
      <c r="G41" s="769"/>
      <c r="H41" s="769"/>
      <c r="I41" s="769"/>
      <c r="J41" s="776"/>
    </row>
    <row r="42" spans="1:10">
      <c r="A42" s="768" t="s">
        <v>380</v>
      </c>
      <c r="B42" s="767"/>
      <c r="C42" s="767"/>
      <c r="D42" s="767"/>
      <c r="E42" s="767"/>
      <c r="F42" s="767"/>
      <c r="G42" s="767"/>
      <c r="H42" s="767"/>
      <c r="I42" s="767"/>
    </row>
    <row r="43" spans="1:10">
      <c r="A43" s="757" t="s">
        <v>342</v>
      </c>
      <c r="B43" s="769">
        <v>1.52</v>
      </c>
      <c r="C43" s="769">
        <v>6.07</v>
      </c>
      <c r="D43" s="769">
        <v>6.16</v>
      </c>
      <c r="E43" s="769">
        <v>6.2</v>
      </c>
      <c r="F43" s="769">
        <v>6.51</v>
      </c>
      <c r="G43" s="769">
        <v>7.62</v>
      </c>
      <c r="H43" s="769">
        <v>9.1300000000000008</v>
      </c>
      <c r="I43" s="769">
        <v>10.199999999999999</v>
      </c>
    </row>
    <row r="44" spans="1:10">
      <c r="A44" s="757" t="s">
        <v>343</v>
      </c>
      <c r="B44" s="769">
        <v>5.55</v>
      </c>
      <c r="C44" s="769">
        <v>7.01</v>
      </c>
      <c r="D44" s="769">
        <v>7.33</v>
      </c>
      <c r="E44" s="769">
        <v>7.48</v>
      </c>
      <c r="F44" s="769">
        <v>7.61</v>
      </c>
      <c r="G44" s="769">
        <v>8.77</v>
      </c>
      <c r="H44" s="769">
        <v>10.31</v>
      </c>
      <c r="I44" s="769">
        <v>11.2</v>
      </c>
    </row>
    <row r="45" spans="1:10">
      <c r="A45" s="757" t="s">
        <v>344</v>
      </c>
      <c r="B45" s="769">
        <v>4.92</v>
      </c>
      <c r="C45" s="769">
        <v>7.29</v>
      </c>
      <c r="D45" s="769">
        <v>7.41</v>
      </c>
      <c r="E45" s="769">
        <v>7.38</v>
      </c>
      <c r="F45" s="769">
        <v>7.42</v>
      </c>
      <c r="G45" s="769">
        <v>8.44</v>
      </c>
      <c r="H45" s="769">
        <v>9.84</v>
      </c>
      <c r="I45" s="769" t="s">
        <v>345</v>
      </c>
    </row>
    <row r="46" spans="1:10">
      <c r="A46" s="757" t="s">
        <v>346</v>
      </c>
      <c r="B46" s="769">
        <v>-13.94</v>
      </c>
      <c r="C46" s="769">
        <v>-11.11</v>
      </c>
      <c r="D46" s="769">
        <v>-2.67</v>
      </c>
      <c r="E46" s="769"/>
      <c r="F46" s="769"/>
      <c r="G46" s="769"/>
      <c r="H46" s="769"/>
      <c r="I46" s="769" t="s">
        <v>345</v>
      </c>
    </row>
    <row r="47" spans="1:10">
      <c r="A47" s="757"/>
      <c r="B47" s="769"/>
      <c r="C47" s="769"/>
      <c r="D47" s="769"/>
      <c r="E47" s="769"/>
      <c r="F47" s="769"/>
      <c r="G47" s="769"/>
      <c r="H47" s="769"/>
      <c r="I47" s="769"/>
    </row>
    <row r="48" spans="1:10">
      <c r="A48" s="768" t="s">
        <v>381</v>
      </c>
    </row>
    <row r="49" spans="1:10">
      <c r="A49" s="757" t="s">
        <v>382</v>
      </c>
      <c r="B49" s="769">
        <v>-17.5</v>
      </c>
      <c r="C49" s="769">
        <v>-1.97</v>
      </c>
      <c r="D49" s="769">
        <v>6.17</v>
      </c>
      <c r="E49" s="769">
        <v>10.130000000000001</v>
      </c>
      <c r="F49" s="769">
        <v>12.03</v>
      </c>
      <c r="G49" s="769">
        <v>12.57</v>
      </c>
      <c r="H49" s="769" t="s">
        <v>345</v>
      </c>
      <c r="I49" s="769" t="s">
        <v>345</v>
      </c>
    </row>
    <row r="50" spans="1:10">
      <c r="A50" s="757" t="s">
        <v>342</v>
      </c>
      <c r="B50" s="769">
        <v>1.52</v>
      </c>
      <c r="C50" s="769">
        <v>6.07</v>
      </c>
      <c r="D50" s="769">
        <v>6.16</v>
      </c>
      <c r="E50" s="769">
        <v>6.2</v>
      </c>
      <c r="F50" s="769">
        <v>6.51</v>
      </c>
      <c r="G50" s="769">
        <v>7.62</v>
      </c>
      <c r="H50" s="769">
        <v>9.1300000000000008</v>
      </c>
      <c r="I50" s="769">
        <v>10.199999999999999</v>
      </c>
    </row>
    <row r="51" spans="1:10">
      <c r="A51" s="757" t="s">
        <v>343</v>
      </c>
      <c r="B51" s="769">
        <v>5.55</v>
      </c>
      <c r="C51" s="769">
        <v>7.01</v>
      </c>
      <c r="D51" s="769">
        <v>7.33</v>
      </c>
      <c r="E51" s="769">
        <v>7.48</v>
      </c>
      <c r="F51" s="769">
        <v>7.61</v>
      </c>
      <c r="G51" s="769">
        <v>8.77</v>
      </c>
      <c r="H51" s="769">
        <v>10.31</v>
      </c>
      <c r="I51" s="769">
        <v>11.2</v>
      </c>
    </row>
    <row r="52" spans="1:10">
      <c r="A52" s="757" t="s">
        <v>344</v>
      </c>
      <c r="B52" s="769">
        <v>4.92</v>
      </c>
      <c r="C52" s="769">
        <v>7.29</v>
      </c>
      <c r="D52" s="769">
        <v>7.41</v>
      </c>
      <c r="E52" s="769">
        <v>7.38</v>
      </c>
      <c r="F52" s="769">
        <v>7.42</v>
      </c>
      <c r="G52" s="769">
        <v>8.44</v>
      </c>
      <c r="H52" s="769">
        <v>9.84</v>
      </c>
      <c r="I52" s="769" t="s">
        <v>345</v>
      </c>
    </row>
    <row r="53" spans="1:10">
      <c r="A53" s="757" t="s">
        <v>346</v>
      </c>
      <c r="B53" s="769">
        <v>-18.8</v>
      </c>
      <c r="C53" s="769">
        <v>-3.32</v>
      </c>
      <c r="D53" s="769"/>
      <c r="E53" s="769"/>
      <c r="F53" s="769"/>
      <c r="G53" s="769"/>
      <c r="H53" s="769"/>
      <c r="I53" s="769" t="s">
        <v>345</v>
      </c>
      <c r="J53" s="776"/>
    </row>
    <row r="54" spans="1:10">
      <c r="A54" s="757"/>
      <c r="B54" s="769"/>
      <c r="C54" s="769"/>
      <c r="D54" s="769"/>
      <c r="E54" s="769"/>
      <c r="F54" s="769"/>
      <c r="G54" s="769"/>
      <c r="H54" s="769"/>
      <c r="I54" s="769"/>
      <c r="J54" s="776"/>
    </row>
    <row r="55" spans="1:10">
      <c r="A55" s="768" t="s">
        <v>383</v>
      </c>
    </row>
    <row r="56" spans="1:10">
      <c r="A56" s="757" t="s">
        <v>342</v>
      </c>
      <c r="B56" s="769">
        <v>1.52</v>
      </c>
      <c r="C56" s="769">
        <v>6.07</v>
      </c>
      <c r="D56" s="769">
        <v>6.16</v>
      </c>
      <c r="E56" s="769">
        <v>6.2</v>
      </c>
      <c r="F56" s="769">
        <v>6.51</v>
      </c>
      <c r="G56" s="769">
        <v>7.62</v>
      </c>
      <c r="H56" s="769">
        <v>9.1300000000000008</v>
      </c>
      <c r="I56" s="769">
        <v>10.199999999999999</v>
      </c>
    </row>
    <row r="57" spans="1:10">
      <c r="A57" s="757" t="s">
        <v>343</v>
      </c>
      <c r="B57" s="769">
        <v>5.55</v>
      </c>
      <c r="C57" s="769">
        <v>7.01</v>
      </c>
      <c r="D57" s="769">
        <v>7.33</v>
      </c>
      <c r="E57" s="769">
        <v>7.48</v>
      </c>
      <c r="F57" s="769">
        <v>7.61</v>
      </c>
      <c r="G57" s="769">
        <v>8.77</v>
      </c>
      <c r="H57" s="769">
        <v>10.31</v>
      </c>
      <c r="I57" s="769">
        <v>11.2</v>
      </c>
    </row>
    <row r="58" spans="1:10">
      <c r="A58" s="757" t="s">
        <v>344</v>
      </c>
      <c r="B58" s="769">
        <v>4.92</v>
      </c>
      <c r="C58" s="769">
        <v>7.29</v>
      </c>
      <c r="D58" s="769">
        <v>7.41</v>
      </c>
      <c r="E58" s="769">
        <v>7.38</v>
      </c>
      <c r="F58" s="769">
        <v>7.42</v>
      </c>
      <c r="G58" s="769">
        <v>8.44</v>
      </c>
      <c r="H58" s="769">
        <v>9.84</v>
      </c>
      <c r="I58" s="769" t="s">
        <v>345</v>
      </c>
    </row>
    <row r="59" spans="1:10" ht="13.5" thickBot="1">
      <c r="A59" s="757"/>
      <c r="B59" s="769"/>
      <c r="C59" s="769"/>
      <c r="D59" s="769"/>
      <c r="E59" s="769"/>
      <c r="F59" s="769"/>
      <c r="G59" s="769"/>
      <c r="H59" s="769"/>
      <c r="I59" s="769"/>
      <c r="J59" s="776"/>
    </row>
    <row r="60" spans="1:10" ht="13.5" thickBot="1">
      <c r="A60" s="766" t="s">
        <v>384</v>
      </c>
      <c r="B60" s="767"/>
      <c r="C60" s="767"/>
      <c r="D60" s="767"/>
      <c r="E60" s="767"/>
      <c r="F60" s="767"/>
      <c r="G60" s="767"/>
      <c r="H60" s="767"/>
      <c r="I60" s="767"/>
    </row>
    <row r="61" spans="1:10">
      <c r="A61" s="768" t="s">
        <v>385</v>
      </c>
      <c r="B61" s="767"/>
      <c r="C61" s="767"/>
      <c r="D61" s="767"/>
      <c r="E61" s="767"/>
      <c r="F61" s="767"/>
      <c r="G61" s="767"/>
      <c r="H61" s="767"/>
      <c r="I61" s="767"/>
    </row>
    <row r="62" spans="1:10">
      <c r="A62" s="757" t="s">
        <v>342</v>
      </c>
      <c r="B62" s="769">
        <v>1.52</v>
      </c>
      <c r="C62" s="769">
        <v>6.07</v>
      </c>
      <c r="D62" s="769">
        <v>6.16</v>
      </c>
      <c r="E62" s="769">
        <v>6.2</v>
      </c>
      <c r="F62" s="769">
        <v>6.51</v>
      </c>
      <c r="G62" s="769">
        <v>7.62</v>
      </c>
      <c r="H62" s="769">
        <v>9.1300000000000008</v>
      </c>
      <c r="I62" s="769">
        <v>10.199999999999999</v>
      </c>
    </row>
    <row r="63" spans="1:10">
      <c r="A63" s="757" t="s">
        <v>343</v>
      </c>
      <c r="B63" s="769">
        <v>5.55</v>
      </c>
      <c r="C63" s="769">
        <v>7.01</v>
      </c>
      <c r="D63" s="769">
        <v>7.33</v>
      </c>
      <c r="E63" s="769">
        <v>7.48</v>
      </c>
      <c r="F63" s="769">
        <v>7.61</v>
      </c>
      <c r="G63" s="769">
        <v>8.77</v>
      </c>
      <c r="H63" s="769">
        <v>10.31</v>
      </c>
      <c r="I63" s="769">
        <v>11.2</v>
      </c>
    </row>
    <row r="64" spans="1:10">
      <c r="A64" s="757" t="s">
        <v>344</v>
      </c>
      <c r="B64" s="769">
        <v>4.92</v>
      </c>
      <c r="C64" s="769">
        <v>7.29</v>
      </c>
      <c r="D64" s="769">
        <v>7.41</v>
      </c>
      <c r="E64" s="769">
        <v>7.38</v>
      </c>
      <c r="F64" s="769">
        <v>7.42</v>
      </c>
      <c r="G64" s="769">
        <v>8.44</v>
      </c>
      <c r="H64" s="769">
        <v>9.84</v>
      </c>
      <c r="I64" s="769" t="s">
        <v>345</v>
      </c>
    </row>
    <row r="65" spans="1:11">
      <c r="A65" s="757" t="s">
        <v>346</v>
      </c>
      <c r="B65" s="769">
        <v>-3.99</v>
      </c>
      <c r="C65" s="769">
        <v>-12.61</v>
      </c>
      <c r="D65" s="769">
        <v>-10.01</v>
      </c>
      <c r="E65" s="769"/>
      <c r="F65" s="769"/>
      <c r="G65" s="769"/>
      <c r="H65" s="769"/>
      <c r="I65" s="769" t="s">
        <v>345</v>
      </c>
    </row>
    <row r="66" spans="1:11">
      <c r="A66" s="757"/>
      <c r="B66" s="769"/>
      <c r="C66" s="769"/>
      <c r="D66" s="769"/>
      <c r="E66" s="769"/>
      <c r="F66" s="769"/>
      <c r="G66" s="769"/>
      <c r="H66" s="769"/>
      <c r="I66" s="769"/>
    </row>
    <row r="67" spans="1:11">
      <c r="A67" s="768" t="s">
        <v>386</v>
      </c>
      <c r="B67" s="767"/>
      <c r="C67" s="767"/>
      <c r="D67" s="767"/>
      <c r="E67" s="767"/>
      <c r="F67" s="767"/>
      <c r="G67" s="767"/>
      <c r="H67" s="767"/>
      <c r="I67" s="767"/>
    </row>
    <row r="68" spans="1:11" s="758" customFormat="1">
      <c r="A68" s="757" t="s">
        <v>342</v>
      </c>
      <c r="B68" s="769">
        <v>1.52</v>
      </c>
      <c r="C68" s="769">
        <v>6.07</v>
      </c>
      <c r="D68" s="769">
        <v>6.16</v>
      </c>
      <c r="E68" s="769">
        <v>6.2</v>
      </c>
      <c r="F68" s="769">
        <v>6.51</v>
      </c>
      <c r="G68" s="769">
        <v>7.62</v>
      </c>
      <c r="H68" s="769">
        <v>9.1300000000000008</v>
      </c>
      <c r="I68" s="769">
        <v>10.199999999999999</v>
      </c>
    </row>
    <row r="69" spans="1:11" s="758" customFormat="1">
      <c r="A69" s="757" t="s">
        <v>343</v>
      </c>
      <c r="B69" s="769">
        <v>5.55</v>
      </c>
      <c r="C69" s="769">
        <v>7.01</v>
      </c>
      <c r="D69" s="769">
        <v>7.33</v>
      </c>
      <c r="E69" s="769">
        <v>7.48</v>
      </c>
      <c r="F69" s="769">
        <v>7.61</v>
      </c>
      <c r="G69" s="769">
        <v>8.77</v>
      </c>
      <c r="H69" s="769">
        <v>10.31</v>
      </c>
      <c r="I69" s="769">
        <v>11.2</v>
      </c>
    </row>
    <row r="70" spans="1:11" s="758" customFormat="1">
      <c r="A70" s="757" t="s">
        <v>344</v>
      </c>
      <c r="B70" s="769">
        <v>4.92</v>
      </c>
      <c r="C70" s="769">
        <v>7.29</v>
      </c>
      <c r="D70" s="769">
        <v>7.41</v>
      </c>
      <c r="E70" s="769">
        <v>7.38</v>
      </c>
      <c r="F70" s="769">
        <v>7.42</v>
      </c>
      <c r="G70" s="769">
        <v>8.44</v>
      </c>
      <c r="H70" s="769">
        <v>9.84</v>
      </c>
      <c r="I70" s="769" t="s">
        <v>345</v>
      </c>
    </row>
    <row r="71" spans="1:11">
      <c r="A71" s="757"/>
      <c r="B71" s="769"/>
      <c r="C71" s="769"/>
      <c r="D71" s="769"/>
      <c r="E71" s="769"/>
      <c r="F71" s="769"/>
      <c r="G71" s="769"/>
      <c r="H71" s="769"/>
      <c r="I71" s="769"/>
    </row>
    <row r="72" spans="1:11">
      <c r="A72" s="768" t="s">
        <v>387</v>
      </c>
      <c r="B72" s="767"/>
      <c r="C72" s="767"/>
      <c r="D72" s="767"/>
      <c r="E72" s="767"/>
      <c r="F72" s="767"/>
      <c r="G72" s="767"/>
      <c r="H72" s="767"/>
      <c r="I72" s="767"/>
    </row>
    <row r="73" spans="1:11" s="758" customFormat="1">
      <c r="A73" s="757" t="s">
        <v>342</v>
      </c>
      <c r="B73" s="769">
        <v>1.52</v>
      </c>
      <c r="C73" s="769">
        <v>6.07</v>
      </c>
      <c r="D73" s="769">
        <v>6.16</v>
      </c>
      <c r="E73" s="769">
        <v>6.2</v>
      </c>
      <c r="F73" s="769">
        <v>6.51</v>
      </c>
      <c r="G73" s="769">
        <v>7.62</v>
      </c>
      <c r="H73" s="769">
        <v>9.1300000000000008</v>
      </c>
      <c r="I73" s="769">
        <v>10.199999999999999</v>
      </c>
    </row>
    <row r="74" spans="1:11" s="758" customFormat="1">
      <c r="A74" s="757" t="s">
        <v>343</v>
      </c>
      <c r="B74" s="769">
        <v>5.55</v>
      </c>
      <c r="C74" s="769">
        <v>7.01</v>
      </c>
      <c r="D74" s="769">
        <v>7.33</v>
      </c>
      <c r="E74" s="769">
        <v>7.48</v>
      </c>
      <c r="F74" s="769">
        <v>7.61</v>
      </c>
      <c r="G74" s="769">
        <v>8.77</v>
      </c>
      <c r="H74" s="769">
        <v>10.31</v>
      </c>
      <c r="I74" s="769">
        <v>11.2</v>
      </c>
    </row>
    <row r="75" spans="1:11" s="758" customFormat="1">
      <c r="A75" s="757" t="s">
        <v>344</v>
      </c>
      <c r="B75" s="769">
        <v>4.92</v>
      </c>
      <c r="C75" s="769">
        <v>7.29</v>
      </c>
      <c r="D75" s="769">
        <v>7.41</v>
      </c>
      <c r="E75" s="769">
        <v>7.38</v>
      </c>
      <c r="F75" s="769">
        <v>7.42</v>
      </c>
      <c r="G75" s="769">
        <v>8.44</v>
      </c>
      <c r="H75" s="769">
        <v>9.84</v>
      </c>
      <c r="I75" s="769" t="s">
        <v>345</v>
      </c>
    </row>
    <row r="76" spans="1:11">
      <c r="A76" s="757"/>
      <c r="B76" s="769"/>
      <c r="C76" s="769"/>
      <c r="D76" s="769"/>
      <c r="E76" s="769"/>
      <c r="F76" s="769"/>
      <c r="G76" s="769"/>
      <c r="H76" s="769"/>
      <c r="I76" s="769"/>
    </row>
    <row r="77" spans="1:11">
      <c r="A77" s="757"/>
      <c r="B77" s="769"/>
      <c r="C77" s="769"/>
      <c r="D77" s="769"/>
      <c r="E77" s="769"/>
      <c r="F77" s="769"/>
      <c r="G77" s="769"/>
      <c r="H77" s="769"/>
      <c r="I77" s="769"/>
    </row>
    <row r="78" spans="1:11">
      <c r="A78" s="757"/>
      <c r="B78" s="769"/>
      <c r="C78" s="769"/>
      <c r="D78" s="769"/>
      <c r="E78" s="769"/>
      <c r="F78" s="769"/>
      <c r="G78" s="769"/>
      <c r="H78" s="769"/>
      <c r="I78" s="769"/>
    </row>
    <row r="79" spans="1:11" s="777" customFormat="1" ht="11.25">
      <c r="A79" s="1493" t="s">
        <v>388</v>
      </c>
      <c r="B79" s="1495"/>
      <c r="C79" s="1495"/>
      <c r="D79" s="1495"/>
      <c r="E79" s="1495"/>
      <c r="F79" s="1495"/>
      <c r="G79" s="1495"/>
      <c r="H79" s="1495"/>
      <c r="I79" s="1495"/>
      <c r="J79" s="1495"/>
      <c r="K79" s="1495"/>
    </row>
    <row r="80" spans="1:11">
      <c r="A80" s="778" t="s">
        <v>389</v>
      </c>
      <c r="B80" s="779"/>
      <c r="C80" s="779"/>
      <c r="D80" s="779"/>
      <c r="E80" s="779"/>
      <c r="F80" s="779"/>
      <c r="G80" s="779"/>
      <c r="H80" s="779"/>
      <c r="I80" s="779"/>
      <c r="J80" s="779"/>
      <c r="K80" s="779"/>
    </row>
    <row r="81" spans="1:11">
      <c r="A81" s="1494" t="s">
        <v>390</v>
      </c>
      <c r="B81" s="1494"/>
      <c r="C81" s="1494"/>
      <c r="D81" s="1494"/>
      <c r="E81" s="1494"/>
      <c r="F81" s="1494"/>
      <c r="G81" s="1494"/>
      <c r="H81" s="1494"/>
      <c r="I81" s="1494"/>
      <c r="J81" s="1494"/>
      <c r="K81" s="1494"/>
    </row>
  </sheetData>
  <sheetProtection password="DC2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5" orientation="portrait" horizontalDpi="300" verticalDpi="300" r:id="rId1"/>
  <headerFooter alignWithMargins="0">
    <oddHeader>&amp;CASSOCIATION OF COLLECTIVE INVESTMENTS
QUARTERLY REPORT</oddHeader>
    <oddFooter>&amp;RPAGE 11 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G81"/>
  <sheetViews>
    <sheetView workbookViewId="0" xr3:uid="{F1CDC194-CB96-5A2D-8E84-222F42300CFA}">
      <pane xSplit="1" ySplit="12" topLeftCell="R13" activePane="bottomRight" state="frozen"/>
      <selection activeCell="B30" sqref="B30"/>
      <selection pane="bottomLeft" activeCell="B30" sqref="B30"/>
      <selection pane="topRight" activeCell="B30" sqref="B30"/>
      <selection pane="bottomRight" activeCell="B13" sqref="B13"/>
    </sheetView>
  </sheetViews>
  <sheetFormatPr defaultRowHeight="12.75"/>
  <cols>
    <col min="1" max="1" width="31.5703125" style="337" customWidth="1"/>
    <col min="2" max="2" width="12.7109375" style="337" customWidth="1"/>
    <col min="3" max="3" width="5.5703125" style="368" bestFit="1" customWidth="1"/>
    <col min="4" max="4" width="12.7109375" style="337" customWidth="1"/>
    <col min="5" max="5" width="5.5703125" style="368" bestFit="1" customWidth="1"/>
    <col min="6" max="6" width="12.7109375" style="337" customWidth="1"/>
    <col min="7" max="7" width="4.85546875" style="368" customWidth="1"/>
    <col min="8" max="8" width="11.7109375" style="337" customWidth="1"/>
    <col min="9" max="9" width="5.5703125" style="368" bestFit="1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5.5703125" style="368" customWidth="1"/>
    <col min="14" max="14" width="12.7109375" style="337" customWidth="1"/>
    <col min="15" max="15" width="5.28515625" style="368" customWidth="1"/>
    <col min="16" max="16" width="11.85546875" style="368" customWidth="1"/>
    <col min="17" max="17" width="5.85546875" style="368" customWidth="1"/>
    <col min="18" max="18" width="12.7109375" style="337" customWidth="1"/>
    <col min="19" max="19" width="5.5703125" style="368" bestFit="1" customWidth="1"/>
    <col min="20" max="20" width="12.7109375" style="337" customWidth="1"/>
    <col min="21" max="21" width="5.5703125" style="368" bestFit="1" customWidth="1"/>
    <col min="22" max="22" width="12.7109375" customWidth="1"/>
    <col min="23" max="23" width="5.5703125" style="368" bestFit="1" customWidth="1"/>
    <col min="24" max="24" width="11.7109375" style="368" customWidth="1"/>
    <col min="25" max="25" width="5.5703125" style="368" customWidth="1"/>
    <col min="26" max="26" width="12.7109375" style="337" customWidth="1"/>
    <col min="27" max="27" width="5.5703125" style="337" bestFit="1" customWidth="1"/>
    <col min="28" max="28" width="12.7109375" style="337" customWidth="1"/>
    <col min="29" max="29" width="5.5703125" style="368" bestFit="1" customWidth="1"/>
    <col min="30" max="30" width="12.7109375" style="337" hidden="1" customWidth="1"/>
    <col min="31" max="31" width="4.7109375" style="368" hidden="1" customWidth="1"/>
    <col min="32" max="32" width="12.7109375" style="338" customWidth="1"/>
    <col min="33" max="33" width="4.7109375" style="338" customWidth="1"/>
    <col min="34" max="16384" width="9.140625" style="337"/>
  </cols>
  <sheetData>
    <row r="1" spans="1:33">
      <c r="A1" s="336" t="s">
        <v>392</v>
      </c>
      <c r="Z1" s="337" t="str">
        <f>Summary!V1</f>
        <v>QUARTER ENDED 30 SEPTEMBER 2003</v>
      </c>
    </row>
    <row r="2" spans="1:33">
      <c r="A2" s="338"/>
    </row>
    <row r="3" spans="1:33" s="519" customFormat="1" ht="12">
      <c r="A3" s="516" t="s">
        <v>327</v>
      </c>
      <c r="B3" s="441" t="s">
        <v>74</v>
      </c>
      <c r="C3" s="518"/>
      <c r="D3" s="442" t="s">
        <v>393</v>
      </c>
      <c r="E3" s="518"/>
      <c r="F3" s="442" t="s">
        <v>394</v>
      </c>
      <c r="G3" s="518"/>
      <c r="H3" s="1295" t="s">
        <v>395</v>
      </c>
      <c r="I3" s="518"/>
      <c r="J3" s="442" t="s">
        <v>396</v>
      </c>
      <c r="K3" s="517"/>
      <c r="L3" s="442" t="s">
        <v>396</v>
      </c>
      <c r="M3" s="518"/>
      <c r="N3" s="442" t="s">
        <v>397</v>
      </c>
      <c r="O3" s="518"/>
      <c r="P3" s="1396" t="s">
        <v>398</v>
      </c>
      <c r="Q3" s="1396"/>
      <c r="R3" s="1295" t="s">
        <v>399</v>
      </c>
      <c r="S3" s="518"/>
      <c r="T3" s="442" t="s">
        <v>400</v>
      </c>
      <c r="U3" s="518"/>
      <c r="V3" s="325" t="s">
        <v>401</v>
      </c>
      <c r="W3" s="518"/>
      <c r="X3" s="1398" t="s">
        <v>402</v>
      </c>
      <c r="Y3" s="517"/>
      <c r="Z3" s="1272" t="s">
        <v>403</v>
      </c>
      <c r="AA3" s="517"/>
      <c r="AB3" s="442" t="s">
        <v>404</v>
      </c>
      <c r="AC3" s="518"/>
      <c r="AD3" s="442"/>
      <c r="AE3" s="518"/>
      <c r="AF3" s="523"/>
      <c r="AG3" s="523"/>
    </row>
    <row r="4" spans="1:33" s="519" customFormat="1" ht="12">
      <c r="A4" s="516"/>
      <c r="B4" s="487"/>
      <c r="C4" s="521"/>
      <c r="D4" s="384" t="s">
        <v>195</v>
      </c>
      <c r="E4" s="521"/>
      <c r="F4" s="384" t="s">
        <v>405</v>
      </c>
      <c r="G4" s="521"/>
      <c r="H4" s="1296" t="s">
        <v>406</v>
      </c>
      <c r="I4" s="521"/>
      <c r="J4" s="384" t="s">
        <v>407</v>
      </c>
      <c r="K4" s="520"/>
      <c r="L4" s="384" t="s">
        <v>408</v>
      </c>
      <c r="M4" s="521"/>
      <c r="N4" s="384" t="s">
        <v>409</v>
      </c>
      <c r="O4" s="521"/>
      <c r="P4" s="1397" t="s">
        <v>409</v>
      </c>
      <c r="Q4" s="1397"/>
      <c r="R4" s="1296" t="s">
        <v>409</v>
      </c>
      <c r="S4" s="521"/>
      <c r="T4" s="384" t="s">
        <v>409</v>
      </c>
      <c r="U4" s="521"/>
      <c r="V4" s="169" t="s">
        <v>410</v>
      </c>
      <c r="W4" s="521"/>
      <c r="X4" s="1399" t="s">
        <v>411</v>
      </c>
      <c r="Y4" s="520"/>
      <c r="Z4" s="1273" t="s">
        <v>412</v>
      </c>
      <c r="AA4" s="520"/>
      <c r="AB4" s="384" t="s">
        <v>260</v>
      </c>
      <c r="AC4" s="521"/>
      <c r="AD4" s="384"/>
      <c r="AE4" s="521"/>
      <c r="AF4" s="523"/>
      <c r="AG4" s="523"/>
    </row>
    <row r="5" spans="1:33">
      <c r="A5" s="339"/>
      <c r="B5" s="346" t="s">
        <v>112</v>
      </c>
      <c r="C5" s="371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348" t="s">
        <v>112</v>
      </c>
      <c r="K5" s="347" t="s">
        <v>22</v>
      </c>
      <c r="L5" s="348" t="s">
        <v>112</v>
      </c>
      <c r="M5" s="371" t="s">
        <v>22</v>
      </c>
      <c r="N5" s="348" t="s">
        <v>112</v>
      </c>
      <c r="O5" s="371" t="s">
        <v>22</v>
      </c>
      <c r="P5" s="348" t="s">
        <v>112</v>
      </c>
      <c r="Q5" s="371" t="s">
        <v>22</v>
      </c>
      <c r="R5" s="348" t="s">
        <v>112</v>
      </c>
      <c r="S5" s="371" t="s">
        <v>22</v>
      </c>
      <c r="T5" s="348" t="s">
        <v>112</v>
      </c>
      <c r="U5" s="371" t="s">
        <v>22</v>
      </c>
      <c r="V5" s="156" t="s">
        <v>112</v>
      </c>
      <c r="W5" s="371" t="s">
        <v>22</v>
      </c>
      <c r="X5" s="348" t="s">
        <v>112</v>
      </c>
      <c r="Y5" s="347" t="s">
        <v>22</v>
      </c>
      <c r="Z5" s="348" t="s">
        <v>112</v>
      </c>
      <c r="AA5" s="347" t="s">
        <v>22</v>
      </c>
      <c r="AB5" s="348" t="s">
        <v>112</v>
      </c>
      <c r="AC5" s="371" t="s">
        <v>22</v>
      </c>
      <c r="AD5" s="348" t="s">
        <v>112</v>
      </c>
      <c r="AE5" s="371" t="s">
        <v>22</v>
      </c>
      <c r="AF5" s="420"/>
      <c r="AG5" s="420"/>
    </row>
    <row r="6" spans="1:33">
      <c r="A6" s="349" t="s">
        <v>113</v>
      </c>
      <c r="C6" s="367"/>
      <c r="E6" s="367"/>
      <c r="G6" s="367"/>
      <c r="I6" s="367"/>
      <c r="K6" s="350"/>
      <c r="M6" s="367"/>
      <c r="O6" s="367"/>
      <c r="P6" s="337"/>
      <c r="Q6" s="367"/>
      <c r="S6" s="367"/>
      <c r="U6" s="367"/>
      <c r="W6" s="367"/>
      <c r="X6" s="337"/>
      <c r="Y6" s="350"/>
      <c r="AA6" s="350"/>
      <c r="AC6" s="367"/>
      <c r="AE6" s="367"/>
    </row>
    <row r="7" spans="1:33">
      <c r="A7" s="349" t="s">
        <v>413</v>
      </c>
      <c r="B7" s="337">
        <f>D7+F7+J7+L7+N7+T7+V7+X7+P7+Z7+AB7+AD7+H7+'Equity local2'!B7+'Equity local 3'!B7+'Equity local 4'!B7+'Equity local 5'!B7+R7</f>
        <v>26173.5643566</v>
      </c>
      <c r="C7" s="367">
        <f>(B7/$B$12)*100</f>
        <v>93.813304434696406</v>
      </c>
      <c r="D7" s="337">
        <v>422.59983880000004</v>
      </c>
      <c r="E7" s="367">
        <f>(D7/$D$12)*100</f>
        <v>93.738667943692136</v>
      </c>
      <c r="F7" s="337">
        <v>0</v>
      </c>
      <c r="G7" s="367">
        <f>(F7/$F$12)*100</f>
        <v>0</v>
      </c>
      <c r="H7" s="337">
        <v>9.9999999999999995E-7</v>
      </c>
      <c r="I7" s="367">
        <f>(H7/$H$12)*100</f>
        <v>100</v>
      </c>
      <c r="J7" s="337">
        <v>43.8</v>
      </c>
      <c r="K7" s="367">
        <f>(J7/$J$12)*100</f>
        <v>99.095022624434378</v>
      </c>
      <c r="L7" s="337">
        <v>1101.4000000000001</v>
      </c>
      <c r="M7" s="367">
        <f>(L7/$L$12)*100</f>
        <v>92.453622093511299</v>
      </c>
      <c r="N7" s="337">
        <v>3327.2</v>
      </c>
      <c r="O7" s="367">
        <f>(N7/$N$12)*100</f>
        <v>96.271584375876913</v>
      </c>
      <c r="P7" s="337">
        <v>23.873387490000002</v>
      </c>
      <c r="Q7" s="367">
        <f>(P7/$P$12)*100</f>
        <v>88.221122175811914</v>
      </c>
      <c r="R7" s="337">
        <v>125</v>
      </c>
      <c r="S7" s="367">
        <f>(R7/$R$12)*100</f>
        <v>97.732603596559812</v>
      </c>
      <c r="T7" s="337">
        <v>518</v>
      </c>
      <c r="U7" s="367">
        <f>(T7/$T$12)*100</f>
        <v>99.751583893392905</v>
      </c>
      <c r="V7" s="337">
        <v>7.69</v>
      </c>
      <c r="W7" s="367">
        <f>(V7/$V$12)*100</f>
        <v>91.766109785202872</v>
      </c>
      <c r="X7" s="337">
        <v>333.6</v>
      </c>
      <c r="Y7" s="367">
        <f>X7/$X$12*100</f>
        <v>96.695652173913047</v>
      </c>
      <c r="Z7" s="337">
        <v>347.2</v>
      </c>
      <c r="AA7" s="367">
        <f>(Z7/$Z$12)*100</f>
        <v>96.203934607924637</v>
      </c>
      <c r="AB7" s="337">
        <v>982.9</v>
      </c>
      <c r="AC7" s="367">
        <f>(AB7/$AB$12)*100</f>
        <v>91.808331776573894</v>
      </c>
      <c r="AE7" s="367"/>
      <c r="AG7" s="591"/>
    </row>
    <row r="8" spans="1:33">
      <c r="A8" s="351" t="s">
        <v>201</v>
      </c>
      <c r="B8" s="337">
        <f>D8+F8+J8+L8+N8+T8+V8+X8+P8+Z8+AB8+AD8+H8+'Equity local2'!B8+'Equity local 3'!B8+'Equity local 4'!B8+'Equity local 5'!B8+R8</f>
        <v>1476.7909808951927</v>
      </c>
      <c r="C8" s="367">
        <f>(B8/$B$12)*100</f>
        <v>5.2932279298902341</v>
      </c>
      <c r="D8" s="337">
        <v>28.227816499999999</v>
      </c>
      <c r="E8" s="367">
        <f>(D8/$D$12)*100</f>
        <v>6.2613320563078583</v>
      </c>
      <c r="F8" s="337">
        <f>'FOF1'!H8</f>
        <v>0.86899999999999999</v>
      </c>
      <c r="G8" s="367">
        <f>(F8/$F$12)*100</f>
        <v>100</v>
      </c>
      <c r="H8" s="337">
        <v>0</v>
      </c>
      <c r="I8" s="367">
        <f>(H8/$H$12)*100</f>
        <v>0</v>
      </c>
      <c r="J8" s="337">
        <v>0.4</v>
      </c>
      <c r="K8" s="367">
        <f>(J8/$J$12)*100</f>
        <v>0.90497737556561075</v>
      </c>
      <c r="L8" s="337">
        <v>87.8</v>
      </c>
      <c r="M8" s="367">
        <f>(L8/$L$12)*100</f>
        <v>7.3700998908755144</v>
      </c>
      <c r="N8" s="337">
        <v>128.85613699000001</v>
      </c>
      <c r="O8" s="367">
        <f>(N8/$N$12)*100</f>
        <v>3.7284156241230888</v>
      </c>
      <c r="P8" s="337">
        <v>3.1874647200000004</v>
      </c>
      <c r="Q8" s="367">
        <f>(P8/$P$12)*100</f>
        <v>11.778877824188081</v>
      </c>
      <c r="R8" s="337">
        <v>2.9</v>
      </c>
      <c r="S8" s="367">
        <f>(R8/$R$12)*100</f>
        <v>2.2673964034401877</v>
      </c>
      <c r="T8" s="337">
        <v>1.29</v>
      </c>
      <c r="U8" s="367">
        <f>(T8/$T$12)*100</f>
        <v>0.2484161066070982</v>
      </c>
      <c r="V8" s="337">
        <v>0.69</v>
      </c>
      <c r="W8" s="367">
        <f>(V8/$V$12)*100</f>
        <v>8.2338902147971353</v>
      </c>
      <c r="X8" s="337">
        <v>11.4</v>
      </c>
      <c r="Y8" s="367">
        <f>X8/$X$12*100</f>
        <v>3.3043478260869561</v>
      </c>
      <c r="Z8" s="337">
        <v>13.7</v>
      </c>
      <c r="AA8" s="367">
        <f>(Z8/$Z$12)*100</f>
        <v>3.7960653920753673</v>
      </c>
      <c r="AB8" s="337">
        <v>87.7</v>
      </c>
      <c r="AC8" s="367">
        <f>(AB8/$AB$12)*100</f>
        <v>8.1916682234261167</v>
      </c>
      <c r="AE8" s="367"/>
      <c r="AG8" s="591"/>
    </row>
    <row r="9" spans="1:33">
      <c r="A9" s="352" t="s">
        <v>414</v>
      </c>
      <c r="B9" s="337">
        <f>D9+F9+J9+L9+N9+T9+V9+X9+P9+Z9+AB9+AD9+H9+'Equity local2'!B9+'Equity local 3'!B9+'Equity local 4'!B9+'Equity local 5'!B9+R9</f>
        <v>1.267814</v>
      </c>
      <c r="C9" s="367">
        <f>(B9/$B$12)*100</f>
        <v>4.544196546106969E-3</v>
      </c>
      <c r="D9" s="337">
        <v>0</v>
      </c>
      <c r="E9" s="367">
        <f>(D9/$D$12)*100</f>
        <v>0</v>
      </c>
      <c r="F9" s="337">
        <f>'FOF1'!H9</f>
        <v>0</v>
      </c>
      <c r="G9" s="367">
        <f>(F9/$F$12)*100</f>
        <v>0</v>
      </c>
      <c r="H9" s="337">
        <v>0</v>
      </c>
      <c r="I9" s="367">
        <f>(H9/$H$12)*100</f>
        <v>0</v>
      </c>
      <c r="J9" s="337">
        <v>0</v>
      </c>
      <c r="K9" s="367">
        <f>(J9/$J$12)*100</f>
        <v>0</v>
      </c>
      <c r="L9" s="337">
        <v>0</v>
      </c>
      <c r="M9" s="367">
        <f>(L9/$L$12)*100</f>
        <v>0</v>
      </c>
      <c r="N9" s="337">
        <v>0</v>
      </c>
      <c r="O9" s="367">
        <f>(N9/$N$12)*100</f>
        <v>0</v>
      </c>
      <c r="P9" s="337">
        <v>0</v>
      </c>
      <c r="Q9" s="367">
        <f>(P9/$P$12)*100</f>
        <v>0</v>
      </c>
      <c r="R9" s="337">
        <v>0</v>
      </c>
      <c r="S9" s="367">
        <f>(R9/$R$12)*100</f>
        <v>0</v>
      </c>
      <c r="T9" s="337">
        <v>0</v>
      </c>
      <c r="U9" s="367">
        <f>(T9/$T$12)*100</f>
        <v>0</v>
      </c>
      <c r="V9" s="337">
        <v>0</v>
      </c>
      <c r="W9" s="367">
        <f>(V9/$V$12)*100</f>
        <v>0</v>
      </c>
      <c r="X9" s="337">
        <v>0</v>
      </c>
      <c r="Y9" s="367">
        <f>X9/$X$12*100</f>
        <v>0</v>
      </c>
      <c r="Z9" s="337">
        <v>0</v>
      </c>
      <c r="AA9" s="367">
        <f>(Z9/$Z$12)*100</f>
        <v>0</v>
      </c>
      <c r="AB9" s="337">
        <v>0</v>
      </c>
      <c r="AC9" s="367">
        <f>(AB9/$AB$12)*100</f>
        <v>0</v>
      </c>
      <c r="AE9" s="367"/>
      <c r="AG9" s="591"/>
    </row>
    <row r="10" spans="1:33">
      <c r="A10" s="353" t="s">
        <v>203</v>
      </c>
      <c r="B10" s="337">
        <f>D10+F10+J10+L10+N10+T10+V10+X10+P10+Z10+AB10+AD10+H10+'Equity local2'!B10+'Equity local 3'!B10+'Equity local 4'!B10+'Equity local 5'!B10+R10</f>
        <v>67.74068247000001</v>
      </c>
      <c r="C10" s="367">
        <f>(B10/$B$12)*100</f>
        <v>0.24280136937366437</v>
      </c>
      <c r="D10" s="337">
        <v>0</v>
      </c>
      <c r="E10" s="367">
        <f>(D10/$D$12)*100</f>
        <v>0</v>
      </c>
      <c r="F10" s="337">
        <f>'FOF1'!H10</f>
        <v>0</v>
      </c>
      <c r="G10" s="367">
        <f>(F10/$F$12)*100</f>
        <v>0</v>
      </c>
      <c r="H10" s="337">
        <v>0</v>
      </c>
      <c r="I10" s="367">
        <f>(H10/$H$12)*100</f>
        <v>0</v>
      </c>
      <c r="J10" s="337">
        <v>0</v>
      </c>
      <c r="K10" s="367">
        <f>(J10/$J$12)*100</f>
        <v>0</v>
      </c>
      <c r="L10" s="337">
        <v>0</v>
      </c>
      <c r="M10" s="367">
        <f>(L10/$L$12)*100</f>
        <v>0</v>
      </c>
      <c r="N10" s="337">
        <v>0</v>
      </c>
      <c r="O10" s="367">
        <f>(N10/$N$12)*100</f>
        <v>0</v>
      </c>
      <c r="P10" s="337">
        <v>0</v>
      </c>
      <c r="Q10" s="367">
        <f>(P10/$P$12)*100</f>
        <v>0</v>
      </c>
      <c r="R10" s="337">
        <v>0</v>
      </c>
      <c r="S10" s="367">
        <f>(R10/$R$12)*100</f>
        <v>0</v>
      </c>
      <c r="T10" s="337">
        <v>0</v>
      </c>
      <c r="U10" s="367">
        <f>(T10/$T$12)*100</f>
        <v>0</v>
      </c>
      <c r="V10" s="337">
        <v>0</v>
      </c>
      <c r="W10" s="367">
        <f>(V10/$V$12)*100</f>
        <v>0</v>
      </c>
      <c r="X10" s="337">
        <v>0</v>
      </c>
      <c r="Y10" s="367">
        <f>X10/$X$12*100</f>
        <v>0</v>
      </c>
      <c r="Z10" s="337">
        <v>0</v>
      </c>
      <c r="AA10" s="367">
        <f>(Z10/$Z$12)*100</f>
        <v>0</v>
      </c>
      <c r="AB10" s="337">
        <v>0</v>
      </c>
      <c r="AC10" s="367">
        <f>(AB10/$AB$12)*100</f>
        <v>0</v>
      </c>
      <c r="AE10" s="367"/>
      <c r="AG10" s="591"/>
    </row>
    <row r="11" spans="1:33" ht="13.5" thickBot="1">
      <c r="A11" s="354" t="s">
        <v>415</v>
      </c>
      <c r="B11" s="337">
        <f>D11+F11+J11+L11+N11+T11+V11+X11+P11+Z11+AB11+AD11+H11+'Equity local2'!B11+'Equity local 3'!B11+'Equity local 4'!B11+'Equity local 5'!B11+R11</f>
        <v>180.26566348999998</v>
      </c>
      <c r="C11" s="367">
        <f>(B11/$B$12)*100</f>
        <v>0.64612206949358431</v>
      </c>
      <c r="D11" s="337">
        <v>0</v>
      </c>
      <c r="E11" s="367">
        <f>(D11/$D$12)*100</f>
        <v>0</v>
      </c>
      <c r="F11" s="337">
        <f>'FOF1'!H11+'FOF1'!H12</f>
        <v>0</v>
      </c>
      <c r="G11" s="367">
        <f>(F11/$F$12)*100</f>
        <v>0</v>
      </c>
      <c r="H11" s="337">
        <v>0</v>
      </c>
      <c r="I11" s="367">
        <f>(H11/$H$12)*100</f>
        <v>0</v>
      </c>
      <c r="J11" s="337">
        <v>0</v>
      </c>
      <c r="K11" s="367">
        <f>(J11/$J$12)*100</f>
        <v>0</v>
      </c>
      <c r="L11" s="337">
        <v>2.1</v>
      </c>
      <c r="M11" s="367">
        <f>(L11/$L$12)*100</f>
        <v>0.17627801561319567</v>
      </c>
      <c r="N11" s="337">
        <v>0</v>
      </c>
      <c r="O11" s="367">
        <f>(N11/$N$12)*100</f>
        <v>0</v>
      </c>
      <c r="P11" s="337">
        <v>0</v>
      </c>
      <c r="Q11" s="367">
        <f>(P11/$P$12)*100</f>
        <v>0</v>
      </c>
      <c r="R11" s="337">
        <v>0</v>
      </c>
      <c r="S11" s="367">
        <f>(R11/$R$12)*100</f>
        <v>0</v>
      </c>
      <c r="T11" s="337">
        <v>0</v>
      </c>
      <c r="U11" s="367">
        <f>(T11/$T$12)*100</f>
        <v>0</v>
      </c>
      <c r="V11" s="337">
        <v>0</v>
      </c>
      <c r="W11" s="367">
        <f>(V11/$V$12)*100</f>
        <v>0</v>
      </c>
      <c r="X11" s="337">
        <v>0</v>
      </c>
      <c r="Y11" s="367">
        <f>X11/$X$12*100</f>
        <v>0</v>
      </c>
      <c r="Z11" s="337">
        <v>0</v>
      </c>
      <c r="AA11" s="367">
        <f>(Z11/$Z$12)*100</f>
        <v>0</v>
      </c>
      <c r="AB11" s="337">
        <v>0</v>
      </c>
      <c r="AC11" s="367">
        <f>(AB11/$AB$12)*100</f>
        <v>0</v>
      </c>
      <c r="AE11" s="367"/>
      <c r="AG11" s="591"/>
    </row>
    <row r="12" spans="1:33" ht="16.5" customHeight="1" thickBot="1">
      <c r="A12" s="355" t="s">
        <v>119</v>
      </c>
      <c r="B12" s="356">
        <f>SUM(B7:B11)</f>
        <v>27899.629497455193</v>
      </c>
      <c r="C12" s="366">
        <f>SUM(C7:C11)</f>
        <v>100</v>
      </c>
      <c r="D12" s="357">
        <v>450.82765530000006</v>
      </c>
      <c r="E12" s="366">
        <f>SUM(E7:E11)</f>
        <v>100</v>
      </c>
      <c r="F12" s="357">
        <f>SUM(F8:F11)</f>
        <v>0.86899999999999999</v>
      </c>
      <c r="G12" s="366">
        <f>SUM(G7:G11)</f>
        <v>100</v>
      </c>
      <c r="H12" s="357">
        <f>SUM(H7:H11)</f>
        <v>9.9999999999999995E-7</v>
      </c>
      <c r="I12" s="366">
        <f>SUM(I7:I11)</f>
        <v>100</v>
      </c>
      <c r="J12" s="357">
        <v>44.2</v>
      </c>
      <c r="K12" s="366">
        <f>SUM(K7:K11)</f>
        <v>99.999999999999986</v>
      </c>
      <c r="L12" s="357">
        <v>1191.3</v>
      </c>
      <c r="M12" s="366">
        <f t="shared" ref="M12:U12" si="0">SUM(M7:M11)</f>
        <v>100</v>
      </c>
      <c r="N12" s="357">
        <v>3456.0561369899997</v>
      </c>
      <c r="O12" s="366">
        <f t="shared" si="0"/>
        <v>100</v>
      </c>
      <c r="P12" s="357">
        <v>27.060852210000004</v>
      </c>
      <c r="Q12" s="366">
        <f t="shared" si="0"/>
        <v>100</v>
      </c>
      <c r="R12" s="357">
        <v>127.9</v>
      </c>
      <c r="S12" s="366">
        <f t="shared" si="0"/>
        <v>100</v>
      </c>
      <c r="T12" s="357">
        <v>519.29</v>
      </c>
      <c r="U12" s="366">
        <f t="shared" si="0"/>
        <v>100</v>
      </c>
      <c r="V12" s="357">
        <v>8.3800000000000008</v>
      </c>
      <c r="W12" s="366">
        <f t="shared" ref="W12:AC12" si="1">SUM(W7:W11)</f>
        <v>100</v>
      </c>
      <c r="X12" s="357">
        <v>345</v>
      </c>
      <c r="Y12" s="366">
        <f>SUM(Y7:Y11)</f>
        <v>100</v>
      </c>
      <c r="Z12" s="357">
        <v>360.9</v>
      </c>
      <c r="AA12" s="366">
        <f t="shared" si="1"/>
        <v>100</v>
      </c>
      <c r="AB12" s="357">
        <v>1070.5999999999999</v>
      </c>
      <c r="AC12" s="366">
        <f t="shared" si="1"/>
        <v>100.00000000000001</v>
      </c>
      <c r="AD12" s="357"/>
      <c r="AE12" s="366"/>
      <c r="AG12" s="591"/>
    </row>
    <row r="13" spans="1:33">
      <c r="A13" s="349" t="s">
        <v>205</v>
      </c>
      <c r="C13" s="367"/>
      <c r="D13" s="337">
        <v>0</v>
      </c>
      <c r="E13" s="367"/>
      <c r="G13" s="367"/>
      <c r="I13" s="367"/>
      <c r="K13" s="367"/>
      <c r="M13" s="367"/>
      <c r="O13" s="367"/>
      <c r="P13" s="337"/>
      <c r="Q13" s="367"/>
      <c r="S13" s="367"/>
      <c r="U13" s="367"/>
      <c r="V13" s="337"/>
      <c r="W13" s="367"/>
      <c r="X13" s="337"/>
      <c r="Y13" s="367"/>
      <c r="AA13" s="367"/>
      <c r="AC13" s="367"/>
      <c r="AE13" s="367"/>
      <c r="AG13" s="591"/>
    </row>
    <row r="14" spans="1:33">
      <c r="A14" s="339" t="s">
        <v>133</v>
      </c>
      <c r="B14" s="337">
        <f>D14+F14+J14+L14+N14+T14+V14+X14+P14+Z14+AB14+AD14+H14+'Equity local2'!B14+'Equity local 3'!B14+'Equity local 4'!B14+'Equity local 5'!B14+R14</f>
        <v>0.2</v>
      </c>
      <c r="C14" s="367">
        <f>(B14/$B$72)*100</f>
        <v>7.6538825060296501E-4</v>
      </c>
      <c r="D14" s="337">
        <v>0</v>
      </c>
      <c r="E14" s="367">
        <f t="shared" ref="E14:E45" si="2">(D14/$D$72)*100</f>
        <v>0</v>
      </c>
      <c r="G14" s="367"/>
      <c r="H14" s="337">
        <v>0</v>
      </c>
      <c r="I14" s="367">
        <f>(H14/$H$72)*100</f>
        <v>0</v>
      </c>
      <c r="J14" s="337">
        <v>0</v>
      </c>
      <c r="K14" s="367">
        <f>(J14/$J$72)*100</f>
        <v>0</v>
      </c>
      <c r="L14" s="337">
        <v>0</v>
      </c>
      <c r="M14" s="367">
        <f t="shared" ref="M14:M45" si="3">(L14/$L$72)*100</f>
        <v>0</v>
      </c>
      <c r="N14" s="337">
        <v>0</v>
      </c>
      <c r="O14" s="367">
        <f t="shared" ref="O14:O68" si="4">(N14/$N$12)*100</f>
        <v>0</v>
      </c>
      <c r="P14" s="337">
        <v>0</v>
      </c>
      <c r="Q14" s="367">
        <f>(P14/$P$72)*100</f>
        <v>0</v>
      </c>
      <c r="R14" s="337">
        <v>0</v>
      </c>
      <c r="S14" s="367">
        <f t="shared" ref="S14:S20" si="5">(R14/$R$72)*100</f>
        <v>0</v>
      </c>
      <c r="T14" s="337">
        <v>0</v>
      </c>
      <c r="U14" s="367">
        <f t="shared" ref="U14:U20" si="6">(T14/$T$72)*100</f>
        <v>0</v>
      </c>
      <c r="V14" s="337">
        <v>0</v>
      </c>
      <c r="W14" s="367">
        <f t="shared" ref="W14:W20" si="7">(V14/$V$72)*100</f>
        <v>0</v>
      </c>
      <c r="X14" s="337">
        <v>0</v>
      </c>
      <c r="Y14" s="367">
        <f>(X14/$X$72)*100</f>
        <v>0</v>
      </c>
      <c r="Z14" s="337">
        <v>0</v>
      </c>
      <c r="AA14" s="367">
        <f t="shared" ref="AA14:AA20" si="8">(Z14/$Z$72)*100</f>
        <v>0</v>
      </c>
      <c r="AB14" s="337">
        <v>0</v>
      </c>
      <c r="AC14" s="367">
        <f t="shared" ref="AC14:AC20" si="9">(AB14/$AB$72)*100</f>
        <v>0</v>
      </c>
      <c r="AE14" s="367"/>
      <c r="AG14" s="591"/>
    </row>
    <row r="15" spans="1:33">
      <c r="A15" s="339" t="s">
        <v>135</v>
      </c>
      <c r="B15" s="337">
        <f>D15+F15+J15+L15+N15+T15+V15+X15+P15+Z15+AB15+AD15+H15+'Equity local2'!B15+'Equity local 3'!B15+'Equity local 4'!B15+'Equity local 5'!B15+R15</f>
        <v>1539.5999738399998</v>
      </c>
      <c r="C15" s="367">
        <f t="shared" ref="C15:C20" si="10">(B15/$B$72)*100</f>
        <v>5.8919586530288397</v>
      </c>
      <c r="D15" s="337">
        <v>8.1450399999999998</v>
      </c>
      <c r="E15" s="367">
        <f t="shared" si="2"/>
        <v>1.9273646727193214</v>
      </c>
      <c r="G15" s="367"/>
      <c r="H15" s="337">
        <v>0</v>
      </c>
      <c r="I15" s="367">
        <f t="shared" ref="I15:I20" si="11">(H15/$H$72)*100</f>
        <v>0</v>
      </c>
      <c r="J15" s="337">
        <v>1.7</v>
      </c>
      <c r="K15" s="367">
        <f t="shared" ref="K15:K20" si="12">(J15/$J$72)*100</f>
        <v>3.8812785388127859</v>
      </c>
      <c r="L15" s="337">
        <v>0</v>
      </c>
      <c r="M15" s="367">
        <f t="shared" si="3"/>
        <v>0</v>
      </c>
      <c r="N15" s="337">
        <v>598.51422610999998</v>
      </c>
      <c r="O15" s="367">
        <f t="shared" si="4"/>
        <v>17.317838668884207</v>
      </c>
      <c r="P15" s="337">
        <v>0.79151249000000001</v>
      </c>
      <c r="Q15" s="367">
        <f t="shared" ref="Q15:Q64" si="13">(P15/$P$72)*100</f>
        <v>3.3154594853015555</v>
      </c>
      <c r="R15" s="337">
        <v>4.5999999999999996</v>
      </c>
      <c r="S15" s="367">
        <f t="shared" si="5"/>
        <v>3.6799999999999997</v>
      </c>
      <c r="T15" s="337">
        <v>15.92</v>
      </c>
      <c r="U15" s="367">
        <f t="shared" si="6"/>
        <v>3.0736557582778259</v>
      </c>
      <c r="V15" s="337">
        <v>0.23</v>
      </c>
      <c r="W15" s="367">
        <f t="shared" si="7"/>
        <v>2.9842999870247828</v>
      </c>
      <c r="X15" s="337">
        <v>13.7</v>
      </c>
      <c r="Y15" s="367">
        <f t="shared" ref="Y15:Y20" si="14">(X15/$X$72)*100</f>
        <v>4.1067146282973619</v>
      </c>
      <c r="Z15" s="337">
        <v>28.5</v>
      </c>
      <c r="AA15" s="367">
        <f t="shared" si="8"/>
        <v>8.2085253456221192</v>
      </c>
      <c r="AB15" s="337">
        <v>38.6</v>
      </c>
      <c r="AC15" s="367">
        <f t="shared" si="9"/>
        <v>3.9271543392003254</v>
      </c>
      <c r="AE15" s="367"/>
      <c r="AG15" s="591"/>
    </row>
    <row r="16" spans="1:33">
      <c r="A16" s="339" t="s">
        <v>137</v>
      </c>
      <c r="B16" s="337">
        <f>D16+F16+J16+L16+N16+T16+V16+X16+P16+Z16+AB16+AD16+H16+'Equity local2'!B16+'Equity local 3'!B16+'Equity local 4'!B16+'Equity local 5'!B16+R16</f>
        <v>1245.6332879399999</v>
      </c>
      <c r="C16" s="367">
        <f t="shared" si="10"/>
        <v>4.7669654157460792</v>
      </c>
      <c r="D16" s="337">
        <v>39.134057999999996</v>
      </c>
      <c r="E16" s="367">
        <f t="shared" si="2"/>
        <v>9.2603106785662117</v>
      </c>
      <c r="G16" s="367"/>
      <c r="H16" s="337">
        <v>0</v>
      </c>
      <c r="I16" s="367">
        <f t="shared" si="11"/>
        <v>0</v>
      </c>
      <c r="J16" s="337">
        <v>4.0999999999999996</v>
      </c>
      <c r="K16" s="367">
        <f t="shared" si="12"/>
        <v>9.3607305936073057</v>
      </c>
      <c r="L16" s="337">
        <v>0</v>
      </c>
      <c r="M16" s="367">
        <f t="shared" si="3"/>
        <v>0</v>
      </c>
      <c r="N16" s="337">
        <v>99.057102450000002</v>
      </c>
      <c r="O16" s="367">
        <f t="shared" si="4"/>
        <v>2.8661890468096476</v>
      </c>
      <c r="P16" s="337">
        <v>1.83</v>
      </c>
      <c r="Q16" s="367">
        <f t="shared" si="13"/>
        <v>7.6654391873233054</v>
      </c>
      <c r="R16" s="337">
        <v>5.7</v>
      </c>
      <c r="S16" s="367">
        <f t="shared" si="5"/>
        <v>4.5600000000000005</v>
      </c>
      <c r="T16" s="337">
        <v>11.5</v>
      </c>
      <c r="U16" s="367">
        <f t="shared" si="6"/>
        <v>2.2202915339318468</v>
      </c>
      <c r="V16" s="337">
        <v>0.38</v>
      </c>
      <c r="W16" s="367">
        <f t="shared" si="7"/>
        <v>4.9305825872583364</v>
      </c>
      <c r="X16" s="337">
        <v>29.7</v>
      </c>
      <c r="Y16" s="367">
        <f t="shared" si="14"/>
        <v>8.9028776978417259</v>
      </c>
      <c r="Z16" s="337">
        <v>21</v>
      </c>
      <c r="AA16" s="367">
        <f t="shared" si="8"/>
        <v>6.0483870967741939</v>
      </c>
      <c r="AB16" s="337">
        <v>62.6</v>
      </c>
      <c r="AC16" s="367">
        <f t="shared" si="9"/>
        <v>6.3689083324855025</v>
      </c>
      <c r="AE16" s="367"/>
      <c r="AG16" s="591"/>
    </row>
    <row r="17" spans="1:33">
      <c r="A17" s="339" t="s">
        <v>139</v>
      </c>
      <c r="B17" s="337">
        <f>D17+F17+J17+L17+N17+T17+V17+X17+P17+Z17+AB17+AD17+H17+'Equity local2'!B17+'Equity local 3'!B17+'Equity local 4'!B17+'Equity local 5'!B17+R17</f>
        <v>853.82669525000006</v>
      </c>
      <c r="C17" s="367">
        <f t="shared" si="10"/>
        <v>3.2675446029775421</v>
      </c>
      <c r="D17" s="337">
        <v>0</v>
      </c>
      <c r="E17" s="367">
        <f t="shared" si="2"/>
        <v>0</v>
      </c>
      <c r="G17" s="367"/>
      <c r="H17" s="337">
        <v>0</v>
      </c>
      <c r="I17" s="367">
        <f t="shared" si="11"/>
        <v>0</v>
      </c>
      <c r="J17" s="337">
        <v>0</v>
      </c>
      <c r="K17" s="367">
        <f t="shared" si="12"/>
        <v>0</v>
      </c>
      <c r="L17" s="337">
        <v>0</v>
      </c>
      <c r="M17" s="367">
        <f t="shared" si="3"/>
        <v>0</v>
      </c>
      <c r="N17" s="337">
        <v>154.14203336999998</v>
      </c>
      <c r="O17" s="367">
        <f t="shared" si="4"/>
        <v>4.460055834169629</v>
      </c>
      <c r="P17" s="337">
        <v>1.5036</v>
      </c>
      <c r="Q17" s="367">
        <f t="shared" si="13"/>
        <v>6.2982264273548205</v>
      </c>
      <c r="R17" s="337">
        <v>0</v>
      </c>
      <c r="S17" s="367">
        <f t="shared" si="5"/>
        <v>0</v>
      </c>
      <c r="T17" s="337">
        <v>0</v>
      </c>
      <c r="U17" s="367">
        <f t="shared" si="6"/>
        <v>0</v>
      </c>
      <c r="V17" s="337">
        <v>0</v>
      </c>
      <c r="W17" s="367">
        <f t="shared" si="7"/>
        <v>0</v>
      </c>
      <c r="X17" s="337">
        <v>56.5</v>
      </c>
      <c r="Y17" s="367">
        <f t="shared" si="14"/>
        <v>16.936450839328536</v>
      </c>
      <c r="Z17" s="337">
        <v>43.4</v>
      </c>
      <c r="AA17" s="367">
        <f t="shared" si="8"/>
        <v>12.5</v>
      </c>
      <c r="AB17" s="337">
        <v>0</v>
      </c>
      <c r="AC17" s="367">
        <f t="shared" si="9"/>
        <v>0</v>
      </c>
      <c r="AE17" s="367"/>
      <c r="AG17" s="591"/>
    </row>
    <row r="18" spans="1:33">
      <c r="A18" s="339" t="s">
        <v>141</v>
      </c>
      <c r="B18" s="337">
        <f>D18+F18+J18+L18+N18+T18+V18+X18+P18+Z18+AB18+AD18+H18+'Equity local2'!B18+'Equity local 3'!B18+'Equity local 4'!B18+'Equity local 5'!B18+R18</f>
        <v>10.730871999999998</v>
      </c>
      <c r="C18" s="367">
        <f t="shared" si="10"/>
        <v>4.1066416737621687E-2</v>
      </c>
      <c r="D18" s="337">
        <v>0</v>
      </c>
      <c r="E18" s="367">
        <f t="shared" si="2"/>
        <v>0</v>
      </c>
      <c r="G18" s="367"/>
      <c r="H18" s="337">
        <v>0</v>
      </c>
      <c r="I18" s="367">
        <f t="shared" si="11"/>
        <v>0</v>
      </c>
      <c r="J18" s="337">
        <v>0</v>
      </c>
      <c r="K18" s="367">
        <f t="shared" si="12"/>
        <v>0</v>
      </c>
      <c r="L18" s="337">
        <v>0</v>
      </c>
      <c r="M18" s="367">
        <f t="shared" si="3"/>
        <v>0</v>
      </c>
      <c r="N18" s="337">
        <v>0</v>
      </c>
      <c r="O18" s="367">
        <f t="shared" si="4"/>
        <v>0</v>
      </c>
      <c r="P18" s="337">
        <v>0</v>
      </c>
      <c r="Q18" s="367">
        <f t="shared" si="13"/>
        <v>0</v>
      </c>
      <c r="R18" s="337">
        <v>0</v>
      </c>
      <c r="S18" s="367">
        <f t="shared" si="5"/>
        <v>0</v>
      </c>
      <c r="T18" s="337">
        <v>0</v>
      </c>
      <c r="U18" s="367">
        <f t="shared" si="6"/>
        <v>0</v>
      </c>
      <c r="V18" s="337">
        <v>0</v>
      </c>
      <c r="W18" s="367">
        <f t="shared" si="7"/>
        <v>0</v>
      </c>
      <c r="X18" s="337">
        <v>0</v>
      </c>
      <c r="Y18" s="367">
        <f t="shared" si="14"/>
        <v>0</v>
      </c>
      <c r="Z18" s="337">
        <v>0</v>
      </c>
      <c r="AA18" s="367">
        <f t="shared" si="8"/>
        <v>0</v>
      </c>
      <c r="AB18" s="337">
        <v>0</v>
      </c>
      <c r="AC18" s="367">
        <f t="shared" si="9"/>
        <v>0</v>
      </c>
      <c r="AE18" s="367"/>
      <c r="AG18" s="591"/>
    </row>
    <row r="19" spans="1:33">
      <c r="A19" s="339" t="s">
        <v>416</v>
      </c>
      <c r="B19" s="337">
        <f>D19+F19+J19+L19+N19+T19+V19+X19+P19+Z19+AB19+AD19+H19+'Equity local2'!B19+'Equity local 3'!B19+'Equity local 4'!B19+'Equity local 5'!B19+R19</f>
        <v>2265.5556710999999</v>
      </c>
      <c r="C19" s="367">
        <f t="shared" si="10"/>
        <v>8.6701484587342748</v>
      </c>
      <c r="D19" s="337">
        <v>39.276280700000001</v>
      </c>
      <c r="E19" s="367">
        <f t="shared" si="2"/>
        <v>9.2939649034243779</v>
      </c>
      <c r="G19" s="367"/>
      <c r="H19" s="337">
        <v>0</v>
      </c>
      <c r="I19" s="367">
        <f t="shared" si="11"/>
        <v>0</v>
      </c>
      <c r="J19" s="337">
        <v>6.7</v>
      </c>
      <c r="K19" s="367">
        <f t="shared" si="12"/>
        <v>15.296803652968038</v>
      </c>
      <c r="L19" s="337">
        <v>19.2</v>
      </c>
      <c r="M19" s="367">
        <f t="shared" si="3"/>
        <v>1.7432358816052294</v>
      </c>
      <c r="N19" s="337">
        <v>102.6095392</v>
      </c>
      <c r="O19" s="367">
        <f t="shared" si="4"/>
        <v>2.9689777923968053</v>
      </c>
      <c r="P19" s="337">
        <v>0.46450000000000002</v>
      </c>
      <c r="Q19" s="367">
        <f t="shared" si="13"/>
        <v>1.9456811489134842</v>
      </c>
      <c r="R19" s="337">
        <v>12.2</v>
      </c>
      <c r="S19" s="367">
        <f t="shared" si="5"/>
        <v>9.76</v>
      </c>
      <c r="T19" s="337">
        <v>67.28</v>
      </c>
      <c r="U19" s="367">
        <f t="shared" si="6"/>
        <v>12.989670817646489</v>
      </c>
      <c r="V19" s="337">
        <v>1</v>
      </c>
      <c r="W19" s="367">
        <f t="shared" si="7"/>
        <v>12.97521733489036</v>
      </c>
      <c r="X19" s="337">
        <v>0</v>
      </c>
      <c r="Y19" s="367">
        <f t="shared" si="14"/>
        <v>0</v>
      </c>
      <c r="Z19" s="337">
        <v>33.799999999999997</v>
      </c>
      <c r="AA19" s="367">
        <f t="shared" si="8"/>
        <v>9.735023041474653</v>
      </c>
      <c r="AB19" s="337">
        <v>66.099999999999994</v>
      </c>
      <c r="AC19" s="367">
        <f t="shared" si="9"/>
        <v>6.7249974565062569</v>
      </c>
      <c r="AE19" s="367"/>
      <c r="AG19" s="591"/>
    </row>
    <row r="20" spans="1:33" ht="13.5" thickBot="1">
      <c r="A20" s="339" t="s">
        <v>417</v>
      </c>
      <c r="B20" s="337">
        <f>D20+F20+J20+L20+N20+T20+V20+X20+P20+Z20+AB20+AD20+H20+'Equity local2'!B20+'Equity local 3'!B20+'Equity local 4'!B20+'Equity local 5'!B20+R20</f>
        <v>1190.4592907000001</v>
      </c>
      <c r="C20" s="367">
        <f t="shared" si="10"/>
        <v>4.5558177696145981</v>
      </c>
      <c r="D20" s="337">
        <v>32.403709999999997</v>
      </c>
      <c r="E20" s="367">
        <f t="shared" si="2"/>
        <v>7.6677052438099498</v>
      </c>
      <c r="G20" s="367"/>
      <c r="H20" s="337">
        <v>0</v>
      </c>
      <c r="I20" s="367">
        <f t="shared" si="11"/>
        <v>0</v>
      </c>
      <c r="J20" s="337">
        <v>3</v>
      </c>
      <c r="K20" s="367">
        <f t="shared" si="12"/>
        <v>6.8493150684931514</v>
      </c>
      <c r="L20" s="337">
        <v>0</v>
      </c>
      <c r="M20" s="367">
        <f t="shared" si="3"/>
        <v>0</v>
      </c>
      <c r="N20" s="337">
        <v>344.85134449999998</v>
      </c>
      <c r="O20" s="367">
        <f t="shared" si="4"/>
        <v>9.9781754355513197</v>
      </c>
      <c r="P20" s="337">
        <v>1.69</v>
      </c>
      <c r="Q20" s="367">
        <f t="shared" si="13"/>
        <v>7.0790121456701565</v>
      </c>
      <c r="R20" s="337">
        <v>3.5</v>
      </c>
      <c r="S20" s="367">
        <f t="shared" si="5"/>
        <v>2.8000000000000003</v>
      </c>
      <c r="T20" s="337">
        <v>21.74</v>
      </c>
      <c r="U20" s="367">
        <f t="shared" si="6"/>
        <v>4.1973163432763778</v>
      </c>
      <c r="V20" s="337">
        <v>0.31</v>
      </c>
      <c r="W20" s="367">
        <f t="shared" si="7"/>
        <v>4.0223173738160121</v>
      </c>
      <c r="X20" s="337">
        <v>23.5</v>
      </c>
      <c r="Y20" s="367">
        <f t="shared" si="14"/>
        <v>7.0443645083932847</v>
      </c>
      <c r="Z20" s="337">
        <v>21.4</v>
      </c>
      <c r="AA20" s="367">
        <f t="shared" si="8"/>
        <v>6.1635944700460827</v>
      </c>
      <c r="AB20" s="337">
        <v>62</v>
      </c>
      <c r="AC20" s="367">
        <f t="shared" si="9"/>
        <v>6.3078644826533736</v>
      </c>
      <c r="AE20" s="367"/>
      <c r="AG20" s="591"/>
    </row>
    <row r="21" spans="1:33" ht="16.5" customHeight="1" thickBot="1">
      <c r="A21" s="358" t="s">
        <v>207</v>
      </c>
      <c r="B21" s="356">
        <f>SUM(B14:B20)</f>
        <v>7106.0057908300005</v>
      </c>
      <c r="C21" s="366">
        <f t="shared" ref="C21:C55" si="15">(B21/$B$72)*100</f>
        <v>27.194266705089564</v>
      </c>
      <c r="D21" s="356">
        <v>118.9590887</v>
      </c>
      <c r="E21" s="366">
        <f t="shared" si="2"/>
        <v>28.149345498519864</v>
      </c>
      <c r="F21" s="357"/>
      <c r="G21" s="366"/>
      <c r="H21" s="356">
        <f>SUM(H14:H20)</f>
        <v>0</v>
      </c>
      <c r="I21" s="366">
        <f t="shared" ref="I21:I55" si="16">(H21/$H$72)*100</f>
        <v>0</v>
      </c>
      <c r="J21" s="356">
        <v>15.5</v>
      </c>
      <c r="K21" s="366">
        <f t="shared" ref="K21:K55" si="17">(J21/$J$72)*100</f>
        <v>35.388127853881279</v>
      </c>
      <c r="L21" s="356">
        <v>19.2</v>
      </c>
      <c r="M21" s="366">
        <f t="shared" si="3"/>
        <v>1.7432358816052294</v>
      </c>
      <c r="N21" s="356">
        <v>1299.2</v>
      </c>
      <c r="O21" s="366">
        <f t="shared" ref="O21:AC21" si="18">SUM(O14:O20)</f>
        <v>37.591236777811609</v>
      </c>
      <c r="P21" s="356">
        <v>6.2796124899999999</v>
      </c>
      <c r="Q21" s="366">
        <f t="shared" si="18"/>
        <v>26.303818394563319</v>
      </c>
      <c r="R21" s="356">
        <v>26</v>
      </c>
      <c r="S21" s="366">
        <f t="shared" si="18"/>
        <v>20.8</v>
      </c>
      <c r="T21" s="356">
        <v>116.44</v>
      </c>
      <c r="U21" s="366">
        <f t="shared" si="18"/>
        <v>22.480934453132541</v>
      </c>
      <c r="V21" s="356">
        <v>1.92</v>
      </c>
      <c r="W21" s="366">
        <f t="shared" si="18"/>
        <v>24.912417282989491</v>
      </c>
      <c r="X21" s="356">
        <v>123.4</v>
      </c>
      <c r="Y21" s="366">
        <f t="shared" si="18"/>
        <v>36.990407673860908</v>
      </c>
      <c r="Z21" s="356">
        <v>148.1</v>
      </c>
      <c r="AA21" s="366">
        <f t="shared" si="18"/>
        <v>42.655529953917053</v>
      </c>
      <c r="AB21" s="356">
        <v>229.3</v>
      </c>
      <c r="AC21" s="366">
        <f t="shared" si="18"/>
        <v>23.328924610845455</v>
      </c>
      <c r="AD21" s="357"/>
      <c r="AE21" s="366"/>
      <c r="AG21" s="591"/>
    </row>
    <row r="22" spans="1:33">
      <c r="A22" s="339" t="s">
        <v>208</v>
      </c>
      <c r="B22" s="337">
        <f>D22+F22+J22+L22+N22+T22+V22+X22+P22+Z22+AB22+AD22+H22+'Equity local2'!B22+'Equity local 3'!B22+'Equity local 4'!B22+'Equity local 5'!B22+R22</f>
        <v>377.75840919999996</v>
      </c>
      <c r="C22" s="367">
        <f t="shared" si="15"/>
        <v>1.4456592398407349</v>
      </c>
      <c r="D22" s="337">
        <v>8.0916493000000003</v>
      </c>
      <c r="E22" s="367">
        <f t="shared" si="2"/>
        <v>1.9147308060922998</v>
      </c>
      <c r="G22" s="367"/>
      <c r="H22" s="337">
        <v>0</v>
      </c>
      <c r="I22" s="367">
        <f t="shared" si="16"/>
        <v>0</v>
      </c>
      <c r="J22" s="337">
        <v>0</v>
      </c>
      <c r="K22" s="367">
        <f t="shared" si="17"/>
        <v>0</v>
      </c>
      <c r="L22" s="337">
        <v>23.8</v>
      </c>
      <c r="M22" s="367">
        <f t="shared" si="3"/>
        <v>2.1608861449064829</v>
      </c>
      <c r="N22" s="337">
        <v>0</v>
      </c>
      <c r="O22" s="367">
        <f t="shared" si="4"/>
        <v>0</v>
      </c>
      <c r="P22" s="337">
        <v>0.96599999999999997</v>
      </c>
      <c r="Q22" s="367">
        <f t="shared" si="13"/>
        <v>4.0463465874067284</v>
      </c>
      <c r="R22" s="337">
        <v>1.9</v>
      </c>
      <c r="S22" s="367">
        <f>(R22/$R$72)*100</f>
        <v>1.52</v>
      </c>
      <c r="T22" s="337">
        <v>15.53</v>
      </c>
      <c r="U22" s="367">
        <f>(T22/$T$72)*100</f>
        <v>2.9983589149531804</v>
      </c>
      <c r="V22" s="337">
        <v>0</v>
      </c>
      <c r="W22" s="367">
        <f>(V22/$V$72)*100</f>
        <v>0</v>
      </c>
      <c r="X22" s="337">
        <v>0</v>
      </c>
      <c r="Y22" s="367">
        <f>(X22/$Z$72)*100</f>
        <v>0</v>
      </c>
      <c r="Z22" s="337">
        <v>0</v>
      </c>
      <c r="AA22" s="367">
        <f>(Z22/$Z$72)*100</f>
        <v>0</v>
      </c>
      <c r="AB22" s="337">
        <v>23.4</v>
      </c>
      <c r="AC22" s="367">
        <f>(AB22/$AB$72)*100</f>
        <v>2.3807101434530473</v>
      </c>
      <c r="AE22" s="367"/>
      <c r="AG22" s="591"/>
    </row>
    <row r="23" spans="1:33">
      <c r="A23" s="339" t="s">
        <v>209</v>
      </c>
      <c r="B23" s="337">
        <f>D23+F23+J23+L23+N23+T23+V23+X23+P23+Z23+AB23+AD23+H23+'Equity local2'!B23+'Equity local 3'!B23+'Equity local 4'!B23+'Equity local 5'!B23+R23</f>
        <v>711.29073205000009</v>
      </c>
      <c r="C23" s="367">
        <f t="shared" si="15"/>
        <v>2.7220678453692591</v>
      </c>
      <c r="D23" s="337">
        <v>5.5523342999999992</v>
      </c>
      <c r="E23" s="367">
        <f t="shared" si="2"/>
        <v>1.3138514950138684</v>
      </c>
      <c r="G23" s="367"/>
      <c r="H23" s="337">
        <v>0</v>
      </c>
      <c r="I23" s="367">
        <f t="shared" si="16"/>
        <v>0</v>
      </c>
      <c r="J23" s="337">
        <v>0.6</v>
      </c>
      <c r="K23" s="367">
        <f t="shared" si="17"/>
        <v>1.3698630136986303</v>
      </c>
      <c r="L23" s="337">
        <v>68.5</v>
      </c>
      <c r="M23" s="367">
        <f t="shared" si="3"/>
        <v>6.2193571817686575</v>
      </c>
      <c r="N23" s="337">
        <v>25.105509999999999</v>
      </c>
      <c r="O23" s="367">
        <f t="shared" si="4"/>
        <v>0.72642078151731837</v>
      </c>
      <c r="P23" s="337">
        <v>1.1399999999999999</v>
      </c>
      <c r="Q23" s="367">
        <f t="shared" si="13"/>
        <v>4.7751916248899278</v>
      </c>
      <c r="R23" s="337">
        <v>2.2000000000000002</v>
      </c>
      <c r="S23" s="367">
        <f>(R23/$R$72)*100</f>
        <v>1.76</v>
      </c>
      <c r="T23" s="337">
        <v>14.95</v>
      </c>
      <c r="U23" s="367">
        <f>(T23/$T$72)*100</f>
        <v>2.8863789941114004</v>
      </c>
      <c r="V23" s="337">
        <v>0</v>
      </c>
      <c r="W23" s="367">
        <f>(V23/$V$72)*100</f>
        <v>0</v>
      </c>
      <c r="X23" s="337">
        <v>4.2</v>
      </c>
      <c r="Y23" s="367">
        <f>(X23/$Z$72)*100</f>
        <v>1.2096774193548387</v>
      </c>
      <c r="Z23" s="337">
        <v>0</v>
      </c>
      <c r="AA23" s="367">
        <f>(Z23/$Z$72)*100</f>
        <v>0</v>
      </c>
      <c r="AB23" s="337">
        <v>33.200000000000003</v>
      </c>
      <c r="AC23" s="367">
        <f>(AB23/$AB$72)*100</f>
        <v>3.3777596907111613</v>
      </c>
      <c r="AE23" s="367"/>
      <c r="AG23" s="591"/>
    </row>
    <row r="24" spans="1:33">
      <c r="A24" s="339" t="s">
        <v>418</v>
      </c>
      <c r="B24" s="337">
        <f>D24+F24+J24+L24+N24+T24+V24+X24+P24+Z24+AB24+AD24+H24+'Equity local2'!B24+'Equity local 3'!B24+'Equity local 4'!B24+'Equity local 5'!B24+R24</f>
        <v>218.40650520000003</v>
      </c>
      <c r="C24" s="367">
        <f t="shared" si="15"/>
        <v>0.83582886467667683</v>
      </c>
      <c r="D24" s="337">
        <v>3.31236</v>
      </c>
      <c r="E24" s="367">
        <f t="shared" si="2"/>
        <v>0.78380531554523625</v>
      </c>
      <c r="G24" s="367"/>
      <c r="H24" s="337">
        <v>0</v>
      </c>
      <c r="I24" s="367">
        <f t="shared" si="16"/>
        <v>0</v>
      </c>
      <c r="J24" s="337">
        <v>0</v>
      </c>
      <c r="K24" s="367">
        <f t="shared" si="17"/>
        <v>0</v>
      </c>
      <c r="L24" s="337">
        <v>0</v>
      </c>
      <c r="M24" s="367">
        <f t="shared" si="3"/>
        <v>0</v>
      </c>
      <c r="N24" s="337">
        <v>0</v>
      </c>
      <c r="O24" s="367">
        <f t="shared" si="4"/>
        <v>0</v>
      </c>
      <c r="P24" s="337">
        <v>0.46</v>
      </c>
      <c r="Q24" s="367">
        <f t="shared" si="13"/>
        <v>1.9268317082889186</v>
      </c>
      <c r="R24" s="337">
        <v>4.4000000000000004</v>
      </c>
      <c r="S24" s="367">
        <f>(R24/$R$72)*100</f>
        <v>3.52</v>
      </c>
      <c r="T24" s="337">
        <v>0</v>
      </c>
      <c r="U24" s="367">
        <f>(T24/$T$72)*100</f>
        <v>0</v>
      </c>
      <c r="V24" s="337">
        <v>0</v>
      </c>
      <c r="W24" s="367">
        <f>(V24/$V$72)*100</f>
        <v>0</v>
      </c>
      <c r="X24" s="337">
        <v>0</v>
      </c>
      <c r="Y24" s="367">
        <f>(X24/$Z$72)*100</f>
        <v>0</v>
      </c>
      <c r="Z24" s="337">
        <v>10.1</v>
      </c>
      <c r="AA24" s="367">
        <f>(Z24/$Z$72)*100</f>
        <v>2.9089861751152073</v>
      </c>
      <c r="AB24" s="337">
        <v>9.3000000000000007</v>
      </c>
      <c r="AC24" s="367">
        <f>(AB24/$AB$72)*100</f>
        <v>0.94617967239800593</v>
      </c>
      <c r="AE24" s="367"/>
      <c r="AG24" s="591"/>
    </row>
    <row r="25" spans="1:33" ht="13.5" thickBot="1">
      <c r="A25" s="339" t="s">
        <v>419</v>
      </c>
      <c r="B25" s="337">
        <f>D25+F25+J25+L25+N25+T25+V25+X25+P25+Z25+AB25+AD25+H25+'Equity local2'!B25+'Equity local 3'!B25+'Equity local 4'!B25+'Equity local 5'!B25+R25</f>
        <v>177.16294894999996</v>
      </c>
      <c r="C25" s="367">
        <f t="shared" si="15"/>
        <v>0.6779921978425143</v>
      </c>
      <c r="D25" s="337">
        <v>1.1383522499999998</v>
      </c>
      <c r="E25" s="367">
        <f t="shared" si="2"/>
        <v>0.2693688320450916</v>
      </c>
      <c r="G25" s="367"/>
      <c r="H25" s="337">
        <v>0</v>
      </c>
      <c r="I25" s="367">
        <f t="shared" si="16"/>
        <v>0</v>
      </c>
      <c r="J25" s="337">
        <v>1.8</v>
      </c>
      <c r="K25" s="367">
        <f t="shared" si="17"/>
        <v>4.1095890410958908</v>
      </c>
      <c r="L25" s="337">
        <v>0</v>
      </c>
      <c r="M25" s="367">
        <f t="shared" si="3"/>
        <v>0</v>
      </c>
      <c r="N25" s="337">
        <v>0</v>
      </c>
      <c r="O25" s="557">
        <f t="shared" si="4"/>
        <v>0</v>
      </c>
      <c r="P25" s="337">
        <v>0</v>
      </c>
      <c r="Q25" s="367">
        <f t="shared" si="13"/>
        <v>0</v>
      </c>
      <c r="R25" s="337">
        <v>1.7</v>
      </c>
      <c r="S25" s="367">
        <f>(R25/$R$72)*100</f>
        <v>1.3599999999999999</v>
      </c>
      <c r="T25" s="337">
        <v>0</v>
      </c>
      <c r="U25" s="367">
        <f>(T25/$T$72)*100</f>
        <v>0</v>
      </c>
      <c r="V25" s="337">
        <v>0.11</v>
      </c>
      <c r="W25" s="367">
        <f>(V25/$V$72)*100</f>
        <v>1.4272739068379396</v>
      </c>
      <c r="X25" s="337">
        <v>10</v>
      </c>
      <c r="Y25" s="367">
        <f>(X25/$Z$72)*100</f>
        <v>2.8801843317972349</v>
      </c>
      <c r="Z25" s="337">
        <v>0</v>
      </c>
      <c r="AA25" s="367">
        <f>(Z25/$Z$72)*100</f>
        <v>0</v>
      </c>
      <c r="AB25" s="337">
        <v>0</v>
      </c>
      <c r="AC25" s="367">
        <f>(AB25/$AB$72)*100</f>
        <v>0</v>
      </c>
      <c r="AE25" s="367"/>
      <c r="AG25" s="591"/>
    </row>
    <row r="26" spans="1:33" ht="16.5" customHeight="1" thickBot="1">
      <c r="A26" s="358" t="s">
        <v>212</v>
      </c>
      <c r="B26" s="356">
        <f>SUM(B22:B25)</f>
        <v>1484.6185954</v>
      </c>
      <c r="C26" s="366">
        <f t="shared" si="15"/>
        <v>5.6815481477291856</v>
      </c>
      <c r="D26" s="356">
        <v>18.094695850000001</v>
      </c>
      <c r="E26" s="366">
        <f t="shared" si="2"/>
        <v>4.2817564486964965</v>
      </c>
      <c r="F26" s="357"/>
      <c r="G26" s="366"/>
      <c r="H26" s="356">
        <f>SUM(H22:H25)</f>
        <v>0</v>
      </c>
      <c r="I26" s="366">
        <f t="shared" si="16"/>
        <v>0</v>
      </c>
      <c r="J26" s="356">
        <v>2.4</v>
      </c>
      <c r="K26" s="366">
        <f t="shared" si="17"/>
        <v>5.4794520547945211</v>
      </c>
      <c r="L26" s="356">
        <v>92.3</v>
      </c>
      <c r="M26" s="366">
        <f t="shared" si="3"/>
        <v>8.3802433266751386</v>
      </c>
      <c r="N26" s="356">
        <v>25.1</v>
      </c>
      <c r="O26" s="557">
        <f t="shared" si="4"/>
        <v>0.72626135123662872</v>
      </c>
      <c r="P26" s="356">
        <v>2.5659999999999998</v>
      </c>
      <c r="Q26" s="366">
        <f>SUM(Q22:Q25)</f>
        <v>10.748369920585574</v>
      </c>
      <c r="R26" s="356">
        <v>10.199999999999999</v>
      </c>
      <c r="S26" s="366">
        <f>SUM(S22:S25)</f>
        <v>8.16</v>
      </c>
      <c r="T26" s="356">
        <v>30.48</v>
      </c>
      <c r="U26" s="366">
        <f>SUM(U22:U24)</f>
        <v>5.8847379090645813</v>
      </c>
      <c r="V26" s="356">
        <v>0.11</v>
      </c>
      <c r="W26" s="366">
        <f>SUM(W22:W24)</f>
        <v>0</v>
      </c>
      <c r="X26" s="356">
        <v>14.2</v>
      </c>
      <c r="Y26" s="366">
        <f>SUM(Y22:Y24)</f>
        <v>1.2096774193548387</v>
      </c>
      <c r="Z26" s="356">
        <v>10.1</v>
      </c>
      <c r="AA26" s="366">
        <f>SUM(AA22:AA24)</f>
        <v>2.9089861751152073</v>
      </c>
      <c r="AB26" s="356">
        <v>65.900000000000006</v>
      </c>
      <c r="AC26" s="366">
        <f>SUM(AC22:AC24)</f>
        <v>6.7046495065622143</v>
      </c>
      <c r="AD26" s="357"/>
      <c r="AE26" s="366"/>
      <c r="AG26" s="591"/>
    </row>
    <row r="27" spans="1:33">
      <c r="A27" s="339" t="s">
        <v>213</v>
      </c>
      <c r="B27" s="337">
        <f>D27+F27+J27+L27+N27+T27+V27+X27+P27+Z27+AB27+AD27+H27+'Equity local2'!B27+'Equity local 3'!B27+'Equity local 4'!B27+'Equity local 5'!B27+R27</f>
        <v>0</v>
      </c>
      <c r="C27" s="367">
        <f t="shared" si="15"/>
        <v>0</v>
      </c>
      <c r="D27" s="337">
        <v>0</v>
      </c>
      <c r="E27" s="367">
        <f t="shared" si="2"/>
        <v>0</v>
      </c>
      <c r="G27" s="367"/>
      <c r="H27" s="337">
        <v>0</v>
      </c>
      <c r="I27" s="367">
        <f t="shared" si="16"/>
        <v>0</v>
      </c>
      <c r="J27" s="337">
        <v>0</v>
      </c>
      <c r="K27" s="367">
        <f t="shared" si="17"/>
        <v>0</v>
      </c>
      <c r="L27" s="337">
        <v>0</v>
      </c>
      <c r="M27" s="367">
        <f t="shared" si="3"/>
        <v>0</v>
      </c>
      <c r="N27" s="337">
        <v>0</v>
      </c>
      <c r="O27" s="367">
        <f t="shared" si="4"/>
        <v>0</v>
      </c>
      <c r="P27" s="337">
        <v>0</v>
      </c>
      <c r="Q27" s="367">
        <f t="shared" si="13"/>
        <v>0</v>
      </c>
      <c r="R27" s="337">
        <v>0</v>
      </c>
      <c r="S27" s="367">
        <f>(R27/$R$72)*100</f>
        <v>0</v>
      </c>
      <c r="T27" s="337">
        <v>0</v>
      </c>
      <c r="U27" s="367">
        <f>(T27/$T$72)*100</f>
        <v>0</v>
      </c>
      <c r="V27" s="337">
        <v>0</v>
      </c>
      <c r="W27" s="367">
        <f>(V27/$V$72)*100</f>
        <v>0</v>
      </c>
      <c r="X27" s="337">
        <v>0</v>
      </c>
      <c r="Y27" s="367">
        <f>(X27/$X$72)*100</f>
        <v>0</v>
      </c>
      <c r="Z27" s="337">
        <v>0</v>
      </c>
      <c r="AA27" s="367">
        <f>(Z27/$Z$72)*100</f>
        <v>0</v>
      </c>
      <c r="AB27" s="337">
        <v>0</v>
      </c>
      <c r="AC27" s="367">
        <f>(AB27/$AB$72)*100</f>
        <v>0</v>
      </c>
      <c r="AE27" s="367"/>
      <c r="AG27" s="591"/>
    </row>
    <row r="28" spans="1:33">
      <c r="A28" s="339" t="s">
        <v>214</v>
      </c>
      <c r="B28" s="337">
        <f>D28+F28+J28+L28+N28+T28+V28+X28+P28+Z28+AB28+AD28+H28+'Equity local2'!B28+'Equity local 3'!B28+'Equity local 4'!B28+'Equity local 5'!B28+R28</f>
        <v>38.802923</v>
      </c>
      <c r="C28" s="367">
        <f t="shared" si="15"/>
        <v>0.14849650676625775</v>
      </c>
      <c r="D28" s="337">
        <v>0</v>
      </c>
      <c r="E28" s="367">
        <f t="shared" si="2"/>
        <v>0</v>
      </c>
      <c r="G28" s="367"/>
      <c r="H28" s="337">
        <v>0</v>
      </c>
      <c r="I28" s="367">
        <f t="shared" si="16"/>
        <v>0</v>
      </c>
      <c r="J28" s="337">
        <v>0</v>
      </c>
      <c r="K28" s="367">
        <f t="shared" si="17"/>
        <v>0</v>
      </c>
      <c r="L28" s="337">
        <v>0</v>
      </c>
      <c r="M28" s="367">
        <f t="shared" si="3"/>
        <v>0</v>
      </c>
      <c r="N28" s="337">
        <v>21.797715</v>
      </c>
      <c r="O28" s="367">
        <f t="shared" si="4"/>
        <v>0.63071067528967839</v>
      </c>
      <c r="P28" s="337">
        <v>0</v>
      </c>
      <c r="Q28" s="367">
        <f t="shared" si="13"/>
        <v>0</v>
      </c>
      <c r="R28" s="337">
        <v>0</v>
      </c>
      <c r="S28" s="367">
        <f>(R28/$R$72)*100</f>
        <v>0</v>
      </c>
      <c r="T28" s="337">
        <v>0</v>
      </c>
      <c r="U28" s="367">
        <f>(T28/$T$72)*100</f>
        <v>0</v>
      </c>
      <c r="V28" s="337">
        <v>0</v>
      </c>
      <c r="W28" s="367">
        <f>(V28/$V$72)*100</f>
        <v>0</v>
      </c>
      <c r="X28" s="337">
        <v>0</v>
      </c>
      <c r="Y28" s="367">
        <f>(X28/$X$72)*100</f>
        <v>0</v>
      </c>
      <c r="Z28" s="337">
        <v>0</v>
      </c>
      <c r="AA28" s="367">
        <f>(Z28/$Z$72)*100</f>
        <v>0</v>
      </c>
      <c r="AB28" s="337">
        <v>0</v>
      </c>
      <c r="AC28" s="367">
        <f>(AB28/$AB$72)*100</f>
        <v>0</v>
      </c>
      <c r="AE28" s="367"/>
      <c r="AG28" s="591"/>
    </row>
    <row r="29" spans="1:33">
      <c r="A29" s="339" t="s">
        <v>215</v>
      </c>
      <c r="B29" s="337">
        <f>D29+F29+J29+L29+N29+T29+V29+X29+P29+Z29+AB29+AD29+H29+'Equity local2'!B29+'Equity local 3'!B29+'Equity local 4'!B29+'Equity local 5'!B29+R29</f>
        <v>940.78559513000005</v>
      </c>
      <c r="C29" s="367">
        <f t="shared" si="15"/>
        <v>3.6003312042450997</v>
      </c>
      <c r="D29" s="337">
        <v>27.132975399999999</v>
      </c>
      <c r="E29" s="367">
        <f t="shared" si="2"/>
        <v>6.4204888191736806</v>
      </c>
      <c r="G29" s="367"/>
      <c r="H29" s="337">
        <v>0</v>
      </c>
      <c r="I29" s="367">
        <f t="shared" si="16"/>
        <v>0</v>
      </c>
      <c r="J29" s="337">
        <v>1.2</v>
      </c>
      <c r="K29" s="367">
        <f t="shared" si="17"/>
        <v>2.7397260273972606</v>
      </c>
      <c r="L29" s="337">
        <v>0</v>
      </c>
      <c r="M29" s="367">
        <f t="shared" si="3"/>
        <v>0</v>
      </c>
      <c r="N29" s="337">
        <v>7.1050578299999998</v>
      </c>
      <c r="O29" s="367">
        <f t="shared" si="4"/>
        <v>0.20558282471036604</v>
      </c>
      <c r="P29" s="337">
        <v>2.3889999999999998</v>
      </c>
      <c r="Q29" s="367">
        <f t="shared" si="13"/>
        <v>10.006958589352664</v>
      </c>
      <c r="R29" s="337">
        <v>9.6</v>
      </c>
      <c r="S29" s="367">
        <f>(R29/$R$72)*100</f>
        <v>7.68</v>
      </c>
      <c r="T29" s="337">
        <v>40.61</v>
      </c>
      <c r="U29" s="367">
        <f>(T29/$T$72)*100</f>
        <v>7.8405251472149811</v>
      </c>
      <c r="V29" s="337">
        <v>0.3</v>
      </c>
      <c r="W29" s="367">
        <f>(V29/$V$72)*100</f>
        <v>3.8925652004671072</v>
      </c>
      <c r="X29" s="337">
        <v>8.1</v>
      </c>
      <c r="Y29" s="367">
        <f>(X29/$X$72)*100</f>
        <v>2.4280575539568345</v>
      </c>
      <c r="Z29" s="337">
        <v>5.2</v>
      </c>
      <c r="AA29" s="367">
        <f>(Z29/$Z$72)*100</f>
        <v>1.4976958525345623</v>
      </c>
      <c r="AB29" s="337">
        <v>33.700000000000003</v>
      </c>
      <c r="AC29" s="367">
        <f>(AB29/$AB$72)*100</f>
        <v>3.4286295655712693</v>
      </c>
      <c r="AE29" s="367"/>
      <c r="AG29" s="591"/>
    </row>
    <row r="30" spans="1:33" ht="13.5" thickBot="1">
      <c r="A30" s="339" t="s">
        <v>216</v>
      </c>
      <c r="B30" s="337">
        <f>D30+F30+J30+L30+N30+T30+V30+X30+P30+Z30+AB30+AD30+H30+'Equity local2'!B30+'Equity local 3'!B30+'Equity local 4'!B30+'Equity local 5'!B30+R30</f>
        <v>462.10277196000004</v>
      </c>
      <c r="C30" s="367">
        <f t="shared" si="15"/>
        <v>1.7684401611462262</v>
      </c>
      <c r="D30" s="337">
        <v>10.031700000000001</v>
      </c>
      <c r="E30" s="367">
        <f t="shared" si="2"/>
        <v>2.3738059220480707</v>
      </c>
      <c r="G30" s="367"/>
      <c r="H30" s="337">
        <v>0</v>
      </c>
      <c r="I30" s="367">
        <f t="shared" si="16"/>
        <v>0</v>
      </c>
      <c r="J30" s="337">
        <v>0.9</v>
      </c>
      <c r="K30" s="367">
        <f t="shared" si="17"/>
        <v>2.0547945205479454</v>
      </c>
      <c r="L30" s="337">
        <v>79.8</v>
      </c>
      <c r="M30" s="367">
        <f t="shared" si="3"/>
        <v>7.245324132921735</v>
      </c>
      <c r="N30" s="337">
        <v>49.295549960000002</v>
      </c>
      <c r="O30" s="557">
        <f t="shared" si="4"/>
        <v>1.4263526981634396</v>
      </c>
      <c r="P30" s="337">
        <v>0.93</v>
      </c>
      <c r="Q30" s="367">
        <f t="shared" si="13"/>
        <v>3.8955510624102048</v>
      </c>
      <c r="R30" s="337">
        <v>0</v>
      </c>
      <c r="S30" s="367">
        <f>(R30/$R$72)*100</f>
        <v>0</v>
      </c>
      <c r="T30" s="337">
        <v>0</v>
      </c>
      <c r="U30" s="367">
        <f>(T30/$T$72)*100</f>
        <v>0</v>
      </c>
      <c r="V30" s="337">
        <v>0</v>
      </c>
      <c r="W30" s="367">
        <f>(V30/$V$72)*100</f>
        <v>0</v>
      </c>
      <c r="X30" s="337">
        <v>5.7</v>
      </c>
      <c r="Y30" s="367">
        <f>(X30/$X$72)*100</f>
        <v>1.7086330935251797</v>
      </c>
      <c r="Z30" s="337">
        <v>0</v>
      </c>
      <c r="AA30" s="367">
        <f>(Z30/$Z$72)*100</f>
        <v>0</v>
      </c>
      <c r="AB30" s="337">
        <v>49.9</v>
      </c>
      <c r="AC30" s="367">
        <f>(AB30/$AB$72)*100</f>
        <v>5.0768135110387629</v>
      </c>
      <c r="AE30" s="367"/>
      <c r="AG30" s="591"/>
    </row>
    <row r="31" spans="1:33" ht="16.5" customHeight="1" thickBot="1">
      <c r="A31" s="358" t="s">
        <v>217</v>
      </c>
      <c r="B31" s="356">
        <f>SUM(B27:B30)</f>
        <v>1441.6912900900002</v>
      </c>
      <c r="C31" s="366">
        <f t="shared" si="15"/>
        <v>5.5172678721575847</v>
      </c>
      <c r="D31" s="356">
        <v>37.1646754</v>
      </c>
      <c r="E31" s="366">
        <f t="shared" si="2"/>
        <v>8.7942947412217496</v>
      </c>
      <c r="F31" s="357"/>
      <c r="G31" s="366"/>
      <c r="H31" s="356">
        <f>SUM(H27:H30)</f>
        <v>0</v>
      </c>
      <c r="I31" s="366">
        <f t="shared" si="16"/>
        <v>0</v>
      </c>
      <c r="J31" s="356">
        <v>2.1</v>
      </c>
      <c r="K31" s="366">
        <f t="shared" si="17"/>
        <v>4.794520547945206</v>
      </c>
      <c r="L31" s="356">
        <v>79.8</v>
      </c>
      <c r="M31" s="366">
        <f t="shared" si="3"/>
        <v>7.245324132921735</v>
      </c>
      <c r="N31" s="356">
        <v>78.2</v>
      </c>
      <c r="O31" s="557">
        <f t="shared" si="4"/>
        <v>2.2626947277571459</v>
      </c>
      <c r="P31" s="356">
        <v>3.319</v>
      </c>
      <c r="Q31" s="366">
        <f t="shared" ref="Q31:AC31" si="19">SUM(Q27:Q30)</f>
        <v>13.902509651762868</v>
      </c>
      <c r="R31" s="356">
        <v>9.6</v>
      </c>
      <c r="S31" s="366">
        <f t="shared" si="19"/>
        <v>7.68</v>
      </c>
      <c r="T31" s="356">
        <v>40.61</v>
      </c>
      <c r="U31" s="366">
        <f t="shared" si="19"/>
        <v>7.8405251472149811</v>
      </c>
      <c r="V31" s="356">
        <v>0.3</v>
      </c>
      <c r="W31" s="366">
        <f t="shared" si="19"/>
        <v>3.8925652004671072</v>
      </c>
      <c r="X31" s="356">
        <v>13.8</v>
      </c>
      <c r="Y31" s="366">
        <f t="shared" si="19"/>
        <v>4.1366906474820144</v>
      </c>
      <c r="Z31" s="356">
        <v>5.2</v>
      </c>
      <c r="AA31" s="366">
        <f t="shared" si="19"/>
        <v>1.4976958525345623</v>
      </c>
      <c r="AB31" s="356">
        <v>83.6</v>
      </c>
      <c r="AC31" s="366">
        <f t="shared" si="19"/>
        <v>8.5054430766100317</v>
      </c>
      <c r="AD31" s="357"/>
      <c r="AE31" s="366"/>
      <c r="AG31" s="591"/>
    </row>
    <row r="32" spans="1:33">
      <c r="A32" s="339" t="s">
        <v>218</v>
      </c>
      <c r="B32" s="337">
        <f>D32+F32+J32+L32+N32+T32+V32+X32+P32+Z32+AB32+AD32+H32+'Equity local2'!B32+'Equity local 3'!B32+'Equity local 4'!B32+'Equity local 5'!B32+R32</f>
        <v>561.00548354</v>
      </c>
      <c r="C32" s="367">
        <f t="shared" si="15"/>
        <v>2.1469350281267552</v>
      </c>
      <c r="D32" s="337">
        <v>17.352555599999999</v>
      </c>
      <c r="E32" s="367">
        <f t="shared" si="2"/>
        <v>4.1061434498587879</v>
      </c>
      <c r="G32" s="367"/>
      <c r="H32" s="337">
        <v>0</v>
      </c>
      <c r="I32" s="367">
        <f t="shared" si="16"/>
        <v>0</v>
      </c>
      <c r="J32" s="337">
        <v>1.7</v>
      </c>
      <c r="K32" s="367">
        <f t="shared" si="17"/>
        <v>3.8812785388127859</v>
      </c>
      <c r="L32" s="337">
        <v>18.899999999999999</v>
      </c>
      <c r="M32" s="367">
        <f t="shared" si="3"/>
        <v>1.7159978209551476</v>
      </c>
      <c r="N32" s="337">
        <v>0</v>
      </c>
      <c r="O32" s="367">
        <f t="shared" si="4"/>
        <v>0</v>
      </c>
      <c r="P32" s="337">
        <v>0.7</v>
      </c>
      <c r="Q32" s="367">
        <f t="shared" si="13"/>
        <v>2.9321352082657453</v>
      </c>
      <c r="R32" s="337">
        <v>4</v>
      </c>
      <c r="S32" s="367">
        <f>(R32/$R$72)*100</f>
        <v>3.2</v>
      </c>
      <c r="T32" s="337">
        <v>23.79</v>
      </c>
      <c r="U32" s="367">
        <f>(T32/$T$72)*100</f>
        <v>4.5931074428033591</v>
      </c>
      <c r="V32" s="337">
        <v>0.78</v>
      </c>
      <c r="W32" s="367">
        <f>(V32/$V$72)*100</f>
        <v>10.120669521214481</v>
      </c>
      <c r="X32" s="337">
        <v>13.7</v>
      </c>
      <c r="Y32" s="367">
        <f>(X32/$X$72)*100</f>
        <v>4.1067146282973619</v>
      </c>
      <c r="Z32" s="337">
        <v>18.5</v>
      </c>
      <c r="AA32" s="367">
        <f>(Z32/$Z$72)*100</f>
        <v>5.3283410138248852</v>
      </c>
      <c r="AB32" s="337">
        <v>7.8</v>
      </c>
      <c r="AC32" s="367">
        <f>(AB32/$AB$72)*100</f>
        <v>0.79357004781768237</v>
      </c>
      <c r="AE32" s="367"/>
      <c r="AG32" s="591"/>
    </row>
    <row r="33" spans="1:33" ht="13.5" thickBot="1">
      <c r="A33" s="339" t="s">
        <v>219</v>
      </c>
      <c r="B33" s="337">
        <f>D33+F33+J33+L33+N33+T33+V33+X33+P33+Z33+AB33+AD33+H33+'Equity local2'!B33+'Equity local 3'!B33+'Equity local 4'!B33+'Equity local 5'!B33+R33</f>
        <v>70.0028626</v>
      </c>
      <c r="C33" s="367">
        <f t="shared" si="15"/>
        <v>0.26789684271306863</v>
      </c>
      <c r="D33" s="337">
        <v>7.1156049999999995</v>
      </c>
      <c r="E33" s="367">
        <f t="shared" si="2"/>
        <v>1.6837689811253185</v>
      </c>
      <c r="G33" s="367"/>
      <c r="H33" s="337">
        <v>0</v>
      </c>
      <c r="I33" s="367">
        <f t="shared" si="16"/>
        <v>0</v>
      </c>
      <c r="J33" s="337">
        <v>0</v>
      </c>
      <c r="K33" s="367">
        <f t="shared" si="17"/>
        <v>0</v>
      </c>
      <c r="L33" s="337">
        <v>16.2</v>
      </c>
      <c r="M33" s="367">
        <f t="shared" si="3"/>
        <v>1.4708552751044124</v>
      </c>
      <c r="N33" s="337">
        <v>0</v>
      </c>
      <c r="O33" s="367">
        <f t="shared" si="4"/>
        <v>0</v>
      </c>
      <c r="P33" s="337">
        <v>0.60499999999999998</v>
      </c>
      <c r="Q33" s="367">
        <f t="shared" si="13"/>
        <v>2.5342025728582516</v>
      </c>
      <c r="R33" s="337">
        <v>1</v>
      </c>
      <c r="S33" s="367">
        <f>(R33/$R$72)*100</f>
        <v>0.8</v>
      </c>
      <c r="T33" s="337">
        <v>0</v>
      </c>
      <c r="U33" s="367">
        <f>(T33/$T$72)*100</f>
        <v>0</v>
      </c>
      <c r="V33" s="337">
        <v>0</v>
      </c>
      <c r="W33" s="367">
        <f>(V33/$V$72)*100</f>
        <v>0</v>
      </c>
      <c r="X33" s="337">
        <v>0</v>
      </c>
      <c r="Y33" s="367">
        <f>(X33/$Z$72)*100</f>
        <v>0</v>
      </c>
      <c r="Z33" s="337">
        <v>0</v>
      </c>
      <c r="AA33" s="367">
        <f>(Z33/$Z$72)*100</f>
        <v>0</v>
      </c>
      <c r="AB33" s="337">
        <v>0</v>
      </c>
      <c r="AC33" s="367">
        <f>(AB33/$AB$72)*100</f>
        <v>0</v>
      </c>
      <c r="AE33" s="367"/>
      <c r="AG33" s="591"/>
    </row>
    <row r="34" spans="1:33" ht="16.5" customHeight="1" thickBot="1">
      <c r="A34" s="358" t="s">
        <v>220</v>
      </c>
      <c r="B34" s="356">
        <f>SUM(B32:B33)</f>
        <v>631.00834613999996</v>
      </c>
      <c r="C34" s="366">
        <f t="shared" si="15"/>
        <v>2.4148318708398238</v>
      </c>
      <c r="D34" s="356">
        <v>24.468160600000001</v>
      </c>
      <c r="E34" s="366">
        <f t="shared" si="2"/>
        <v>5.7899124309841072</v>
      </c>
      <c r="F34" s="357"/>
      <c r="G34" s="366"/>
      <c r="H34" s="356">
        <f>SUM(H32:H33)</f>
        <v>0</v>
      </c>
      <c r="I34" s="366">
        <f t="shared" si="16"/>
        <v>0</v>
      </c>
      <c r="J34" s="356">
        <v>1.7</v>
      </c>
      <c r="K34" s="366">
        <f t="shared" si="17"/>
        <v>3.8812785388127859</v>
      </c>
      <c r="L34" s="356">
        <v>35.1</v>
      </c>
      <c r="M34" s="366">
        <f t="shared" si="3"/>
        <v>3.18685309605956</v>
      </c>
      <c r="N34" s="356">
        <v>0</v>
      </c>
      <c r="O34" s="366">
        <f>(N34/$L$72)*100</f>
        <v>0</v>
      </c>
      <c r="P34" s="356">
        <v>1.3049999999999999</v>
      </c>
      <c r="Q34" s="366">
        <f t="shared" ref="Q34:AC34" si="20">SUM(Q32:Q33)</f>
        <v>5.4663377811239968</v>
      </c>
      <c r="R34" s="356">
        <v>5</v>
      </c>
      <c r="S34" s="366">
        <f t="shared" si="20"/>
        <v>4</v>
      </c>
      <c r="T34" s="356">
        <v>23.79</v>
      </c>
      <c r="U34" s="366">
        <f t="shared" si="20"/>
        <v>4.5931074428033591</v>
      </c>
      <c r="V34" s="356">
        <v>0.78</v>
      </c>
      <c r="W34" s="366">
        <f t="shared" si="20"/>
        <v>10.120669521214481</v>
      </c>
      <c r="X34" s="356">
        <v>13.7</v>
      </c>
      <c r="Y34" s="366">
        <f t="shared" si="20"/>
        <v>4.1067146282973619</v>
      </c>
      <c r="Z34" s="356">
        <v>18.5</v>
      </c>
      <c r="AA34" s="366">
        <f t="shared" si="20"/>
        <v>5.3283410138248852</v>
      </c>
      <c r="AB34" s="356">
        <v>7.8</v>
      </c>
      <c r="AC34" s="366">
        <f t="shared" si="20"/>
        <v>0.79357004781768237</v>
      </c>
      <c r="AD34" s="357"/>
      <c r="AE34" s="366"/>
      <c r="AG34" s="591"/>
    </row>
    <row r="35" spans="1:33">
      <c r="A35" s="339" t="s">
        <v>221</v>
      </c>
      <c r="B35" s="337">
        <f>D35+F35+J35+L35+N35+T35+V35+X35+P35+Z35+AB35+AD35+H35+'Equity local2'!B35+'Equity local 3'!B35+'Equity local 4'!B35+'Equity local 5'!B35+R35</f>
        <v>805.53019555000003</v>
      </c>
      <c r="C35" s="367">
        <f t="shared" si="15"/>
        <v>3.0827167358993939</v>
      </c>
      <c r="D35" s="337">
        <v>9.2883889499999981</v>
      </c>
      <c r="E35" s="367">
        <f t="shared" si="2"/>
        <v>2.1979158762518667</v>
      </c>
      <c r="G35" s="367"/>
      <c r="H35" s="337">
        <v>0</v>
      </c>
      <c r="I35" s="367">
        <f t="shared" si="16"/>
        <v>0</v>
      </c>
      <c r="J35" s="337">
        <v>1.8</v>
      </c>
      <c r="K35" s="367">
        <f t="shared" si="17"/>
        <v>4.1095890410958908</v>
      </c>
      <c r="L35" s="337">
        <v>11.1</v>
      </c>
      <c r="M35" s="367">
        <f t="shared" si="3"/>
        <v>1.0078082440530232</v>
      </c>
      <c r="N35" s="337">
        <v>0</v>
      </c>
      <c r="O35" s="367">
        <f t="shared" si="4"/>
        <v>0</v>
      </c>
      <c r="P35" s="337">
        <v>0.9</v>
      </c>
      <c r="Q35" s="367">
        <f t="shared" si="13"/>
        <v>3.7698881249131011</v>
      </c>
      <c r="R35" s="337">
        <v>4.4000000000000004</v>
      </c>
      <c r="S35" s="367">
        <f t="shared" ref="S35:S40" si="21">(R35/$R$72)*100</f>
        <v>3.52</v>
      </c>
      <c r="T35" s="337">
        <v>26.93</v>
      </c>
      <c r="U35" s="367">
        <f t="shared" ref="U35:U40" si="22">(T35/$T$72)*100</f>
        <v>5.1993435659812715</v>
      </c>
      <c r="V35" s="337">
        <v>0.62</v>
      </c>
      <c r="W35" s="367">
        <f t="shared" ref="W35:W40" si="23">(V35/$V$72)*100</f>
        <v>8.0446347476320241</v>
      </c>
      <c r="X35" s="337">
        <v>13.9</v>
      </c>
      <c r="Y35" s="367">
        <f t="shared" ref="Y35:Y40" si="24">(X35/$X$72)*100</f>
        <v>4.1666666666666661</v>
      </c>
      <c r="Z35" s="337">
        <v>22</v>
      </c>
      <c r="AA35" s="367">
        <f t="shared" ref="AA35:AA40" si="25">(Z35/$Z$72)*100</f>
        <v>6.3364055299539173</v>
      </c>
      <c r="AB35" s="337">
        <v>37.9</v>
      </c>
      <c r="AC35" s="367">
        <f t="shared" ref="AC35:AC40" si="26">(AB35/$AB$72)*100</f>
        <v>3.8559365143961744</v>
      </c>
      <c r="AE35" s="367"/>
      <c r="AG35" s="591"/>
    </row>
    <row r="36" spans="1:33">
      <c r="A36" s="339" t="s">
        <v>222</v>
      </c>
      <c r="B36" s="337">
        <f>D36+F36+J36+L36+N36+T36+V36+X36+P36+Z36+AB36+AD36+H36+'Equity local2'!B36+'Equity local 3'!B36+'Equity local 4'!B36+'Equity local 5'!B36+R36</f>
        <v>293.68880318000004</v>
      </c>
      <c r="C36" s="367">
        <f t="shared" si="15"/>
        <v>1.1239297964380934</v>
      </c>
      <c r="D36" s="337">
        <v>28.337682000000001</v>
      </c>
      <c r="E36" s="367">
        <f t="shared" si="2"/>
        <v>6.7055591124849236</v>
      </c>
      <c r="G36" s="367"/>
      <c r="H36" s="337">
        <v>0</v>
      </c>
      <c r="I36" s="367">
        <f t="shared" si="16"/>
        <v>0</v>
      </c>
      <c r="J36" s="337">
        <v>0</v>
      </c>
      <c r="K36" s="367">
        <f t="shared" si="17"/>
        <v>0</v>
      </c>
      <c r="L36" s="337">
        <v>13.2</v>
      </c>
      <c r="M36" s="367">
        <f t="shared" si="3"/>
        <v>1.1984746686035952</v>
      </c>
      <c r="N36" s="337">
        <v>43.278891730000005</v>
      </c>
      <c r="O36" s="367">
        <f t="shared" si="4"/>
        <v>1.2522624058905798</v>
      </c>
      <c r="P36" s="337">
        <v>0.79</v>
      </c>
      <c r="Q36" s="367">
        <f t="shared" si="13"/>
        <v>3.3091240207570558</v>
      </c>
      <c r="R36" s="337">
        <v>4.4000000000000004</v>
      </c>
      <c r="S36" s="367">
        <f t="shared" si="21"/>
        <v>3.52</v>
      </c>
      <c r="T36" s="337">
        <v>4.34</v>
      </c>
      <c r="U36" s="367">
        <f t="shared" si="22"/>
        <v>0.83791871802297513</v>
      </c>
      <c r="V36" s="337">
        <v>0</v>
      </c>
      <c r="W36" s="367">
        <f t="shared" si="23"/>
        <v>0</v>
      </c>
      <c r="X36" s="337">
        <v>0</v>
      </c>
      <c r="Y36" s="367">
        <f t="shared" si="24"/>
        <v>0</v>
      </c>
      <c r="Z36" s="337">
        <v>0</v>
      </c>
      <c r="AA36" s="367">
        <f t="shared" si="25"/>
        <v>0</v>
      </c>
      <c r="AB36" s="337">
        <v>5.0999999999999996</v>
      </c>
      <c r="AC36" s="367">
        <f t="shared" si="26"/>
        <v>0.51887272357309999</v>
      </c>
      <c r="AE36" s="367"/>
      <c r="AG36" s="591"/>
    </row>
    <row r="37" spans="1:33">
      <c r="A37" s="339" t="s">
        <v>223</v>
      </c>
      <c r="B37" s="337">
        <f>D37+F37+J37+L37+N37+T37+V37+X37+P37+Z37+AB37+AD37+H37+'Equity local2'!B37+'Equity local 3'!B37+'Equity local 4'!B37+'Equity local 5'!B37+R37</f>
        <v>1568.6158823199999</v>
      </c>
      <c r="C37" s="367">
        <f t="shared" si="15"/>
        <v>6.0030008301846554</v>
      </c>
      <c r="D37" s="337">
        <v>18.801970000000001</v>
      </c>
      <c r="E37" s="367">
        <f t="shared" si="2"/>
        <v>4.4491190657784978</v>
      </c>
      <c r="G37" s="367"/>
      <c r="H37" s="337">
        <v>0</v>
      </c>
      <c r="I37" s="367">
        <f t="shared" si="16"/>
        <v>0</v>
      </c>
      <c r="J37" s="337">
        <v>1.4</v>
      </c>
      <c r="K37" s="367">
        <f t="shared" si="17"/>
        <v>3.1963470319634704</v>
      </c>
      <c r="L37" s="337">
        <v>158.1</v>
      </c>
      <c r="M37" s="367">
        <f t="shared" si="3"/>
        <v>14.354457962593061</v>
      </c>
      <c r="N37" s="337">
        <v>401.50102355000001</v>
      </c>
      <c r="O37" s="367">
        <f t="shared" si="4"/>
        <v>11.617317764394919</v>
      </c>
      <c r="P37" s="337">
        <v>1.24</v>
      </c>
      <c r="Q37" s="367">
        <f t="shared" si="13"/>
        <v>5.1940680832136064</v>
      </c>
      <c r="R37" s="337">
        <v>1.1000000000000001</v>
      </c>
      <c r="S37" s="367">
        <f t="shared" si="21"/>
        <v>0.88</v>
      </c>
      <c r="T37" s="337">
        <v>5.07</v>
      </c>
      <c r="U37" s="367">
        <f t="shared" si="22"/>
        <v>0.97885896322038801</v>
      </c>
      <c r="V37" s="337">
        <v>0.21</v>
      </c>
      <c r="W37" s="367">
        <f t="shared" si="23"/>
        <v>2.7247956403269753</v>
      </c>
      <c r="X37" s="337">
        <v>10.4</v>
      </c>
      <c r="Y37" s="367">
        <f t="shared" si="24"/>
        <v>3.1175059952038371</v>
      </c>
      <c r="Z37" s="337">
        <v>0</v>
      </c>
      <c r="AA37" s="367">
        <f t="shared" si="25"/>
        <v>0</v>
      </c>
      <c r="AB37" s="337">
        <v>39.700000000000003</v>
      </c>
      <c r="AC37" s="367">
        <f t="shared" si="26"/>
        <v>4.0390680638925636</v>
      </c>
      <c r="AE37" s="367"/>
      <c r="AG37" s="591"/>
    </row>
    <row r="38" spans="1:33">
      <c r="A38" s="339" t="s">
        <v>224</v>
      </c>
      <c r="B38" s="337">
        <f>D38+F38+J38+L38+N38+T38+V38+X38+P38+Z38+AB38+AD38+H38+'Equity local2'!B38+'Equity local 3'!B38+'Equity local 4'!B38+'Equity local 5'!B38+R38</f>
        <v>2.5</v>
      </c>
      <c r="C38" s="367">
        <f t="shared" si="15"/>
        <v>9.5673531325370618E-3</v>
      </c>
      <c r="D38" s="337">
        <v>0</v>
      </c>
      <c r="E38" s="367">
        <f t="shared" si="2"/>
        <v>0</v>
      </c>
      <c r="G38" s="367"/>
      <c r="H38" s="337">
        <v>0</v>
      </c>
      <c r="I38" s="367">
        <f t="shared" si="16"/>
        <v>0</v>
      </c>
      <c r="J38" s="337">
        <v>0</v>
      </c>
      <c r="K38" s="367">
        <f t="shared" si="17"/>
        <v>0</v>
      </c>
      <c r="L38" s="337">
        <v>0</v>
      </c>
      <c r="M38" s="367">
        <f t="shared" si="3"/>
        <v>0</v>
      </c>
      <c r="N38" s="337">
        <v>0</v>
      </c>
      <c r="O38" s="367">
        <f t="shared" si="4"/>
        <v>0</v>
      </c>
      <c r="P38" s="337">
        <v>0</v>
      </c>
      <c r="Q38" s="367">
        <f t="shared" si="13"/>
        <v>0</v>
      </c>
      <c r="R38" s="337">
        <v>0</v>
      </c>
      <c r="S38" s="367">
        <f t="shared" si="21"/>
        <v>0</v>
      </c>
      <c r="T38" s="337">
        <v>0</v>
      </c>
      <c r="U38" s="367">
        <f t="shared" si="22"/>
        <v>0</v>
      </c>
      <c r="V38" s="337">
        <v>0</v>
      </c>
      <c r="W38" s="367">
        <f t="shared" si="23"/>
        <v>0</v>
      </c>
      <c r="X38" s="337">
        <v>0</v>
      </c>
      <c r="Y38" s="367">
        <f t="shared" si="24"/>
        <v>0</v>
      </c>
      <c r="Z38" s="337">
        <v>0</v>
      </c>
      <c r="AA38" s="367">
        <f t="shared" si="25"/>
        <v>0</v>
      </c>
      <c r="AB38" s="337">
        <v>0</v>
      </c>
      <c r="AC38" s="367">
        <f t="shared" si="26"/>
        <v>0</v>
      </c>
      <c r="AE38" s="367"/>
      <c r="AG38" s="591"/>
    </row>
    <row r="39" spans="1:33">
      <c r="A39" s="339" t="s">
        <v>225</v>
      </c>
      <c r="B39" s="337">
        <f>D39+F39+J39+L39+N39+T39+V39+X39+P39+Z39+AB39+AD39+H39+'Equity local2'!B39+'Equity local 3'!B39+'Equity local 4'!B39+'Equity local 5'!B39+R39</f>
        <v>102.09082979999999</v>
      </c>
      <c r="C39" s="367">
        <f t="shared" si="15"/>
        <v>0.39069560811613513</v>
      </c>
      <c r="D39" s="337">
        <v>0</v>
      </c>
      <c r="E39" s="367">
        <f t="shared" si="2"/>
        <v>0</v>
      </c>
      <c r="G39" s="367"/>
      <c r="H39" s="337">
        <v>0</v>
      </c>
      <c r="I39" s="367">
        <f t="shared" si="16"/>
        <v>0</v>
      </c>
      <c r="J39" s="337">
        <v>0</v>
      </c>
      <c r="K39" s="367">
        <f t="shared" si="17"/>
        <v>0</v>
      </c>
      <c r="L39" s="337">
        <v>0</v>
      </c>
      <c r="M39" s="367">
        <f t="shared" si="3"/>
        <v>0</v>
      </c>
      <c r="N39" s="337">
        <v>24.3</v>
      </c>
      <c r="O39" s="367">
        <f t="shared" si="4"/>
        <v>0.70311357908566041</v>
      </c>
      <c r="P39" s="337">
        <v>0</v>
      </c>
      <c r="Q39" s="367">
        <f t="shared" si="13"/>
        <v>0</v>
      </c>
      <c r="R39" s="337">
        <v>0</v>
      </c>
      <c r="S39" s="367">
        <f t="shared" si="21"/>
        <v>0</v>
      </c>
      <c r="T39" s="337">
        <v>0</v>
      </c>
      <c r="U39" s="367">
        <f t="shared" si="22"/>
        <v>0</v>
      </c>
      <c r="V39" s="337">
        <v>0</v>
      </c>
      <c r="W39" s="367">
        <f t="shared" si="23"/>
        <v>0</v>
      </c>
      <c r="X39" s="337">
        <v>0</v>
      </c>
      <c r="Y39" s="367">
        <f t="shared" si="24"/>
        <v>0</v>
      </c>
      <c r="Z39" s="337">
        <v>0</v>
      </c>
      <c r="AA39" s="367">
        <f t="shared" si="25"/>
        <v>0</v>
      </c>
      <c r="AB39" s="337">
        <v>0</v>
      </c>
      <c r="AC39" s="367">
        <f t="shared" si="26"/>
        <v>0</v>
      </c>
      <c r="AE39" s="367"/>
      <c r="AG39" s="591"/>
    </row>
    <row r="40" spans="1:33" ht="13.5" thickBot="1">
      <c r="A40" s="339" t="s">
        <v>226</v>
      </c>
      <c r="B40" s="337">
        <f>D40+F40+J40+L40+N40+T40+V40+X40+P40+Z40+AB40+AD40+H40+'Equity local2'!B40+'Equity local 3'!B40+'Equity local 4'!B40+'Equity local 5'!B40+R40</f>
        <v>0</v>
      </c>
      <c r="C40" s="367">
        <f t="shared" si="15"/>
        <v>0</v>
      </c>
      <c r="D40" s="337">
        <v>0</v>
      </c>
      <c r="E40" s="367">
        <f t="shared" si="2"/>
        <v>0</v>
      </c>
      <c r="G40" s="367"/>
      <c r="H40" s="337">
        <v>0</v>
      </c>
      <c r="I40" s="367">
        <f t="shared" si="16"/>
        <v>0</v>
      </c>
      <c r="J40" s="337">
        <v>0</v>
      </c>
      <c r="K40" s="367">
        <f t="shared" si="17"/>
        <v>0</v>
      </c>
      <c r="L40" s="337">
        <v>0</v>
      </c>
      <c r="M40" s="367">
        <f t="shared" si="3"/>
        <v>0</v>
      </c>
      <c r="N40" s="337">
        <v>0</v>
      </c>
      <c r="O40" s="367">
        <f t="shared" si="4"/>
        <v>0</v>
      </c>
      <c r="P40" s="337">
        <v>0</v>
      </c>
      <c r="Q40" s="367">
        <f t="shared" si="13"/>
        <v>0</v>
      </c>
      <c r="R40" s="337">
        <v>0</v>
      </c>
      <c r="S40" s="367">
        <f t="shared" si="21"/>
        <v>0</v>
      </c>
      <c r="T40" s="337">
        <v>0</v>
      </c>
      <c r="U40" s="367">
        <f t="shared" si="22"/>
        <v>0</v>
      </c>
      <c r="V40" s="337">
        <v>0</v>
      </c>
      <c r="W40" s="367">
        <f t="shared" si="23"/>
        <v>0</v>
      </c>
      <c r="X40" s="337">
        <v>0</v>
      </c>
      <c r="Y40" s="367">
        <f t="shared" si="24"/>
        <v>0</v>
      </c>
      <c r="Z40" s="337">
        <v>0</v>
      </c>
      <c r="AA40" s="367">
        <f t="shared" si="25"/>
        <v>0</v>
      </c>
      <c r="AB40" s="337">
        <v>0</v>
      </c>
      <c r="AC40" s="367">
        <f t="shared" si="26"/>
        <v>0</v>
      </c>
      <c r="AE40" s="367"/>
      <c r="AG40" s="591"/>
    </row>
    <row r="41" spans="1:33" ht="16.5" customHeight="1" thickBot="1">
      <c r="A41" s="358" t="s">
        <v>420</v>
      </c>
      <c r="B41" s="356">
        <f>SUM(B35:B40)</f>
        <v>2772.4257108500001</v>
      </c>
      <c r="C41" s="366">
        <f t="shared" si="15"/>
        <v>10.609910323770816</v>
      </c>
      <c r="D41" s="356">
        <v>56.428040950000003</v>
      </c>
      <c r="E41" s="366">
        <f t="shared" si="2"/>
        <v>13.35259405451529</v>
      </c>
      <c r="F41" s="357"/>
      <c r="G41" s="366"/>
      <c r="H41" s="356">
        <f>SUM(H35:H40)</f>
        <v>0</v>
      </c>
      <c r="I41" s="366">
        <f t="shared" si="16"/>
        <v>0</v>
      </c>
      <c r="J41" s="356">
        <v>3.2</v>
      </c>
      <c r="K41" s="366">
        <f t="shared" si="17"/>
        <v>7.3059360730593621</v>
      </c>
      <c r="L41" s="356">
        <v>182.4</v>
      </c>
      <c r="M41" s="366">
        <f t="shared" si="3"/>
        <v>16.560740875249682</v>
      </c>
      <c r="N41" s="356">
        <v>469.1</v>
      </c>
      <c r="O41" s="366">
        <f>(N41/$N$72)*100</f>
        <v>14.098942053378217</v>
      </c>
      <c r="P41" s="356">
        <v>2.93</v>
      </c>
      <c r="Q41" s="366">
        <f t="shared" ref="Q41:AC41" si="27">SUM(Q35:Q40)</f>
        <v>12.273080228883764</v>
      </c>
      <c r="R41" s="356">
        <v>9.9</v>
      </c>
      <c r="S41" s="366">
        <f t="shared" si="27"/>
        <v>7.92</v>
      </c>
      <c r="T41" s="356">
        <v>36.340000000000003</v>
      </c>
      <c r="U41" s="366">
        <f t="shared" si="27"/>
        <v>7.0161212472246346</v>
      </c>
      <c r="V41" s="356">
        <v>0.83</v>
      </c>
      <c r="W41" s="366">
        <f t="shared" si="27"/>
        <v>10.769430387959</v>
      </c>
      <c r="X41" s="356">
        <v>24.3</v>
      </c>
      <c r="Y41" s="366">
        <f t="shared" si="27"/>
        <v>7.2841726618705032</v>
      </c>
      <c r="Z41" s="356">
        <v>22</v>
      </c>
      <c r="AA41" s="366">
        <f t="shared" si="27"/>
        <v>6.3364055299539173</v>
      </c>
      <c r="AB41" s="356">
        <v>82.7</v>
      </c>
      <c r="AC41" s="366">
        <f t="shared" si="27"/>
        <v>8.413877301861838</v>
      </c>
      <c r="AD41" s="357"/>
      <c r="AE41" s="366"/>
      <c r="AG41" s="591"/>
    </row>
    <row r="42" spans="1:33">
      <c r="A42" s="339" t="s">
        <v>228</v>
      </c>
      <c r="B42" s="337">
        <f>D42+F42+J42+L42+N42+T42+V42+X42+P42+Z42+AB42+AD42+H42+'Equity local2'!B42+'Equity local 3'!B42+'Equity local 4'!B42+'Equity local 5'!B42+R42</f>
        <v>1849.1642391999999</v>
      </c>
      <c r="C42" s="367">
        <f t="shared" si="15"/>
        <v>7.0766429105942521</v>
      </c>
      <c r="D42" s="337">
        <v>18.346773550000002</v>
      </c>
      <c r="E42" s="367">
        <f t="shared" si="2"/>
        <v>4.3414057142323736</v>
      </c>
      <c r="G42" s="367"/>
      <c r="H42" s="337">
        <v>0</v>
      </c>
      <c r="I42" s="367">
        <f t="shared" si="16"/>
        <v>0</v>
      </c>
      <c r="J42" s="337">
        <v>2.4</v>
      </c>
      <c r="K42" s="367">
        <f t="shared" si="17"/>
        <v>5.4794520547945211</v>
      </c>
      <c r="L42" s="337">
        <v>49.4</v>
      </c>
      <c r="M42" s="367">
        <f t="shared" si="3"/>
        <v>4.4852006537134548</v>
      </c>
      <c r="N42" s="337">
        <v>463.13439248999993</v>
      </c>
      <c r="O42" s="367">
        <f t="shared" si="4"/>
        <v>13.40066174079452</v>
      </c>
      <c r="P42" s="337">
        <v>0.7</v>
      </c>
      <c r="Q42" s="367">
        <f t="shared" si="13"/>
        <v>2.9321352082657453</v>
      </c>
      <c r="R42" s="337">
        <v>8.4</v>
      </c>
      <c r="S42" s="367">
        <f>(R42/$R$72)*100</f>
        <v>6.7200000000000006</v>
      </c>
      <c r="T42" s="337">
        <v>32.42</v>
      </c>
      <c r="U42" s="367">
        <f>(T42/$T$72)*100</f>
        <v>6.2592914373974322</v>
      </c>
      <c r="V42" s="337">
        <v>0</v>
      </c>
      <c r="W42" s="367">
        <f>(V42/$V$72)*100</f>
        <v>0</v>
      </c>
      <c r="X42" s="337">
        <v>18.3</v>
      </c>
      <c r="Y42" s="367">
        <f>(X42/$X$72)*100</f>
        <v>5.485611510791367</v>
      </c>
      <c r="Z42" s="337">
        <v>16.5</v>
      </c>
      <c r="AA42" s="367">
        <f>(Z42/$Z$72)*100</f>
        <v>4.7523041474654377</v>
      </c>
      <c r="AB42" s="337">
        <v>79.900000000000006</v>
      </c>
      <c r="AC42" s="367">
        <f>(AB42/$AB$72)*100</f>
        <v>8.1290060026452338</v>
      </c>
      <c r="AE42" s="367"/>
      <c r="AG42" s="591"/>
    </row>
    <row r="43" spans="1:33">
      <c r="A43" s="339" t="s">
        <v>229</v>
      </c>
      <c r="B43" s="337">
        <f>D43+F43+J43+L43+N43+T43+V43+X43+P43+Z43+AB43+AD43+H43+'Equity local2'!B43+'Equity local 3'!B43+'Equity local 4'!B43+'Equity local 5'!B43+R43</f>
        <v>1286.3949132700002</v>
      </c>
      <c r="C43" s="367">
        <f t="shared" si="15"/>
        <v>4.9229577612613911</v>
      </c>
      <c r="D43" s="337">
        <v>11.123771199999998</v>
      </c>
      <c r="E43" s="367">
        <f t="shared" si="2"/>
        <v>2.6322232473127949</v>
      </c>
      <c r="G43" s="367"/>
      <c r="H43" s="337">
        <v>0</v>
      </c>
      <c r="I43" s="367">
        <f t="shared" si="16"/>
        <v>0</v>
      </c>
      <c r="J43" s="337">
        <v>0</v>
      </c>
      <c r="K43" s="367">
        <f t="shared" si="17"/>
        <v>0</v>
      </c>
      <c r="L43" s="337">
        <v>116.2</v>
      </c>
      <c r="M43" s="367">
        <f t="shared" si="3"/>
        <v>10.55020882513165</v>
      </c>
      <c r="N43" s="337">
        <v>93.231539369999993</v>
      </c>
      <c r="O43" s="367">
        <f t="shared" si="4"/>
        <v>2.6976280382759814</v>
      </c>
      <c r="P43" s="337">
        <v>0.62280000000000002</v>
      </c>
      <c r="Q43" s="367">
        <f t="shared" si="13"/>
        <v>2.6087625824398666</v>
      </c>
      <c r="R43" s="337">
        <v>1.1000000000000001</v>
      </c>
      <c r="S43" s="367">
        <f>(R43/$R$72)*100</f>
        <v>0.88</v>
      </c>
      <c r="T43" s="337">
        <v>25.08</v>
      </c>
      <c r="U43" s="367">
        <f>(T43/$T$72)*100</f>
        <v>4.8421662322618007</v>
      </c>
      <c r="V43" s="337">
        <v>0.25</v>
      </c>
      <c r="W43" s="367">
        <f>(V43/$V$72)*100</f>
        <v>3.2438043337225899</v>
      </c>
      <c r="X43" s="337">
        <v>0</v>
      </c>
      <c r="Y43" s="367">
        <f>(X43/$X$72)*100</f>
        <v>0</v>
      </c>
      <c r="Z43" s="337">
        <v>6</v>
      </c>
      <c r="AA43" s="367">
        <f>(Z43/$Z$72)*100</f>
        <v>1.7281105990783412</v>
      </c>
      <c r="AB43" s="337">
        <v>53.2</v>
      </c>
      <c r="AC43" s="367">
        <f>(AB43/$AB$72)*100</f>
        <v>5.4125546851154747</v>
      </c>
      <c r="AE43" s="367"/>
      <c r="AG43" s="591"/>
    </row>
    <row r="44" spans="1:33">
      <c r="A44" s="339" t="s">
        <v>230</v>
      </c>
      <c r="B44" s="337">
        <f>D44+F44+J44+L44+N44+T44+V44+X44+P44+Z44+AB44+AD44+H44+'Equity local2'!B44+'Equity local 3'!B44+'Equity local 4'!B44+'Equity local 5'!B44+R44</f>
        <v>237.78122490000001</v>
      </c>
      <c r="C44" s="367">
        <f t="shared" si="15"/>
        <v>0.90997477876220578</v>
      </c>
      <c r="D44" s="337">
        <v>1.6698</v>
      </c>
      <c r="E44" s="367">
        <f t="shared" si="2"/>
        <v>0.39512556482309757</v>
      </c>
      <c r="G44" s="367"/>
      <c r="H44" s="337">
        <v>0</v>
      </c>
      <c r="I44" s="367">
        <f t="shared" si="16"/>
        <v>0</v>
      </c>
      <c r="J44" s="337">
        <v>0</v>
      </c>
      <c r="K44" s="367">
        <f t="shared" si="17"/>
        <v>0</v>
      </c>
      <c r="L44" s="337">
        <v>33.700000000000003</v>
      </c>
      <c r="M44" s="367">
        <f t="shared" si="3"/>
        <v>3.0597421463591794</v>
      </c>
      <c r="N44" s="337">
        <v>114.50668090000001</v>
      </c>
      <c r="O44" s="367">
        <f t="shared" si="4"/>
        <v>3.3132181990460343</v>
      </c>
      <c r="P44" s="337">
        <v>0.55000000000000004</v>
      </c>
      <c r="Q44" s="367">
        <f t="shared" si="13"/>
        <v>2.3038205207802287</v>
      </c>
      <c r="R44" s="337">
        <v>0</v>
      </c>
      <c r="S44" s="367">
        <f>(R44/$R$72)*100</f>
        <v>0</v>
      </c>
      <c r="T44" s="337">
        <v>0</v>
      </c>
      <c r="U44" s="367">
        <f>(T44/$T$72)*100</f>
        <v>0</v>
      </c>
      <c r="V44" s="337">
        <v>0</v>
      </c>
      <c r="W44" s="367">
        <f>(V44/$V$72)*100</f>
        <v>0</v>
      </c>
      <c r="X44" s="337">
        <v>0</v>
      </c>
      <c r="Y44" s="367">
        <f>(X44/$X$72)*100</f>
        <v>0</v>
      </c>
      <c r="Z44" s="337">
        <v>0</v>
      </c>
      <c r="AA44" s="367">
        <f>(Z44/$Z$72)*100</f>
        <v>0</v>
      </c>
      <c r="AB44" s="337">
        <v>0</v>
      </c>
      <c r="AC44" s="367">
        <f>(AB44/$AB$72)*100</f>
        <v>0</v>
      </c>
      <c r="AE44" s="367"/>
      <c r="AG44" s="591"/>
    </row>
    <row r="45" spans="1:33">
      <c r="A45" s="339" t="s">
        <v>231</v>
      </c>
      <c r="B45" s="337">
        <f>D45+F45+J45+L45+N45+T45+V45+X45+P45+Z45+AB45+AD45+H45+'Equity local2'!B45+'Equity local 3'!B45+'Equity local 4'!B45+'Equity local 5'!B45+R45</f>
        <v>506.34420007000006</v>
      </c>
      <c r="C45" s="367">
        <f t="shared" si="15"/>
        <v>1.9377495074726752</v>
      </c>
      <c r="D45" s="337">
        <v>0</v>
      </c>
      <c r="E45" s="367">
        <f t="shared" si="2"/>
        <v>0</v>
      </c>
      <c r="G45" s="367"/>
      <c r="H45" s="337">
        <v>0</v>
      </c>
      <c r="I45" s="367">
        <f t="shared" si="16"/>
        <v>0</v>
      </c>
      <c r="J45" s="337">
        <v>0.7</v>
      </c>
      <c r="K45" s="367">
        <f t="shared" si="17"/>
        <v>1.5981735159817352</v>
      </c>
      <c r="L45" s="337">
        <v>103.3</v>
      </c>
      <c r="M45" s="367">
        <f t="shared" si="3"/>
        <v>9.378972217178136</v>
      </c>
      <c r="N45" s="337">
        <v>44.200375219999998</v>
      </c>
      <c r="O45" s="367">
        <f t="shared" si="4"/>
        <v>1.2789252682248284</v>
      </c>
      <c r="P45" s="337">
        <v>0</v>
      </c>
      <c r="Q45" s="367">
        <f t="shared" si="13"/>
        <v>0</v>
      </c>
      <c r="R45" s="337">
        <v>0.3</v>
      </c>
      <c r="S45" s="367">
        <f>(R45/$R$72)*100</f>
        <v>0.24</v>
      </c>
      <c r="T45" s="337">
        <v>21.53</v>
      </c>
      <c r="U45" s="367">
        <f>(T45/$T$72)*100</f>
        <v>4.1567718891784917</v>
      </c>
      <c r="V45" s="337">
        <v>0</v>
      </c>
      <c r="W45" s="367">
        <f>(V45/$V$72)*100</f>
        <v>0</v>
      </c>
      <c r="X45" s="337">
        <v>5.9</v>
      </c>
      <c r="Y45" s="367">
        <f>(X45/$X$72)*100</f>
        <v>1.7685851318944845</v>
      </c>
      <c r="Z45" s="337">
        <v>0</v>
      </c>
      <c r="AA45" s="367">
        <f>(Z45/$Z$72)*100</f>
        <v>0</v>
      </c>
      <c r="AB45" s="337">
        <v>3.3</v>
      </c>
      <c r="AC45" s="367">
        <f>(AB45/$AB$72)*100</f>
        <v>0.33574117407671178</v>
      </c>
      <c r="AE45" s="367"/>
      <c r="AG45" s="591"/>
    </row>
    <row r="46" spans="1:33" ht="13.5" thickBot="1">
      <c r="A46" s="339" t="s">
        <v>232</v>
      </c>
      <c r="B46" s="337">
        <f>D46+F46+J46+L46+N46+T46+V46+X46+P46+Z46+AB46+AD46+H46+'Equity local2'!B46+'Equity local 3'!B46+'Equity local 4'!B46+'Equity local 5'!B46+R46</f>
        <v>461.92190882</v>
      </c>
      <c r="C46" s="367">
        <f t="shared" si="15"/>
        <v>1.7677480085346104</v>
      </c>
      <c r="D46" s="337">
        <v>7.8016655599999991</v>
      </c>
      <c r="E46" s="367">
        <f t="shared" ref="E46:E71" si="28">(D46/$D$72)*100</f>
        <v>1.84611181635879</v>
      </c>
      <c r="G46" s="367"/>
      <c r="H46" s="337">
        <v>0</v>
      </c>
      <c r="I46" s="367">
        <f t="shared" si="16"/>
        <v>0</v>
      </c>
      <c r="J46" s="337">
        <v>1</v>
      </c>
      <c r="K46" s="367">
        <f t="shared" si="17"/>
        <v>2.2831050228310503</v>
      </c>
      <c r="L46" s="337">
        <v>0</v>
      </c>
      <c r="M46" s="367">
        <f t="shared" ref="M46:M71" si="29">(L46/$L$72)*100</f>
        <v>0</v>
      </c>
      <c r="N46" s="337">
        <v>116.51938552</v>
      </c>
      <c r="O46" s="367">
        <f t="shared" si="4"/>
        <v>3.3714552339847352</v>
      </c>
      <c r="P46" s="337">
        <v>0</v>
      </c>
      <c r="Q46" s="367">
        <f t="shared" si="13"/>
        <v>0</v>
      </c>
      <c r="R46" s="337">
        <v>1</v>
      </c>
      <c r="S46" s="367">
        <f>(R46/$R$72)*100</f>
        <v>0.8</v>
      </c>
      <c r="T46" s="337">
        <v>10.4</v>
      </c>
      <c r="U46" s="367">
        <f>(T46/$T$72)*100</f>
        <v>2.0079158219905398</v>
      </c>
      <c r="V46" s="337">
        <v>0.61</v>
      </c>
      <c r="W46" s="367">
        <f>(V46/$V$72)*100</f>
        <v>7.9148825742831193</v>
      </c>
      <c r="X46" s="337">
        <v>6.3</v>
      </c>
      <c r="Y46" s="367">
        <f>(X46/$X$72)*100</f>
        <v>1.8884892086330933</v>
      </c>
      <c r="Z46" s="337">
        <v>14.9</v>
      </c>
      <c r="AA46" s="367">
        <f>(Z46/$Z$72)*100</f>
        <v>4.2914746543778808</v>
      </c>
      <c r="AB46" s="337">
        <v>11.4</v>
      </c>
      <c r="AC46" s="367">
        <f>(AB46/$AB$72)*100</f>
        <v>1.159833146810459</v>
      </c>
      <c r="AE46" s="367"/>
      <c r="AG46" s="591"/>
    </row>
    <row r="47" spans="1:33" ht="16.5" customHeight="1" thickBot="1">
      <c r="A47" s="358" t="s">
        <v>233</v>
      </c>
      <c r="B47" s="356">
        <f>SUM(B42:B46)</f>
        <v>4341.6064862600006</v>
      </c>
      <c r="C47" s="366">
        <f t="shared" si="15"/>
        <v>16.615072966625135</v>
      </c>
      <c r="D47" s="356">
        <v>38.942010310000001</v>
      </c>
      <c r="E47" s="366">
        <f t="shared" si="28"/>
        <v>9.2148663427270563</v>
      </c>
      <c r="F47" s="357"/>
      <c r="G47" s="366"/>
      <c r="H47" s="356">
        <f>SUM(H42:H46)</f>
        <v>0</v>
      </c>
      <c r="I47" s="366">
        <f t="shared" si="16"/>
        <v>0</v>
      </c>
      <c r="J47" s="356">
        <v>4.0999999999999996</v>
      </c>
      <c r="K47" s="366">
        <f t="shared" si="17"/>
        <v>9.3607305936073057</v>
      </c>
      <c r="L47" s="356">
        <v>302.60000000000002</v>
      </c>
      <c r="M47" s="366">
        <f t="shared" si="29"/>
        <v>27.474123842382419</v>
      </c>
      <c r="N47" s="356">
        <v>831.5</v>
      </c>
      <c r="O47" s="366">
        <f>(N47/$N$72)*100</f>
        <v>24.990983409473433</v>
      </c>
      <c r="P47" s="356">
        <v>1.8728</v>
      </c>
      <c r="Q47" s="366">
        <f t="shared" ref="Q47:AC47" si="30">SUM(Q42:Q46)</f>
        <v>7.844718311485841</v>
      </c>
      <c r="R47" s="356">
        <v>10.8</v>
      </c>
      <c r="S47" s="366">
        <f t="shared" si="30"/>
        <v>8.64</v>
      </c>
      <c r="T47" s="356">
        <v>89.43</v>
      </c>
      <c r="U47" s="366">
        <f t="shared" si="30"/>
        <v>17.266145380828263</v>
      </c>
      <c r="V47" s="356">
        <v>0.86</v>
      </c>
      <c r="W47" s="366">
        <f t="shared" si="30"/>
        <v>11.158686908005709</v>
      </c>
      <c r="X47" s="356">
        <v>30.5</v>
      </c>
      <c r="Y47" s="366">
        <f t="shared" si="30"/>
        <v>9.1426858513189444</v>
      </c>
      <c r="Z47" s="356">
        <v>37.4</v>
      </c>
      <c r="AA47" s="366">
        <f t="shared" si="30"/>
        <v>10.77188940092166</v>
      </c>
      <c r="AB47" s="356">
        <v>147.80000000000001</v>
      </c>
      <c r="AC47" s="366">
        <f t="shared" si="30"/>
        <v>15.03713500864788</v>
      </c>
      <c r="AD47" s="357"/>
      <c r="AE47" s="366"/>
      <c r="AG47" s="591"/>
    </row>
    <row r="48" spans="1:33" ht="14.25" customHeight="1">
      <c r="A48" s="339" t="s">
        <v>234</v>
      </c>
      <c r="B48" s="337">
        <f>D48+F48+J48+L48+N48+T48+V48+X48+P48+Z48+AB48+AD48+H48+'Equity local2'!B48+'Equity local 3'!B48+'Equity local 4'!B48+'Equity local 5'!B48+R48</f>
        <v>259.39323695000002</v>
      </c>
      <c r="C48" s="367">
        <f t="shared" si="15"/>
        <v>0.99268267923700448</v>
      </c>
      <c r="D48" s="337">
        <v>1.8800999999999999</v>
      </c>
      <c r="E48" s="367">
        <f t="shared" si="28"/>
        <v>0.4448889534219102</v>
      </c>
      <c r="G48" s="367"/>
      <c r="H48" s="337">
        <v>0</v>
      </c>
      <c r="I48" s="367">
        <f t="shared" si="16"/>
        <v>0</v>
      </c>
      <c r="J48" s="337">
        <v>0.7</v>
      </c>
      <c r="K48" s="367">
        <f t="shared" si="17"/>
        <v>1.5981735159817352</v>
      </c>
      <c r="L48" s="337">
        <v>12.9</v>
      </c>
      <c r="M48" s="367">
        <f t="shared" si="29"/>
        <v>1.1712366079535137</v>
      </c>
      <c r="N48" s="337">
        <v>47.6079662</v>
      </c>
      <c r="O48" s="367">
        <f t="shared" si="4"/>
        <v>1.3775229427107467</v>
      </c>
      <c r="P48" s="337">
        <v>0.77400000000000002</v>
      </c>
      <c r="Q48" s="367">
        <f t="shared" si="13"/>
        <v>3.2421037874252669</v>
      </c>
      <c r="R48" s="337">
        <v>0</v>
      </c>
      <c r="S48" s="367">
        <f>(R48/$R$72)*100</f>
        <v>0</v>
      </c>
      <c r="T48" s="337">
        <v>0</v>
      </c>
      <c r="U48" s="367">
        <f>(T48/$T$72)*100</f>
        <v>0</v>
      </c>
      <c r="V48" s="337">
        <v>9.7000000000000003E-2</v>
      </c>
      <c r="W48" s="367">
        <f>(V48/$V$72)*100</f>
        <v>1.2585960814843649</v>
      </c>
      <c r="X48" s="337">
        <v>4.8</v>
      </c>
      <c r="Y48" s="367">
        <f>(X48/$Z$72)*100</f>
        <v>1.3824884792626728</v>
      </c>
      <c r="Z48" s="337">
        <v>1.7</v>
      </c>
      <c r="AA48" s="367">
        <f>(Z48/$Z$72)*100</f>
        <v>0.48963133640552992</v>
      </c>
      <c r="AB48" s="337">
        <v>6.1</v>
      </c>
      <c r="AC48" s="367">
        <f>(AB48/$AB$72)*100</f>
        <v>0.62061247329331559</v>
      </c>
      <c r="AE48" s="367"/>
      <c r="AG48" s="591"/>
    </row>
    <row r="49" spans="1:33" ht="14.25" customHeight="1" thickBot="1">
      <c r="A49" s="339" t="s">
        <v>235</v>
      </c>
      <c r="B49" s="337">
        <f>D49+F49+J49+L49+N49+T49+V49+X49+P49+Z49+AB49+AD49+H49+'Equity local2'!B49+'Equity local 3'!B49+'Equity local 4'!B49+'Equity local 5'!B49+R49</f>
        <v>1231.8064742399999</v>
      </c>
      <c r="C49" s="367">
        <f t="shared" si="15"/>
        <v>4.7140510119997989</v>
      </c>
      <c r="D49" s="337">
        <v>6.5875632599999996</v>
      </c>
      <c r="E49" s="367">
        <f t="shared" si="28"/>
        <v>1.5588182141067108</v>
      </c>
      <c r="G49" s="367"/>
      <c r="H49" s="337">
        <v>0</v>
      </c>
      <c r="I49" s="367">
        <f t="shared" si="16"/>
        <v>0</v>
      </c>
      <c r="J49" s="337">
        <v>0</v>
      </c>
      <c r="K49" s="367">
        <f t="shared" si="17"/>
        <v>0</v>
      </c>
      <c r="L49" s="337">
        <v>41.4</v>
      </c>
      <c r="M49" s="367">
        <f t="shared" si="29"/>
        <v>3.7588523697112763</v>
      </c>
      <c r="N49" s="337">
        <v>279.45489019999997</v>
      </c>
      <c r="O49" s="367">
        <f t="shared" si="4"/>
        <v>8.0859476560293082</v>
      </c>
      <c r="P49" s="337">
        <v>0</v>
      </c>
      <c r="Q49" s="367">
        <f t="shared" si="13"/>
        <v>0</v>
      </c>
      <c r="R49" s="337">
        <v>8.5</v>
      </c>
      <c r="S49" s="367">
        <f>(R49/$R$72)*100</f>
        <v>6.8000000000000007</v>
      </c>
      <c r="T49" s="337">
        <v>16.84</v>
      </c>
      <c r="U49" s="367">
        <f>(T49/$T$72)*100</f>
        <v>3.2512790809923731</v>
      </c>
      <c r="V49" s="337">
        <v>0</v>
      </c>
      <c r="W49" s="367">
        <f>(V49/$V$72)*100</f>
        <v>0</v>
      </c>
      <c r="X49" s="337">
        <v>0</v>
      </c>
      <c r="Y49" s="367">
        <f>(X49/$Z$72)*100</f>
        <v>0</v>
      </c>
      <c r="Z49" s="337">
        <v>25</v>
      </c>
      <c r="AA49" s="367">
        <f>(Z49/$Z$72)*100</f>
        <v>7.2004608294930881</v>
      </c>
      <c r="AB49" s="337">
        <v>92.7</v>
      </c>
      <c r="AC49" s="367">
        <f>(AB49/$AB$72)*100</f>
        <v>9.4312747990639956</v>
      </c>
      <c r="AE49" s="367"/>
      <c r="AG49" s="591"/>
    </row>
    <row r="50" spans="1:33" ht="16.5" customHeight="1" thickBot="1">
      <c r="A50" s="358" t="s">
        <v>421</v>
      </c>
      <c r="B50" s="356">
        <f>SUM(B48:B49)</f>
        <v>1491.19971119</v>
      </c>
      <c r="C50" s="366">
        <f t="shared" si="15"/>
        <v>5.7067336912368027</v>
      </c>
      <c r="D50" s="356">
        <v>8.4676632600000001</v>
      </c>
      <c r="E50" s="366">
        <f t="shared" si="28"/>
        <v>2.0037071675286211</v>
      </c>
      <c r="F50" s="357"/>
      <c r="G50" s="366"/>
      <c r="H50" s="356">
        <f>SUM(H48:H49)</f>
        <v>0</v>
      </c>
      <c r="I50" s="366">
        <f t="shared" si="16"/>
        <v>0</v>
      </c>
      <c r="J50" s="356">
        <v>0.7</v>
      </c>
      <c r="K50" s="366">
        <f t="shared" si="17"/>
        <v>1.5981735159817352</v>
      </c>
      <c r="L50" s="356">
        <v>54.3</v>
      </c>
      <c r="M50" s="366">
        <f t="shared" si="29"/>
        <v>4.9300889776647896</v>
      </c>
      <c r="N50" s="356">
        <v>327.10000000000002</v>
      </c>
      <c r="O50" s="366">
        <f>(N50/$N$72)*100</f>
        <v>9.8310892041356102</v>
      </c>
      <c r="P50" s="356">
        <v>0.77400000000000002</v>
      </c>
      <c r="Q50" s="366">
        <f t="shared" ref="Q50:AC50" si="31">SUM(Q48:Q49)</f>
        <v>3.2421037874252669</v>
      </c>
      <c r="R50" s="356">
        <v>8.5</v>
      </c>
      <c r="S50" s="366">
        <f t="shared" si="31"/>
        <v>6.8000000000000007</v>
      </c>
      <c r="T50" s="356">
        <v>16.84</v>
      </c>
      <c r="U50" s="366">
        <f t="shared" si="31"/>
        <v>3.2512790809923731</v>
      </c>
      <c r="V50" s="356">
        <v>9.7000000000000003E-2</v>
      </c>
      <c r="W50" s="366">
        <f t="shared" si="31"/>
        <v>1.2585960814843649</v>
      </c>
      <c r="X50" s="356">
        <v>4.8</v>
      </c>
      <c r="Y50" s="366">
        <f t="shared" si="31"/>
        <v>1.3824884792626728</v>
      </c>
      <c r="Z50" s="356">
        <v>26.7</v>
      </c>
      <c r="AA50" s="366">
        <f t="shared" si="31"/>
        <v>7.6900921658986183</v>
      </c>
      <c r="AB50" s="356">
        <v>98.8</v>
      </c>
      <c r="AC50" s="366">
        <f t="shared" si="31"/>
        <v>10.051887272357311</v>
      </c>
      <c r="AD50" s="357"/>
      <c r="AE50" s="366"/>
      <c r="AG50" s="591"/>
    </row>
    <row r="51" spans="1:33">
      <c r="A51" s="339" t="s">
        <v>237</v>
      </c>
      <c r="B51" s="337">
        <f>D51+F51+J51+L51+N51+T51+V51+X51+P51+Z51+AB51+AD51+H51+'Equity local2'!B51+'Equity local 3'!B51+'Equity local 4'!B51+'Equity local 5'!B51+R51</f>
        <v>0</v>
      </c>
      <c r="C51" s="367">
        <f t="shared" si="15"/>
        <v>0</v>
      </c>
      <c r="D51" s="337">
        <v>0</v>
      </c>
      <c r="E51" s="367">
        <f t="shared" si="28"/>
        <v>0</v>
      </c>
      <c r="G51" s="367"/>
      <c r="H51" s="337">
        <v>0</v>
      </c>
      <c r="I51" s="367">
        <f t="shared" si="16"/>
        <v>0</v>
      </c>
      <c r="J51" s="337">
        <v>0</v>
      </c>
      <c r="K51" s="367">
        <f t="shared" si="17"/>
        <v>0</v>
      </c>
      <c r="L51" s="337">
        <v>0</v>
      </c>
      <c r="M51" s="367">
        <f t="shared" si="29"/>
        <v>0</v>
      </c>
      <c r="N51" s="337">
        <v>0</v>
      </c>
      <c r="O51" s="367">
        <f t="shared" si="4"/>
        <v>0</v>
      </c>
      <c r="P51" s="337">
        <v>0</v>
      </c>
      <c r="Q51" s="367">
        <f t="shared" si="13"/>
        <v>0</v>
      </c>
      <c r="R51" s="337">
        <v>0</v>
      </c>
      <c r="S51" s="367">
        <f>(R51/$R$72)*100</f>
        <v>0</v>
      </c>
      <c r="T51" s="337">
        <v>0</v>
      </c>
      <c r="U51" s="367">
        <f>(T51/$T$72)*100</f>
        <v>0</v>
      </c>
      <c r="V51" s="337">
        <v>0</v>
      </c>
      <c r="W51" s="367">
        <f>(V51/$V$72)*100</f>
        <v>0</v>
      </c>
      <c r="X51" s="337">
        <v>0</v>
      </c>
      <c r="Y51" s="367">
        <f>(X51/$Z$72)*100</f>
        <v>0</v>
      </c>
      <c r="Z51" s="337">
        <v>0</v>
      </c>
      <c r="AA51" s="367">
        <f>(Z51/$Z$72)*100</f>
        <v>0</v>
      </c>
      <c r="AB51" s="337">
        <v>0</v>
      </c>
      <c r="AC51" s="367">
        <f>(AB51/$AB$72)*100</f>
        <v>0</v>
      </c>
      <c r="AE51" s="367"/>
      <c r="AG51" s="591"/>
    </row>
    <row r="52" spans="1:33">
      <c r="A52" s="339" t="s">
        <v>238</v>
      </c>
      <c r="B52" s="337">
        <f>D52+F52+J52+L52+N52+T52+V52+X52+P52+Z52+AB52+AD52+H52+'Equity local2'!B52+'Equity local 3'!B52+'Equity local 4'!B52+'Equity local 5'!B52+R52</f>
        <v>0</v>
      </c>
      <c r="C52" s="367">
        <f t="shared" si="15"/>
        <v>0</v>
      </c>
      <c r="D52" s="337">
        <v>0</v>
      </c>
      <c r="E52" s="367">
        <f t="shared" si="28"/>
        <v>0</v>
      </c>
      <c r="G52" s="367"/>
      <c r="H52" s="337">
        <v>0</v>
      </c>
      <c r="I52" s="367">
        <f t="shared" si="16"/>
        <v>0</v>
      </c>
      <c r="J52" s="337">
        <v>0</v>
      </c>
      <c r="K52" s="367">
        <f t="shared" si="17"/>
        <v>0</v>
      </c>
      <c r="L52" s="337">
        <v>0</v>
      </c>
      <c r="M52" s="367">
        <f t="shared" si="29"/>
        <v>0</v>
      </c>
      <c r="N52" s="337">
        <v>0</v>
      </c>
      <c r="O52" s="367">
        <f t="shared" si="4"/>
        <v>0</v>
      </c>
      <c r="P52" s="337">
        <v>0</v>
      </c>
      <c r="Q52" s="367">
        <f t="shared" si="13"/>
        <v>0</v>
      </c>
      <c r="R52" s="337">
        <v>0</v>
      </c>
      <c r="S52" s="367">
        <f>(R52/$R$72)*100</f>
        <v>0</v>
      </c>
      <c r="T52" s="337">
        <v>0</v>
      </c>
      <c r="U52" s="367">
        <f>(T52/$T$72)*100</f>
        <v>0</v>
      </c>
      <c r="V52" s="337">
        <v>0</v>
      </c>
      <c r="W52" s="367">
        <f>(V52/$V$72)*100</f>
        <v>0</v>
      </c>
      <c r="X52" s="337">
        <v>0</v>
      </c>
      <c r="Y52" s="367">
        <f>(X52/$Z$72)*100</f>
        <v>0</v>
      </c>
      <c r="Z52" s="337">
        <v>0</v>
      </c>
      <c r="AA52" s="367">
        <f>(Z52/$Z$72)*100</f>
        <v>0</v>
      </c>
      <c r="AB52" s="337">
        <v>0</v>
      </c>
      <c r="AC52" s="367">
        <f>(AB52/$AB$72)*100</f>
        <v>0</v>
      </c>
      <c r="AE52" s="367"/>
      <c r="AG52" s="591"/>
    </row>
    <row r="53" spans="1:33" ht="13.5" thickBot="1">
      <c r="A53" s="339" t="s">
        <v>239</v>
      </c>
      <c r="B53" s="337">
        <f>D53+F53+J53+L53+N53+T53+V53+X53+P53+Z53+AB53+AD53+H53+'Equity local2'!B53+'Equity local 3'!B53+'Equity local 4'!B53+'Equity local 5'!B53+R53</f>
        <v>0</v>
      </c>
      <c r="C53" s="367">
        <f t="shared" si="15"/>
        <v>0</v>
      </c>
      <c r="D53" s="337">
        <v>0</v>
      </c>
      <c r="E53" s="367">
        <f t="shared" si="28"/>
        <v>0</v>
      </c>
      <c r="G53" s="367"/>
      <c r="H53" s="337">
        <v>0</v>
      </c>
      <c r="I53" s="367">
        <f t="shared" si="16"/>
        <v>0</v>
      </c>
      <c r="J53" s="337">
        <v>0</v>
      </c>
      <c r="K53" s="367">
        <f t="shared" si="17"/>
        <v>0</v>
      </c>
      <c r="L53" s="337">
        <v>0</v>
      </c>
      <c r="M53" s="367">
        <f t="shared" si="29"/>
        <v>0</v>
      </c>
      <c r="N53" s="337">
        <v>0</v>
      </c>
      <c r="O53" s="367">
        <f t="shared" si="4"/>
        <v>0</v>
      </c>
      <c r="P53" s="337">
        <v>0</v>
      </c>
      <c r="Q53" s="367">
        <f t="shared" si="13"/>
        <v>0</v>
      </c>
      <c r="R53" s="337">
        <v>0</v>
      </c>
      <c r="S53" s="367">
        <f>(R53/$R$72)*100</f>
        <v>0</v>
      </c>
      <c r="T53" s="337">
        <v>0</v>
      </c>
      <c r="U53" s="367">
        <f>(T53/$T$72)*100</f>
        <v>0</v>
      </c>
      <c r="V53" s="337">
        <v>0</v>
      </c>
      <c r="W53" s="367">
        <f>(V53/$V$72)*100</f>
        <v>0</v>
      </c>
      <c r="X53" s="337">
        <v>0</v>
      </c>
      <c r="Y53" s="367">
        <f>(X53/$Z$72)*100</f>
        <v>0</v>
      </c>
      <c r="Z53" s="337">
        <v>0</v>
      </c>
      <c r="AA53" s="367">
        <f>(Z53/$Z$72)*100</f>
        <v>0</v>
      </c>
      <c r="AB53" s="337">
        <v>0</v>
      </c>
      <c r="AC53" s="367">
        <f>(AB53/$AB$72)*100</f>
        <v>0</v>
      </c>
      <c r="AE53" s="367"/>
      <c r="AG53" s="591"/>
    </row>
    <row r="54" spans="1:33" ht="16.5" customHeight="1" thickBot="1">
      <c r="A54" s="358" t="s">
        <v>240</v>
      </c>
      <c r="B54" s="356">
        <f>SUM(B51:B53)</f>
        <v>0</v>
      </c>
      <c r="C54" s="366">
        <f t="shared" si="15"/>
        <v>0</v>
      </c>
      <c r="D54" s="356">
        <v>0</v>
      </c>
      <c r="E54" s="366">
        <f t="shared" si="28"/>
        <v>0</v>
      </c>
      <c r="F54" s="357"/>
      <c r="G54" s="366"/>
      <c r="H54" s="356">
        <f>SUM(H51:H53)</f>
        <v>0</v>
      </c>
      <c r="I54" s="366">
        <f t="shared" si="16"/>
        <v>0</v>
      </c>
      <c r="J54" s="356">
        <v>0</v>
      </c>
      <c r="K54" s="366">
        <f t="shared" si="17"/>
        <v>0</v>
      </c>
      <c r="L54" s="356">
        <v>0</v>
      </c>
      <c r="M54" s="366">
        <f t="shared" si="29"/>
        <v>0</v>
      </c>
      <c r="N54" s="356">
        <v>0</v>
      </c>
      <c r="O54" s="366">
        <f>(N54/$N$72)*100</f>
        <v>0</v>
      </c>
      <c r="P54" s="356">
        <v>0</v>
      </c>
      <c r="Q54" s="366">
        <f t="shared" ref="Q54:AC54" si="32">SUM(Q51:Q53)</f>
        <v>0</v>
      </c>
      <c r="R54" s="356">
        <v>0</v>
      </c>
      <c r="S54" s="366">
        <f t="shared" si="32"/>
        <v>0</v>
      </c>
      <c r="T54" s="356">
        <v>0</v>
      </c>
      <c r="U54" s="366">
        <f t="shared" si="32"/>
        <v>0</v>
      </c>
      <c r="V54" s="356">
        <v>0</v>
      </c>
      <c r="W54" s="366">
        <f t="shared" si="32"/>
        <v>0</v>
      </c>
      <c r="X54" s="356">
        <v>0</v>
      </c>
      <c r="Y54" s="366">
        <f t="shared" si="32"/>
        <v>0</v>
      </c>
      <c r="Z54" s="356">
        <v>0</v>
      </c>
      <c r="AA54" s="366">
        <f t="shared" si="32"/>
        <v>0</v>
      </c>
      <c r="AB54" s="356">
        <v>0</v>
      </c>
      <c r="AC54" s="366">
        <f t="shared" si="32"/>
        <v>0</v>
      </c>
      <c r="AD54" s="357"/>
      <c r="AE54" s="366"/>
      <c r="AG54" s="591"/>
    </row>
    <row r="55" spans="1:33">
      <c r="A55" s="339" t="s">
        <v>241</v>
      </c>
      <c r="B55" s="337">
        <f>D55+F55+J55+L55+N55+T55+V55+X55+P55+Z55+AB55+AD55+H55+'Equity local2'!B55+'Equity local 3'!B55+'Equity local 4'!B55+'Equity local 5'!B55+R55</f>
        <v>2865.7277326799999</v>
      </c>
      <c r="C55" s="367">
        <f t="shared" si="15"/>
        <v>10.966971680101731</v>
      </c>
      <c r="D55" s="337">
        <v>51.99627065</v>
      </c>
      <c r="E55" s="367">
        <f t="shared" si="28"/>
        <v>12.303902149524435</v>
      </c>
      <c r="G55" s="367"/>
      <c r="H55" s="337">
        <v>0</v>
      </c>
      <c r="I55" s="367">
        <f t="shared" si="16"/>
        <v>0</v>
      </c>
      <c r="J55" s="337">
        <v>4.5</v>
      </c>
      <c r="K55" s="367">
        <f t="shared" si="17"/>
        <v>10.273972602739727</v>
      </c>
      <c r="L55" s="337">
        <v>85</v>
      </c>
      <c r="M55" s="367">
        <f t="shared" si="29"/>
        <v>7.7174505175231518</v>
      </c>
      <c r="N55" s="337">
        <v>25.651429839999999</v>
      </c>
      <c r="O55" s="367">
        <f t="shared" si="4"/>
        <v>0.74221681660358463</v>
      </c>
      <c r="P55" s="337">
        <v>1.2225999999999999</v>
      </c>
      <c r="Q55" s="367">
        <f t="shared" si="13"/>
        <v>5.1211835794652858</v>
      </c>
      <c r="R55" s="337">
        <v>21.6</v>
      </c>
      <c r="S55" s="367">
        <f t="shared" ref="S55:S61" si="33">(R55/$R$72)*100</f>
        <v>17.28</v>
      </c>
      <c r="T55" s="337">
        <v>81.569999999999993</v>
      </c>
      <c r="U55" s="367">
        <f t="shared" ref="U55:U61" si="34">(T55/$T$72)*100</f>
        <v>15.748624384593105</v>
      </c>
      <c r="V55" s="337">
        <v>1.44</v>
      </c>
      <c r="W55" s="367">
        <f t="shared" ref="W55:W61" si="35">(V55/$V$72)*100</f>
        <v>18.684312962242117</v>
      </c>
      <c r="X55" s="337">
        <v>36.6</v>
      </c>
      <c r="Y55" s="367">
        <f>(X55/$X$72)*100</f>
        <v>10.971223021582734</v>
      </c>
      <c r="Z55" s="337">
        <v>46.2</v>
      </c>
      <c r="AA55" s="367">
        <f t="shared" ref="AA55:AA61" si="36">(Z55/$Z$72)*100</f>
        <v>13.306451612903228</v>
      </c>
      <c r="AB55" s="337">
        <v>113.9</v>
      </c>
      <c r="AC55" s="367">
        <f t="shared" ref="AC55:AC61" si="37">(AB55/$AB$72)*100</f>
        <v>11.588157493132568</v>
      </c>
      <c r="AE55" s="367"/>
      <c r="AG55" s="591"/>
    </row>
    <row r="56" spans="1:33">
      <c r="A56" s="339" t="s">
        <v>242</v>
      </c>
      <c r="B56" s="337">
        <f>D56+F56+J56+L56+N56+T56+V56+X56+P56+Z56+AB56+AD56+H56+'Equity local2'!B56+'Equity local 3'!B56+'Equity local 4'!B56+'Equity local 5'!B56+R56</f>
        <v>324.29009442</v>
      </c>
      <c r="C56" s="367">
        <f t="shared" ref="C56:C61" si="38">(B56/$B$72)*100</f>
        <v>1.2410391402799708</v>
      </c>
      <c r="D56" s="337">
        <v>16.609364679999999</v>
      </c>
      <c r="E56" s="367">
        <f t="shared" si="28"/>
        <v>3.9302818304813787</v>
      </c>
      <c r="G56" s="367"/>
      <c r="H56" s="337">
        <v>0</v>
      </c>
      <c r="I56" s="367">
        <f t="shared" ref="I56:I61" si="39">(H56/$H$72)*100</f>
        <v>0</v>
      </c>
      <c r="J56" s="337">
        <v>0</v>
      </c>
      <c r="K56" s="367">
        <f t="shared" ref="K56:K61" si="40">(J56/$J$72)*100</f>
        <v>0</v>
      </c>
      <c r="L56" s="337">
        <v>5.6</v>
      </c>
      <c r="M56" s="367">
        <f t="shared" si="29"/>
        <v>0.50844379880152524</v>
      </c>
      <c r="N56" s="337">
        <v>0</v>
      </c>
      <c r="O56" s="367">
        <f t="shared" si="4"/>
        <v>0</v>
      </c>
      <c r="P56" s="337">
        <v>0.53264999999999996</v>
      </c>
      <c r="Q56" s="367">
        <f t="shared" si="13"/>
        <v>2.2311454552610703</v>
      </c>
      <c r="R56" s="337">
        <v>0</v>
      </c>
      <c r="S56" s="367">
        <f t="shared" si="33"/>
        <v>0</v>
      </c>
      <c r="T56" s="337">
        <v>9.58</v>
      </c>
      <c r="U56" s="367">
        <f t="shared" si="34"/>
        <v>1.849599382179747</v>
      </c>
      <c r="V56" s="337">
        <v>0</v>
      </c>
      <c r="W56" s="367">
        <f t="shared" si="35"/>
        <v>0</v>
      </c>
      <c r="X56" s="337">
        <v>0</v>
      </c>
      <c r="Y56" s="367">
        <f t="shared" ref="Y56:Y61" si="41">(X56/$X$72)*100</f>
        <v>0</v>
      </c>
      <c r="Z56" s="337">
        <v>0</v>
      </c>
      <c r="AA56" s="367">
        <f t="shared" si="36"/>
        <v>0</v>
      </c>
      <c r="AB56" s="337">
        <v>36</v>
      </c>
      <c r="AC56" s="367">
        <f t="shared" si="37"/>
        <v>3.6626309899277647</v>
      </c>
      <c r="AE56" s="367"/>
      <c r="AG56" s="591"/>
    </row>
    <row r="57" spans="1:33">
      <c r="A57" s="339" t="s">
        <v>243</v>
      </c>
      <c r="B57" s="337">
        <f>D57+F57+J57+L57+N57+T57+V57+X57+P57+Z57+AB57+AD57+H57+'Equity local2'!B57+'Equity local 3'!B57+'Equity local 4'!B57+'Equity local 5'!B57+R57</f>
        <v>1373.6237279099998</v>
      </c>
      <c r="C57" s="367">
        <f t="shared" si="38"/>
        <v>5.2567773104587889</v>
      </c>
      <c r="D57" s="337">
        <v>0</v>
      </c>
      <c r="E57" s="367">
        <f t="shared" si="28"/>
        <v>0</v>
      </c>
      <c r="G57" s="367"/>
      <c r="H57" s="337">
        <v>0</v>
      </c>
      <c r="I57" s="367">
        <f t="shared" si="39"/>
        <v>0</v>
      </c>
      <c r="J57" s="337">
        <v>3.9</v>
      </c>
      <c r="K57" s="367">
        <f t="shared" si="40"/>
        <v>8.9041095890410968</v>
      </c>
      <c r="L57" s="337">
        <v>0</v>
      </c>
      <c r="M57" s="367">
        <f t="shared" si="29"/>
        <v>0</v>
      </c>
      <c r="N57" s="337">
        <v>27.3446037</v>
      </c>
      <c r="O57" s="367">
        <f t="shared" si="4"/>
        <v>0.79120832000765384</v>
      </c>
      <c r="P57" s="337">
        <v>0.51352500000000001</v>
      </c>
      <c r="Q57" s="367">
        <f t="shared" si="13"/>
        <v>2.1510353326066669</v>
      </c>
      <c r="R57" s="337">
        <v>13.1</v>
      </c>
      <c r="S57" s="367">
        <f t="shared" si="33"/>
        <v>10.479999999999999</v>
      </c>
      <c r="T57" s="337">
        <v>25.14</v>
      </c>
      <c r="U57" s="367">
        <f t="shared" si="34"/>
        <v>4.8537503620040541</v>
      </c>
      <c r="V57" s="337">
        <v>0.79</v>
      </c>
      <c r="W57" s="367">
        <f t="shared" si="35"/>
        <v>10.250421694563384</v>
      </c>
      <c r="X57" s="337">
        <v>33.6</v>
      </c>
      <c r="Y57" s="367">
        <f t="shared" si="41"/>
        <v>10.071942446043165</v>
      </c>
      <c r="Z57" s="337">
        <v>24.9</v>
      </c>
      <c r="AA57" s="367">
        <f t="shared" si="36"/>
        <v>7.1716589861751157</v>
      </c>
      <c r="AB57" s="337">
        <v>62.8</v>
      </c>
      <c r="AC57" s="367">
        <f t="shared" si="37"/>
        <v>6.3892562824295451</v>
      </c>
      <c r="AE57" s="367"/>
      <c r="AG57" s="591"/>
    </row>
    <row r="58" spans="1:33">
      <c r="A58" s="339" t="s">
        <v>244</v>
      </c>
      <c r="B58" s="337">
        <f>D58+F58+J58+L58+N58+T58+V58+X58+P58+Z58+AB58+AD58+H58+'Equity local2'!B58+'Equity local 3'!B58+'Equity local 4'!B58+'Equity local 5'!B58+R58</f>
        <v>510.79899776999997</v>
      </c>
      <c r="C58" s="367">
        <f t="shared" si="38"/>
        <v>1.9547977565646402</v>
      </c>
      <c r="D58" s="337">
        <v>8.2112075000000004</v>
      </c>
      <c r="E58" s="367">
        <f t="shared" si="28"/>
        <v>1.94302191958148</v>
      </c>
      <c r="G58" s="367"/>
      <c r="H58" s="337">
        <v>0</v>
      </c>
      <c r="I58" s="367">
        <f t="shared" si="39"/>
        <v>0</v>
      </c>
      <c r="J58" s="337">
        <v>2.6</v>
      </c>
      <c r="K58" s="367">
        <f t="shared" si="40"/>
        <v>5.9360730593607309</v>
      </c>
      <c r="L58" s="337">
        <v>38.700000000000003</v>
      </c>
      <c r="M58" s="367">
        <f t="shared" si="29"/>
        <v>3.5137098238605411</v>
      </c>
      <c r="N58" s="337">
        <v>74.907587059999997</v>
      </c>
      <c r="O58" s="367">
        <f t="shared" si="4"/>
        <v>2.1674296970546214</v>
      </c>
      <c r="P58" s="337">
        <v>0</v>
      </c>
      <c r="Q58" s="367">
        <f t="shared" si="13"/>
        <v>0</v>
      </c>
      <c r="R58" s="337">
        <v>5.3</v>
      </c>
      <c r="S58" s="367">
        <f t="shared" si="33"/>
        <v>4.24</v>
      </c>
      <c r="T58" s="337">
        <v>0</v>
      </c>
      <c r="U58" s="367">
        <f t="shared" si="34"/>
        <v>0</v>
      </c>
      <c r="V58" s="337">
        <v>0.09</v>
      </c>
      <c r="W58" s="367">
        <f t="shared" si="35"/>
        <v>1.1677695601401323</v>
      </c>
      <c r="X58" s="337">
        <v>15.5</v>
      </c>
      <c r="Y58" s="367">
        <f t="shared" si="41"/>
        <v>4.6462829736211031</v>
      </c>
      <c r="Z58" s="337">
        <v>0</v>
      </c>
      <c r="AA58" s="367">
        <f t="shared" si="36"/>
        <v>0</v>
      </c>
      <c r="AB58" s="337">
        <v>16.899999999999999</v>
      </c>
      <c r="AC58" s="367">
        <f t="shared" si="37"/>
        <v>1.7194017702716451</v>
      </c>
      <c r="AE58" s="367"/>
      <c r="AG58" s="591"/>
    </row>
    <row r="59" spans="1:33">
      <c r="A59" s="339" t="s">
        <v>245</v>
      </c>
      <c r="B59" s="337">
        <f>D59+F59+J59+L59+N59+T59+V59+X59+P59+Z59+AB59+AD59+H59+'Equity local2'!B59+'Equity local 3'!B59+'Equity local 4'!B59+'Equity local 5'!B59+R59</f>
        <v>743.60344809000014</v>
      </c>
      <c r="C59" s="367">
        <f t="shared" si="38"/>
        <v>2.8457267113796894</v>
      </c>
      <c r="D59" s="337">
        <v>32.465975300000004</v>
      </c>
      <c r="E59" s="367">
        <f t="shared" si="28"/>
        <v>7.6824391112380139</v>
      </c>
      <c r="G59" s="367"/>
      <c r="H59" s="337">
        <v>0</v>
      </c>
      <c r="I59" s="367">
        <f t="shared" si="39"/>
        <v>0</v>
      </c>
      <c r="J59" s="337">
        <v>2.5</v>
      </c>
      <c r="K59" s="367">
        <f t="shared" si="40"/>
        <v>5.7077625570776256</v>
      </c>
      <c r="L59" s="337">
        <v>50.7</v>
      </c>
      <c r="M59" s="367">
        <f t="shared" si="29"/>
        <v>4.6032322498638099</v>
      </c>
      <c r="N59" s="337">
        <v>57.697484340000003</v>
      </c>
      <c r="O59" s="367">
        <f t="shared" si="4"/>
        <v>1.6694602764829729</v>
      </c>
      <c r="P59" s="337">
        <v>2.1332</v>
      </c>
      <c r="Q59" s="367">
        <f t="shared" si="13"/>
        <v>8.9354726089606977</v>
      </c>
      <c r="R59" s="337">
        <v>3.1</v>
      </c>
      <c r="S59" s="367">
        <f t="shared" si="33"/>
        <v>2.48</v>
      </c>
      <c r="T59" s="337">
        <v>20.45</v>
      </c>
      <c r="U59" s="367">
        <f t="shared" si="34"/>
        <v>3.9482575538179354</v>
      </c>
      <c r="V59" s="337">
        <v>0.49</v>
      </c>
      <c r="W59" s="367">
        <f t="shared" si="35"/>
        <v>6.3578564940962758</v>
      </c>
      <c r="X59" s="337">
        <v>20.6</v>
      </c>
      <c r="Y59" s="367">
        <f t="shared" si="41"/>
        <v>6.1750599520383691</v>
      </c>
      <c r="Z59" s="337">
        <v>8.1</v>
      </c>
      <c r="AA59" s="367">
        <f t="shared" si="36"/>
        <v>2.3329493087557602</v>
      </c>
      <c r="AB59" s="337">
        <v>11.4</v>
      </c>
      <c r="AC59" s="367">
        <f t="shared" si="37"/>
        <v>1.159833146810459</v>
      </c>
      <c r="AE59" s="367"/>
      <c r="AG59" s="591"/>
    </row>
    <row r="60" spans="1:33">
      <c r="A60" s="339" t="s">
        <v>246</v>
      </c>
      <c r="B60" s="337">
        <f>D60+F60+J60+L60+N60+T60+V60+P53+Z60+AB60+AD60+H60+'Equity local2'!B60+'Equity local 3'!B60+'Equity local 4'!B60+'Equity local 5'!B60+R60</f>
        <v>191.78103469999999</v>
      </c>
      <c r="C60" s="367">
        <f t="shared" si="38"/>
        <v>0.73393475323929758</v>
      </c>
      <c r="D60" s="337">
        <v>0.82432000000000005</v>
      </c>
      <c r="E60" s="367">
        <f t="shared" si="28"/>
        <v>0.19505923200082395</v>
      </c>
      <c r="G60" s="367"/>
      <c r="H60" s="337">
        <v>0</v>
      </c>
      <c r="I60" s="367">
        <f t="shared" si="39"/>
        <v>0</v>
      </c>
      <c r="J60" s="337">
        <v>0</v>
      </c>
      <c r="K60" s="367">
        <f t="shared" si="40"/>
        <v>0</v>
      </c>
      <c r="L60" s="337">
        <v>0</v>
      </c>
      <c r="M60" s="367">
        <f t="shared" si="29"/>
        <v>0</v>
      </c>
      <c r="N60" s="337">
        <v>0</v>
      </c>
      <c r="O60" s="367">
        <f t="shared" si="4"/>
        <v>0</v>
      </c>
      <c r="P60" s="337">
        <v>0</v>
      </c>
      <c r="Q60" s="367">
        <f t="shared" si="13"/>
        <v>0</v>
      </c>
      <c r="R60" s="337">
        <v>1.9</v>
      </c>
      <c r="S60" s="367">
        <f t="shared" si="33"/>
        <v>1.52</v>
      </c>
      <c r="T60" s="337">
        <v>20.43</v>
      </c>
      <c r="U60" s="367">
        <f t="shared" si="34"/>
        <v>3.9443961772371847</v>
      </c>
      <c r="V60" s="337">
        <v>0</v>
      </c>
      <c r="W60" s="367">
        <f t="shared" si="35"/>
        <v>0</v>
      </c>
      <c r="X60" s="337">
        <v>0</v>
      </c>
      <c r="Y60" s="367">
        <f t="shared" si="41"/>
        <v>0</v>
      </c>
      <c r="Z60" s="337">
        <v>0</v>
      </c>
      <c r="AA60" s="367">
        <f t="shared" si="36"/>
        <v>0</v>
      </c>
      <c r="AB60" s="337">
        <v>0</v>
      </c>
      <c r="AC60" s="367">
        <f t="shared" si="37"/>
        <v>0</v>
      </c>
      <c r="AE60" s="367"/>
      <c r="AG60" s="591"/>
    </row>
    <row r="61" spans="1:33" ht="13.5" thickBot="1">
      <c r="A61" s="339" t="s">
        <v>247</v>
      </c>
      <c r="B61" s="337">
        <f>D61+F61+J61+L61+N61+T61+V61+X61+P61+Z61+AB61+AD61+H61+'Equity local2'!B61+'Equity local 3'!B61+'Equity local 4'!B61+'Equity local 5'!B61+R61</f>
        <v>8.3963478000000009</v>
      </c>
      <c r="C61" s="367">
        <f t="shared" si="38"/>
        <v>3.2132329770480271E-2</v>
      </c>
      <c r="D61" s="337">
        <v>0</v>
      </c>
      <c r="E61" s="367">
        <f t="shared" si="28"/>
        <v>0</v>
      </c>
      <c r="G61" s="367"/>
      <c r="H61" s="337">
        <v>0</v>
      </c>
      <c r="I61" s="367">
        <f t="shared" si="39"/>
        <v>0</v>
      </c>
      <c r="J61" s="337">
        <v>0</v>
      </c>
      <c r="K61" s="367">
        <f t="shared" si="40"/>
        <v>0</v>
      </c>
      <c r="L61" s="337">
        <v>0</v>
      </c>
      <c r="M61" s="367">
        <f t="shared" si="29"/>
        <v>0</v>
      </c>
      <c r="N61" s="337">
        <v>0</v>
      </c>
      <c r="O61" s="367">
        <f t="shared" si="4"/>
        <v>0</v>
      </c>
      <c r="P61" s="337">
        <v>0</v>
      </c>
      <c r="Q61" s="367">
        <f t="shared" si="13"/>
        <v>0</v>
      </c>
      <c r="R61" s="337">
        <v>0</v>
      </c>
      <c r="S61" s="367">
        <f t="shared" si="33"/>
        <v>0</v>
      </c>
      <c r="T61" s="337">
        <v>0</v>
      </c>
      <c r="U61" s="367">
        <f t="shared" si="34"/>
        <v>0</v>
      </c>
      <c r="V61" s="337">
        <v>0</v>
      </c>
      <c r="W61" s="367">
        <f t="shared" si="35"/>
        <v>0</v>
      </c>
      <c r="X61" s="337">
        <v>0</v>
      </c>
      <c r="Y61" s="367">
        <f t="shared" si="41"/>
        <v>0</v>
      </c>
      <c r="Z61" s="337">
        <v>0</v>
      </c>
      <c r="AA61" s="367">
        <f t="shared" si="36"/>
        <v>0</v>
      </c>
      <c r="AB61" s="337">
        <v>0</v>
      </c>
      <c r="AC61" s="367">
        <f t="shared" si="37"/>
        <v>0</v>
      </c>
      <c r="AE61" s="367"/>
      <c r="AG61" s="591"/>
    </row>
    <row r="62" spans="1:33" ht="16.5" customHeight="1" thickBot="1">
      <c r="A62" s="358" t="s">
        <v>248</v>
      </c>
      <c r="B62" s="357">
        <f>SUM(B55:B61)</f>
        <v>6018.2213833699998</v>
      </c>
      <c r="C62" s="366">
        <f t="shared" ref="C62:C71" si="42">(B62/$B$72)*100</f>
        <v>23.031379681794597</v>
      </c>
      <c r="D62" s="357">
        <v>110.10713813000001</v>
      </c>
      <c r="E62" s="366">
        <f t="shared" si="28"/>
        <v>26.054704242826134</v>
      </c>
      <c r="F62" s="357"/>
      <c r="G62" s="366"/>
      <c r="H62" s="357">
        <f>SUM(H55:H61)</f>
        <v>0</v>
      </c>
      <c r="I62" s="366">
        <f t="shared" ref="I62:I71" si="43">(H62/$H$72)*100</f>
        <v>0</v>
      </c>
      <c r="J62" s="357">
        <v>13.5</v>
      </c>
      <c r="K62" s="366">
        <f t="shared" ref="K62:K71" si="44">(J62/$J$72)*100</f>
        <v>30.82191780821918</v>
      </c>
      <c r="L62" s="357">
        <v>180</v>
      </c>
      <c r="M62" s="366">
        <f t="shared" si="29"/>
        <v>16.342836390049026</v>
      </c>
      <c r="N62" s="357">
        <v>185.6</v>
      </c>
      <c r="O62" s="366">
        <f>(N62/$L$72)*100</f>
        <v>16.851280188850552</v>
      </c>
      <c r="P62" s="357">
        <v>4.4019750000000002</v>
      </c>
      <c r="Q62" s="366">
        <f t="shared" ref="Q62:AC62" si="45">SUM(Q55:Q61)</f>
        <v>18.438836976293722</v>
      </c>
      <c r="R62" s="357">
        <v>45</v>
      </c>
      <c r="S62" s="366">
        <f t="shared" si="45"/>
        <v>36</v>
      </c>
      <c r="T62" s="357">
        <v>157.16999999999999</v>
      </c>
      <c r="U62" s="366">
        <f t="shared" si="45"/>
        <v>30.344627859832027</v>
      </c>
      <c r="V62" s="357">
        <v>2.81</v>
      </c>
      <c r="W62" s="366">
        <f t="shared" si="45"/>
        <v>36.460360711041915</v>
      </c>
      <c r="X62" s="357">
        <v>106.3</v>
      </c>
      <c r="Y62" s="366">
        <f t="shared" si="45"/>
        <v>31.864508393285369</v>
      </c>
      <c r="Z62" s="357">
        <v>79.2</v>
      </c>
      <c r="AA62" s="366">
        <f t="shared" si="45"/>
        <v>22.811059907834103</v>
      </c>
      <c r="AB62" s="357">
        <v>241</v>
      </c>
      <c r="AC62" s="366">
        <f t="shared" si="45"/>
        <v>24.519279682571984</v>
      </c>
      <c r="AD62" s="357"/>
      <c r="AE62" s="366"/>
      <c r="AG62" s="591"/>
    </row>
    <row r="63" spans="1:33">
      <c r="A63" s="339" t="s">
        <v>249</v>
      </c>
      <c r="B63" s="337">
        <f>D63+F63+J63+L63+N63+T63+V63+X63+P63+Z63+AB63+AD63+H63+'Equity local2'!B63+'Equity local 3'!B63+'Equity local 4'!B63+'Equity local 5'!B63+R63</f>
        <v>193.29897880000001</v>
      </c>
      <c r="C63" s="367">
        <f t="shared" si="42"/>
        <v>0.7397438361353581</v>
      </c>
      <c r="D63" s="337">
        <v>2.4153463999999998</v>
      </c>
      <c r="E63" s="367">
        <f t="shared" si="28"/>
        <v>0.57154456254846997</v>
      </c>
      <c r="G63" s="367"/>
      <c r="H63" s="337">
        <v>0</v>
      </c>
      <c r="I63" s="367">
        <f t="shared" si="43"/>
        <v>0</v>
      </c>
      <c r="J63" s="337">
        <v>0</v>
      </c>
      <c r="K63" s="367">
        <f t="shared" si="44"/>
        <v>0</v>
      </c>
      <c r="L63" s="337">
        <v>66.099999999999994</v>
      </c>
      <c r="M63" s="367">
        <f t="shared" si="29"/>
        <v>6.0014526965680037</v>
      </c>
      <c r="N63" s="337">
        <v>19.894159999999999</v>
      </c>
      <c r="O63" s="367">
        <f t="shared" si="4"/>
        <v>0.57563185351863289</v>
      </c>
      <c r="P63" s="337">
        <v>0</v>
      </c>
      <c r="Q63" s="367">
        <f t="shared" si="13"/>
        <v>0</v>
      </c>
      <c r="R63" s="337">
        <v>0</v>
      </c>
      <c r="S63" s="367">
        <f t="shared" ref="S63:S69" si="46">(R63/$R$72)*100</f>
        <v>0</v>
      </c>
      <c r="T63" s="337">
        <v>6.85</v>
      </c>
      <c r="U63" s="367">
        <f t="shared" ref="U63:U69" si="47">(T63/$T$72)*100</f>
        <v>1.3225214789072304</v>
      </c>
      <c r="V63" s="337">
        <v>0</v>
      </c>
      <c r="W63" s="367">
        <f>(V63/$V$72)*100</f>
        <v>0</v>
      </c>
      <c r="X63" s="337">
        <v>0</v>
      </c>
      <c r="Y63" s="367">
        <f>(X63/$Z$72)*100</f>
        <v>0</v>
      </c>
      <c r="Z63" s="337">
        <v>0</v>
      </c>
      <c r="AA63" s="367">
        <f>(Z63/$Z$72)*100</f>
        <v>0</v>
      </c>
      <c r="AB63" s="337">
        <v>0</v>
      </c>
      <c r="AC63" s="367">
        <f>(AB63/$AB$72)*100</f>
        <v>0</v>
      </c>
      <c r="AE63" s="367"/>
      <c r="AG63" s="591"/>
    </row>
    <row r="64" spans="1:33" ht="13.5" thickBot="1">
      <c r="A64" s="339" t="s">
        <v>250</v>
      </c>
      <c r="B64" s="337">
        <f>D64+F64+J64+L64+N64+T64+V64+X64+P64+Z64+AB64+AD64+H64+'Equity local2'!B64+'Equity local 3'!B64+'Equity local 4'!B64+'Equity local 5'!B64+R64</f>
        <v>301.73355750999997</v>
      </c>
      <c r="C64" s="367">
        <f t="shared" si="42"/>
        <v>1.1547165986539398</v>
      </c>
      <c r="D64" s="337">
        <v>2.4823142000000002</v>
      </c>
      <c r="E64" s="367">
        <f t="shared" si="28"/>
        <v>0.58739118477865349</v>
      </c>
      <c r="G64" s="367"/>
      <c r="H64" s="337">
        <v>0</v>
      </c>
      <c r="I64" s="367">
        <f t="shared" si="43"/>
        <v>0</v>
      </c>
      <c r="J64" s="337">
        <v>0.6</v>
      </c>
      <c r="K64" s="367">
        <f t="shared" si="44"/>
        <v>1.3698630136986303</v>
      </c>
      <c r="L64" s="337">
        <v>17.600000000000001</v>
      </c>
      <c r="M64" s="367">
        <f t="shared" si="29"/>
        <v>1.5979662248047939</v>
      </c>
      <c r="N64" s="337">
        <v>91.466482499999998</v>
      </c>
      <c r="O64" s="367">
        <f t="shared" si="4"/>
        <v>2.6465566204506552</v>
      </c>
      <c r="P64" s="337">
        <v>0.42499999999999999</v>
      </c>
      <c r="Q64" s="367">
        <f t="shared" si="13"/>
        <v>1.7802249478756311</v>
      </c>
      <c r="R64" s="337">
        <v>0</v>
      </c>
      <c r="S64" s="367">
        <f t="shared" si="46"/>
        <v>0</v>
      </c>
      <c r="T64" s="337">
        <v>0</v>
      </c>
      <c r="U64" s="367">
        <f t="shared" si="47"/>
        <v>0</v>
      </c>
      <c r="V64" s="337">
        <v>0</v>
      </c>
      <c r="W64" s="367">
        <f>(V64/$V$72)*100</f>
        <v>0</v>
      </c>
      <c r="X64" s="337">
        <v>2.6</v>
      </c>
      <c r="Y64" s="367">
        <f>(X64/$Z$72)*100</f>
        <v>0.74884792626728114</v>
      </c>
      <c r="Z64" s="337">
        <v>0</v>
      </c>
      <c r="AA64" s="367">
        <f>(Z64/$Z$72)*100</f>
        <v>0</v>
      </c>
      <c r="AB64" s="337">
        <v>26</v>
      </c>
      <c r="AC64" s="367">
        <f>(AB64/$AB$72)*100</f>
        <v>2.645233492725608</v>
      </c>
      <c r="AE64" s="367"/>
      <c r="AG64" s="591"/>
    </row>
    <row r="65" spans="1:33" ht="16.5" customHeight="1" thickBot="1">
      <c r="A65" s="358" t="s">
        <v>251</v>
      </c>
      <c r="B65" s="359">
        <f>SUM(B63:B64)</f>
        <v>495.03253630999995</v>
      </c>
      <c r="C65" s="366">
        <f t="shared" si="42"/>
        <v>1.8944604347892979</v>
      </c>
      <c r="D65" s="359">
        <v>4.8976606</v>
      </c>
      <c r="E65" s="366">
        <f t="shared" si="28"/>
        <v>1.1589357473271236</v>
      </c>
      <c r="F65" s="357">
        <v>0</v>
      </c>
      <c r="G65" s="366">
        <f t="shared" ref="G65:G71" si="48">(F65/$D$72)*100</f>
        <v>0</v>
      </c>
      <c r="H65" s="359">
        <f>SUM(H63:H64)</f>
        <v>0</v>
      </c>
      <c r="I65" s="366">
        <f t="shared" si="43"/>
        <v>0</v>
      </c>
      <c r="J65" s="359">
        <v>0.6</v>
      </c>
      <c r="K65" s="366">
        <f t="shared" si="44"/>
        <v>1.3698630136986303</v>
      </c>
      <c r="L65" s="359">
        <v>83.7</v>
      </c>
      <c r="M65" s="366">
        <f t="shared" si="29"/>
        <v>7.5994189213727985</v>
      </c>
      <c r="N65" s="359">
        <v>111.4</v>
      </c>
      <c r="O65" s="366">
        <f>(N65/$L$72)*100</f>
        <v>10.114399854730342</v>
      </c>
      <c r="P65" s="359">
        <v>0.42499999999999999</v>
      </c>
      <c r="Q65" s="366">
        <f>(P65/$P$72)*100</f>
        <v>1.7802249478756311</v>
      </c>
      <c r="R65" s="359">
        <v>0</v>
      </c>
      <c r="S65" s="366">
        <f t="shared" si="46"/>
        <v>0</v>
      </c>
      <c r="T65" s="359">
        <v>6.85</v>
      </c>
      <c r="U65" s="366">
        <f t="shared" si="47"/>
        <v>1.3225214789072304</v>
      </c>
      <c r="V65" s="359">
        <v>0</v>
      </c>
      <c r="W65" s="366">
        <f>(V65/$V72)*100</f>
        <v>0</v>
      </c>
      <c r="X65" s="359">
        <v>2.6</v>
      </c>
      <c r="Y65" s="366">
        <f>(X65/$Z72)*100</f>
        <v>0.74884792626728114</v>
      </c>
      <c r="Z65" s="359">
        <v>0</v>
      </c>
      <c r="AA65" s="366">
        <f>(Z65/$Z72)*100</f>
        <v>0</v>
      </c>
      <c r="AB65" s="359">
        <v>26</v>
      </c>
      <c r="AC65" s="366">
        <f>(AB65/$AB72)*100</f>
        <v>2.645233492725608</v>
      </c>
      <c r="AD65" s="357"/>
      <c r="AE65" s="366"/>
      <c r="AG65" s="591"/>
    </row>
    <row r="66" spans="1:33" ht="16.5" customHeight="1" thickBot="1">
      <c r="A66" s="359" t="s">
        <v>252</v>
      </c>
      <c r="B66" s="1022">
        <f>D66+F66+J66+L66+N66+T66+V66+X66+P66+Z66+AB66+AD66+H66+'Equity local2'!B66+'Equity local 3'!B66+'Equity local 4'!B66+'Equity local 5'!B66+R66</f>
        <v>5.7219600000000002</v>
      </c>
      <c r="C66" s="366">
        <f t="shared" si="42"/>
        <v>2.1897604772100707E-2</v>
      </c>
      <c r="D66" s="362">
        <v>0</v>
      </c>
      <c r="E66" s="366">
        <f t="shared" si="28"/>
        <v>0</v>
      </c>
      <c r="F66" s="362">
        <v>0</v>
      </c>
      <c r="G66" s="366">
        <f t="shared" si="48"/>
        <v>0</v>
      </c>
      <c r="H66" s="362">
        <v>0</v>
      </c>
      <c r="I66" s="366">
        <f t="shared" si="43"/>
        <v>0</v>
      </c>
      <c r="J66" s="362">
        <v>0</v>
      </c>
      <c r="K66" s="366">
        <f t="shared" si="44"/>
        <v>0</v>
      </c>
      <c r="L66" s="362">
        <v>0</v>
      </c>
      <c r="M66" s="366">
        <f t="shared" si="29"/>
        <v>0</v>
      </c>
      <c r="N66" s="362">
        <v>0</v>
      </c>
      <c r="O66" s="366">
        <f t="shared" si="4"/>
        <v>0</v>
      </c>
      <c r="P66" s="362">
        <v>0</v>
      </c>
      <c r="Q66" s="366">
        <f>(P66/$P$72)*100</f>
        <v>0</v>
      </c>
      <c r="R66" s="362">
        <v>0</v>
      </c>
      <c r="S66" s="366">
        <f t="shared" si="46"/>
        <v>0</v>
      </c>
      <c r="T66" s="362">
        <v>0</v>
      </c>
      <c r="U66" s="366">
        <f t="shared" si="47"/>
        <v>0</v>
      </c>
      <c r="V66" s="362">
        <v>0</v>
      </c>
      <c r="W66" s="372">
        <f>(V66/$V72)*100</f>
        <v>0</v>
      </c>
      <c r="X66" s="362">
        <v>0</v>
      </c>
      <c r="Y66" s="372">
        <f>(X66/$Z72)*100</f>
        <v>0</v>
      </c>
      <c r="Z66" s="362">
        <v>0</v>
      </c>
      <c r="AA66" s="372">
        <f>(Z66/$Z72)*100</f>
        <v>0</v>
      </c>
      <c r="AB66" s="362">
        <v>0</v>
      </c>
      <c r="AC66" s="372">
        <f>(AB66/$AB72)*100</f>
        <v>0</v>
      </c>
      <c r="AD66" s="362"/>
      <c r="AE66" s="372"/>
      <c r="AG66" s="591"/>
    </row>
    <row r="67" spans="1:33" ht="16.5" customHeight="1" thickBot="1">
      <c r="A67" s="359" t="s">
        <v>253</v>
      </c>
      <c r="B67" s="1022">
        <f>D67+F67+J67+L67+N67+T67+V67+X67+P67+Z67+AB67+AD67+H67+'Equity local2'!B67+'Equity local 3'!B67+'Equity local 4'!B67+'Equity local 5'!B67+R67</f>
        <v>5.0000000000000001E-3</v>
      </c>
      <c r="C67" s="366">
        <f t="shared" si="42"/>
        <v>1.9134706265074124E-5</v>
      </c>
      <c r="D67" s="362">
        <v>0</v>
      </c>
      <c r="E67" s="366">
        <f t="shared" si="28"/>
        <v>0</v>
      </c>
      <c r="F67" s="362">
        <v>0</v>
      </c>
      <c r="G67" s="366">
        <f t="shared" si="48"/>
        <v>0</v>
      </c>
      <c r="H67" s="362">
        <v>0</v>
      </c>
      <c r="I67" s="366">
        <f t="shared" si="43"/>
        <v>0</v>
      </c>
      <c r="J67" s="362">
        <v>0</v>
      </c>
      <c r="K67" s="366">
        <f t="shared" si="44"/>
        <v>0</v>
      </c>
      <c r="L67" s="362">
        <v>0</v>
      </c>
      <c r="M67" s="366">
        <f t="shared" si="29"/>
        <v>0</v>
      </c>
      <c r="N67" s="362">
        <v>0</v>
      </c>
      <c r="O67" s="366">
        <f t="shared" si="4"/>
        <v>0</v>
      </c>
      <c r="P67" s="362">
        <v>0</v>
      </c>
      <c r="Q67" s="366">
        <f>(P67/$P$72)*100</f>
        <v>0</v>
      </c>
      <c r="R67" s="362">
        <v>0</v>
      </c>
      <c r="S67" s="366">
        <f t="shared" si="46"/>
        <v>0</v>
      </c>
      <c r="T67" s="362">
        <v>0</v>
      </c>
      <c r="U67" s="366">
        <f t="shared" si="47"/>
        <v>0</v>
      </c>
      <c r="V67" s="362">
        <v>0</v>
      </c>
      <c r="W67" s="372">
        <f>(V67/$V72)*100</f>
        <v>0</v>
      </c>
      <c r="X67" s="362">
        <v>0</v>
      </c>
      <c r="Y67" s="372">
        <f>(X67/$Z72)*100</f>
        <v>0</v>
      </c>
      <c r="Z67" s="362">
        <v>0</v>
      </c>
      <c r="AA67" s="372">
        <f>(Z67/$Z72)*100</f>
        <v>0</v>
      </c>
      <c r="AB67" s="362">
        <v>0</v>
      </c>
      <c r="AC67" s="372">
        <f>(AB67/$AB72)*100</f>
        <v>0</v>
      </c>
      <c r="AD67" s="362"/>
      <c r="AE67" s="372"/>
      <c r="AG67" s="591"/>
    </row>
    <row r="68" spans="1:33" ht="16.5" customHeight="1" thickBot="1">
      <c r="A68" s="359" t="s">
        <v>254</v>
      </c>
      <c r="B68" s="1343">
        <f>D68+F68+J68+L68+N68+T68+V68+X68+P68+Z68+AB68+AD68+H68+'Equity local2'!B68+'Equity local 3'!B68+'Equity local 4'!B68+'Equity local 5'!B68+R68</f>
        <v>0</v>
      </c>
      <c r="C68" s="366">
        <f t="shared" si="42"/>
        <v>0</v>
      </c>
      <c r="D68" s="1350">
        <v>0</v>
      </c>
      <c r="E68" s="366">
        <f t="shared" si="28"/>
        <v>0</v>
      </c>
      <c r="F68" s="362">
        <v>0</v>
      </c>
      <c r="G68" s="366">
        <f t="shared" si="48"/>
        <v>0</v>
      </c>
      <c r="H68" s="1350">
        <v>0</v>
      </c>
      <c r="I68" s="366">
        <f t="shared" si="43"/>
        <v>0</v>
      </c>
      <c r="J68" s="1350">
        <v>0</v>
      </c>
      <c r="K68" s="366">
        <f t="shared" si="44"/>
        <v>0</v>
      </c>
      <c r="L68" s="362">
        <v>0</v>
      </c>
      <c r="M68" s="366">
        <f t="shared" si="29"/>
        <v>0</v>
      </c>
      <c r="N68" s="495">
        <v>0</v>
      </c>
      <c r="O68" s="366">
        <f t="shared" si="4"/>
        <v>0</v>
      </c>
      <c r="P68" s="357">
        <v>0</v>
      </c>
      <c r="Q68" s="366">
        <f>(P68/$P$72)*100</f>
        <v>0</v>
      </c>
      <c r="R68" s="357">
        <v>0</v>
      </c>
      <c r="S68" s="366">
        <f t="shared" si="46"/>
        <v>0</v>
      </c>
      <c r="T68" s="357">
        <v>0</v>
      </c>
      <c r="U68" s="366">
        <f t="shared" si="47"/>
        <v>0</v>
      </c>
      <c r="V68" s="357">
        <v>0</v>
      </c>
      <c r="W68" s="366">
        <f>(V68/$V72)*100</f>
        <v>0</v>
      </c>
      <c r="X68" s="357">
        <v>0</v>
      </c>
      <c r="Y68" s="366">
        <f>(X68/$Z72)*100</f>
        <v>0</v>
      </c>
      <c r="Z68" s="357">
        <v>0</v>
      </c>
      <c r="AA68" s="366">
        <f>(Z68/$Z72)*100</f>
        <v>0</v>
      </c>
      <c r="AB68" s="381">
        <v>0</v>
      </c>
      <c r="AC68" s="372">
        <f>(AB68/$AB72)*100</f>
        <v>0</v>
      </c>
      <c r="AD68" s="362"/>
      <c r="AE68" s="372"/>
      <c r="AG68" s="591"/>
    </row>
    <row r="69" spans="1:33" ht="16.5" customHeight="1" thickBot="1">
      <c r="A69" s="359" t="s">
        <v>255</v>
      </c>
      <c r="B69" s="337">
        <f>D69+F69+J69+L69+N69+T69+V69+X69+P69+Z69+AB69+AD69+H69+'Equity local2'!B69+'Equity local 3'!B69+'Equity local 4'!B69+'Equity local 5'!B69+R69</f>
        <v>218.73121412</v>
      </c>
      <c r="C69" s="366">
        <f t="shared" si="42"/>
        <v>0.8370715066378468</v>
      </c>
      <c r="D69" s="337">
        <v>5.0707050000000002</v>
      </c>
      <c r="E69" s="366">
        <f t="shared" si="28"/>
        <v>1.1998833256535544</v>
      </c>
      <c r="F69" s="362">
        <v>0</v>
      </c>
      <c r="G69" s="366">
        <f t="shared" si="48"/>
        <v>0</v>
      </c>
      <c r="H69" s="337">
        <v>9.9999999999999995E-7</v>
      </c>
      <c r="I69" s="366">
        <f t="shared" si="43"/>
        <v>100</v>
      </c>
      <c r="J69" s="337">
        <v>0</v>
      </c>
      <c r="K69" s="366">
        <f t="shared" si="44"/>
        <v>0</v>
      </c>
      <c r="L69" s="337">
        <v>0</v>
      </c>
      <c r="M69" s="366">
        <f t="shared" si="29"/>
        <v>0</v>
      </c>
      <c r="N69" s="337">
        <v>0</v>
      </c>
      <c r="O69" s="557">
        <f>(N69/$L$72)*100</f>
        <v>0</v>
      </c>
      <c r="P69" s="337">
        <v>0</v>
      </c>
      <c r="Q69" s="557">
        <f>(P69/$P$72)*100</f>
        <v>0</v>
      </c>
      <c r="R69" s="337">
        <v>0</v>
      </c>
      <c r="S69" s="557">
        <f t="shared" si="46"/>
        <v>0</v>
      </c>
      <c r="T69" s="337">
        <v>0</v>
      </c>
      <c r="U69" s="557">
        <f t="shared" si="47"/>
        <v>0</v>
      </c>
      <c r="V69" s="337">
        <v>0</v>
      </c>
      <c r="W69" s="367">
        <f>(V69/$V72)*100</f>
        <v>0</v>
      </c>
      <c r="X69" s="337">
        <v>0</v>
      </c>
      <c r="Y69" s="367">
        <f>(X69/$Z75)*100</f>
        <v>0</v>
      </c>
      <c r="Z69" s="337">
        <v>0</v>
      </c>
      <c r="AA69" s="367">
        <f>(Z69/$Z75)*100</f>
        <v>0</v>
      </c>
      <c r="AB69" s="337">
        <v>0</v>
      </c>
      <c r="AC69" s="372">
        <f>(AB69/$AB72)*100</f>
        <v>0</v>
      </c>
      <c r="AD69" s="362"/>
      <c r="AE69" s="372"/>
      <c r="AG69" s="591"/>
    </row>
    <row r="70" spans="1:33" ht="16.5" customHeight="1" thickBot="1">
      <c r="A70" s="363" t="s">
        <v>148</v>
      </c>
      <c r="B70" s="359">
        <f>SUM(B21+B26+B31+B62+B65+B54+B50+B34+B67+B68+B69+B66+B41+B47)</f>
        <v>26006.268024559995</v>
      </c>
      <c r="C70" s="366">
        <f t="shared" si="42"/>
        <v>99.524459940148986</v>
      </c>
      <c r="D70" s="359">
        <v>422.59983880000004</v>
      </c>
      <c r="E70" s="366">
        <f t="shared" si="28"/>
        <v>100</v>
      </c>
      <c r="F70" s="357">
        <f>SUM(F21+F26+F31+F62+F65+F66)</f>
        <v>0</v>
      </c>
      <c r="G70" s="366">
        <f t="shared" si="48"/>
        <v>0</v>
      </c>
      <c r="H70" s="359">
        <f>SUM(H21+H26+H31+H62+H65+H54+H50+H34+H67+H68+H69+H66+H41+H47)</f>
        <v>9.9999999999999995E-7</v>
      </c>
      <c r="I70" s="366">
        <f t="shared" si="43"/>
        <v>100</v>
      </c>
      <c r="J70" s="359">
        <v>43.8</v>
      </c>
      <c r="K70" s="366">
        <f t="shared" si="44"/>
        <v>100</v>
      </c>
      <c r="L70" s="359">
        <v>1029.4000000000001</v>
      </c>
      <c r="M70" s="366">
        <f t="shared" si="29"/>
        <v>93.462865443980391</v>
      </c>
      <c r="N70" s="359">
        <v>3327.2</v>
      </c>
      <c r="O70" s="367">
        <f>(N70/$N$72)*100</f>
        <v>100</v>
      </c>
      <c r="P70" s="359">
        <v>23.873387490000002</v>
      </c>
      <c r="Q70" s="366">
        <f>(P70/P72)*100</f>
        <v>100</v>
      </c>
      <c r="R70" s="359">
        <v>125</v>
      </c>
      <c r="S70" s="366">
        <f>(R70/R72)*100</f>
        <v>100</v>
      </c>
      <c r="T70" s="359">
        <v>517.95000000000005</v>
      </c>
      <c r="U70" s="366">
        <f>(T70/T72)*100</f>
        <v>100</v>
      </c>
      <c r="V70" s="359">
        <v>7.7069999999999999</v>
      </c>
      <c r="W70" s="366">
        <f>(V70/V72)*100</f>
        <v>100</v>
      </c>
      <c r="X70" s="359">
        <v>333.6</v>
      </c>
      <c r="Y70" s="366">
        <f>(X70/X72)*100</f>
        <v>100</v>
      </c>
      <c r="Z70" s="359">
        <v>347.2</v>
      </c>
      <c r="AA70" s="366">
        <f>(Z70/Z72)*100</f>
        <v>100</v>
      </c>
      <c r="AB70" s="359">
        <f>SUM(AB21+AB26+AB31+AB62+AB65+AB54+AB50+AB34+AB67+AB68+AB69+AB66+AB41+AB47)</f>
        <v>982.90000000000009</v>
      </c>
      <c r="AC70" s="366">
        <f>(AB70/AB72)*100</f>
        <v>100.00000000000003</v>
      </c>
      <c r="AD70" s="357"/>
      <c r="AE70" s="366"/>
      <c r="AG70" s="591"/>
    </row>
    <row r="71" spans="1:33" ht="16.5" customHeight="1" thickBot="1">
      <c r="A71" s="363" t="s">
        <v>150</v>
      </c>
      <c r="B71" s="337">
        <f>D71+F71+J71+L71+N71+T71+V71+X71+P71+Z71+AB71+AD71+H71+'Equity local2'!B71+'Equity local 3'!B71+'Equity local 4'!B71+'Equity local 5'!B71+R71</f>
        <v>124.261134</v>
      </c>
      <c r="C71" s="366">
        <f t="shared" si="42"/>
        <v>0.47554005985100306</v>
      </c>
      <c r="D71" s="357">
        <v>0</v>
      </c>
      <c r="E71" s="366">
        <f t="shared" si="28"/>
        <v>0</v>
      </c>
      <c r="F71" s="357">
        <v>0</v>
      </c>
      <c r="G71" s="366">
        <f t="shared" si="48"/>
        <v>0</v>
      </c>
      <c r="H71" s="357">
        <v>0</v>
      </c>
      <c r="I71" s="366">
        <f t="shared" si="43"/>
        <v>0</v>
      </c>
      <c r="J71" s="357">
        <v>0</v>
      </c>
      <c r="K71" s="366">
        <f t="shared" si="44"/>
        <v>0</v>
      </c>
      <c r="L71" s="357">
        <v>72</v>
      </c>
      <c r="M71" s="366">
        <f t="shared" si="29"/>
        <v>6.5371345560196108</v>
      </c>
      <c r="N71" s="357">
        <v>0</v>
      </c>
      <c r="O71" s="366">
        <f>(N71/$L$72)*100</f>
        <v>0</v>
      </c>
      <c r="P71" s="357">
        <v>0</v>
      </c>
      <c r="Q71" s="366">
        <f>(P71/$P$72)*100</f>
        <v>0</v>
      </c>
      <c r="R71" s="357">
        <v>0</v>
      </c>
      <c r="S71" s="366">
        <f>(R71/$R72)*100</f>
        <v>0</v>
      </c>
      <c r="T71" s="357">
        <v>0</v>
      </c>
      <c r="U71" s="366">
        <f>(T71/$T72)*100</f>
        <v>0</v>
      </c>
      <c r="V71" s="357">
        <v>0</v>
      </c>
      <c r="W71" s="366">
        <f>(V71/$V72)*100</f>
        <v>0</v>
      </c>
      <c r="X71" s="357">
        <v>0</v>
      </c>
      <c r="Y71" s="366">
        <f>(X71/$Z72)*100</f>
        <v>0</v>
      </c>
      <c r="Z71" s="357">
        <v>0</v>
      </c>
      <c r="AA71" s="366">
        <f>(Z71/$Z72)*100</f>
        <v>0</v>
      </c>
      <c r="AB71" s="357">
        <v>0</v>
      </c>
      <c r="AC71" s="366">
        <f>(AB71/$AB72)*100</f>
        <v>0</v>
      </c>
      <c r="AD71" s="357"/>
      <c r="AE71" s="366"/>
      <c r="AG71" s="591"/>
    </row>
    <row r="72" spans="1:33" ht="16.5" customHeight="1" thickBot="1">
      <c r="A72" s="355" t="s">
        <v>152</v>
      </c>
      <c r="B72" s="359">
        <f>B70+B71</f>
        <v>26130.529158559995</v>
      </c>
      <c r="C72" s="366">
        <f t="shared" ref="C72:M72" si="49">SUM(C70:C71)</f>
        <v>99.999999999999986</v>
      </c>
      <c r="D72" s="359">
        <v>422.59983880000004</v>
      </c>
      <c r="E72" s="366">
        <f t="shared" si="49"/>
        <v>100</v>
      </c>
      <c r="F72" s="357">
        <f t="shared" si="49"/>
        <v>0</v>
      </c>
      <c r="G72" s="366">
        <f t="shared" si="49"/>
        <v>0</v>
      </c>
      <c r="H72" s="359">
        <f t="shared" si="49"/>
        <v>9.9999999999999995E-7</v>
      </c>
      <c r="I72" s="366">
        <f t="shared" si="49"/>
        <v>100</v>
      </c>
      <c r="J72" s="359">
        <v>43.8</v>
      </c>
      <c r="K72" s="366">
        <f t="shared" si="49"/>
        <v>100</v>
      </c>
      <c r="L72" s="359">
        <v>1101.4000000000001</v>
      </c>
      <c r="M72" s="366">
        <f t="shared" si="49"/>
        <v>100</v>
      </c>
      <c r="N72" s="359">
        <v>3327.2</v>
      </c>
      <c r="O72" s="366">
        <f>(N72/$N$72)*100</f>
        <v>100</v>
      </c>
      <c r="P72" s="359">
        <v>23.873387490000002</v>
      </c>
      <c r="Q72" s="366">
        <f>SUM(Q70:Q71)</f>
        <v>100</v>
      </c>
      <c r="R72" s="359">
        <v>125</v>
      </c>
      <c r="S72" s="366">
        <f>SUM(S70:S71)</f>
        <v>100</v>
      </c>
      <c r="T72" s="359">
        <v>517.95000000000005</v>
      </c>
      <c r="U72" s="366">
        <f>SUM(U70:U71)</f>
        <v>100</v>
      </c>
      <c r="V72" s="359">
        <v>7.7069999999999999</v>
      </c>
      <c r="W72" s="366">
        <f t="shared" ref="W72:AC72" si="50">SUM(W70:W71)</f>
        <v>100</v>
      </c>
      <c r="X72" s="359">
        <v>333.6</v>
      </c>
      <c r="Y72" s="366">
        <f>SUM(Y70:Y71)</f>
        <v>100</v>
      </c>
      <c r="Z72" s="359">
        <v>347.2</v>
      </c>
      <c r="AA72" s="366">
        <f t="shared" si="50"/>
        <v>100</v>
      </c>
      <c r="AB72" s="359">
        <v>982.9</v>
      </c>
      <c r="AC72" s="366">
        <f t="shared" si="50"/>
        <v>100.00000000000003</v>
      </c>
      <c r="AD72" s="357"/>
      <c r="AE72" s="366"/>
      <c r="AG72" s="591"/>
    </row>
    <row r="73" spans="1:33" ht="13.5" thickBot="1">
      <c r="B73" s="357"/>
      <c r="K73" s="368"/>
      <c r="P73" s="337"/>
      <c r="V73" s="337"/>
      <c r="X73" s="337"/>
      <c r="AA73" s="368"/>
      <c r="AG73" s="591"/>
    </row>
    <row r="74" spans="1:33" s="386" customFormat="1" ht="14.25" customHeight="1">
      <c r="A74" s="1455" t="s">
        <v>177</v>
      </c>
      <c r="B74" s="337">
        <f>D74+F74+J74+L74+N74+T74+V74+P67+Z74+AB74+AD74+H74+'Equity local2'!B74+'Equity local 3'!B74+'Equity local 4'!B74+'Equity local 5'!B74+R74</f>
        <v>984095</v>
      </c>
      <c r="C74" s="387"/>
      <c r="D74" s="413">
        <v>47988</v>
      </c>
      <c r="E74" s="387"/>
      <c r="F74" s="413">
        <v>4</v>
      </c>
      <c r="G74" s="387"/>
      <c r="H74" s="413">
        <v>0</v>
      </c>
      <c r="I74" s="387"/>
      <c r="J74" s="413">
        <v>124</v>
      </c>
      <c r="K74" s="387"/>
      <c r="L74" s="413">
        <v>1082</v>
      </c>
      <c r="M74" s="387"/>
      <c r="N74" s="413">
        <v>5493</v>
      </c>
      <c r="O74" s="387"/>
      <c r="P74" s="413">
        <v>117</v>
      </c>
      <c r="Q74" s="387"/>
      <c r="R74" s="413">
        <v>3</v>
      </c>
      <c r="S74" s="387"/>
      <c r="T74" s="413">
        <v>17836</v>
      </c>
      <c r="U74" s="387"/>
      <c r="V74" s="413">
        <v>14</v>
      </c>
      <c r="W74" s="387"/>
      <c r="X74" s="413">
        <v>116</v>
      </c>
      <c r="Y74" s="387"/>
      <c r="Z74" s="413">
        <v>4</v>
      </c>
      <c r="AA74" s="387"/>
      <c r="AB74" s="413">
        <v>2560</v>
      </c>
      <c r="AC74" s="387"/>
      <c r="AD74" s="413"/>
      <c r="AE74" s="387"/>
      <c r="AF74" s="515"/>
      <c r="AG74" s="515"/>
    </row>
    <row r="75" spans="1:33" s="386" customFormat="1" ht="14.25" customHeight="1" thickBot="1">
      <c r="A75" s="414" t="s">
        <v>178</v>
      </c>
      <c r="B75" s="414">
        <f>B12/B74*1000000</f>
        <v>28350.544914317412</v>
      </c>
      <c r="C75" s="388"/>
      <c r="D75" s="415">
        <f>(D12/D74)*1000000</f>
        <v>9394.5914666166555</v>
      </c>
      <c r="E75" s="388"/>
      <c r="F75" s="415">
        <f>(F12/F74)*1000000</f>
        <v>217250</v>
      </c>
      <c r="G75" s="388"/>
      <c r="H75" s="415" t="e">
        <f>(H12/H74)*1000000</f>
        <v>#DIV/0!</v>
      </c>
      <c r="I75" s="388"/>
      <c r="J75" s="415">
        <f>(J12/J74)*1000000</f>
        <v>356451.61290322588</v>
      </c>
      <c r="K75" s="388"/>
      <c r="L75" s="415">
        <f>(L12/L74)*1000000</f>
        <v>1101016.6358595195</v>
      </c>
      <c r="M75" s="388"/>
      <c r="N75" s="415">
        <f>(N12/N74)*1000000</f>
        <v>629174.61077553243</v>
      </c>
      <c r="O75" s="388"/>
      <c r="P75" s="415">
        <f>(P12/P74)*1000000</f>
        <v>231289.33512820516</v>
      </c>
      <c r="Q75" s="388"/>
      <c r="R75" s="415">
        <f>(R12/R74)*1000000</f>
        <v>42633333.333333336</v>
      </c>
      <c r="S75" s="388"/>
      <c r="T75" s="415">
        <f>(T12/T74)*1000000</f>
        <v>29114.711818793447</v>
      </c>
      <c r="U75" s="388"/>
      <c r="V75" s="415">
        <f>(V12/V74)*1000000</f>
        <v>598571.42857142864</v>
      </c>
      <c r="W75" s="388"/>
      <c r="X75" s="415">
        <f>(X12/X74)*1000000</f>
        <v>2974137.9310344825</v>
      </c>
      <c r="Y75" s="388"/>
      <c r="Z75" s="415">
        <f>(Z12/Z74)*1000000</f>
        <v>90225000</v>
      </c>
      <c r="AA75" s="388"/>
      <c r="AB75" s="415">
        <f>(AB12/AB74)*1000000</f>
        <v>418203.12499999994</v>
      </c>
      <c r="AC75" s="388"/>
      <c r="AD75" s="415"/>
      <c r="AE75" s="388"/>
      <c r="AF75" s="515"/>
      <c r="AG75" s="515"/>
    </row>
    <row r="81" spans="1:2" hidden="1">
      <c r="A81" s="337" t="s">
        <v>422</v>
      </c>
      <c r="B81" s="337">
        <f>Z12+'Equity local 3'!M12+'Equity local 3'!O12+'Equity local 3'!Q12+'Equity local 4'!Y12+'Equity local 4'!AC12+'Equity local 5'!C12+'Equity local 5'!E12+'Equity local 5'!I12+'Equity local 5'!AE12+'Equity local 5'!AG12+'Equity local 5'!AA12+'Equity local 5'!O12+'Equity local 5'!Q12+'Growth local'!N12+'Growth local'!P12+'Growth local'!T12+'Growth local'!AB12+'Value local'!J12+'Value local'!L12+'Value local'!X12+'Value local'!Z12+'L Cap local'!L12+'L Cap local'!N12+'L Cap local'!P12+'L Cap local'!X12+'Small Co local'!N12+'Small Co local'!P12+'Small Co local'!R12+'Small Co 2'!L12+'Small Co 2'!P12+'VARIED SPECIALIST'!D12+'VARIED SPECIALIST2'!C12</f>
        <v>12479.309574130002</v>
      </c>
    </row>
  </sheetData>
  <sheetProtection password="DC2A" sheet="1" objects="1" scenarios="1"/>
  <phoneticPr fontId="0" type="noConversion"/>
  <pageMargins left="0.74803149606299213" right="0.74803149606299213" top="0.78740157480314965" bottom="0.39370078740157483" header="0.51181102362204722" footer="0.51181102362204722"/>
  <pageSetup paperSize="9" scale="45" orientation="landscape" horizontalDpi="300" verticalDpi="300" r:id="rId1"/>
  <headerFooter alignWithMargins="0">
    <oddHeader>&amp;CASSOCIATION OF COLLECTIVE INVESTMENTS
QUARTERLY REPORT</oddHeader>
    <oddFooter>&amp;RPage 13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26"/>
  <sheetViews>
    <sheetView workbookViewId="0" xr3:uid="{CF366857-BBDD-5199-9BC9-FF52903B0715}">
      <pane xSplit="1" ySplit="12" topLeftCell="B72" activePane="bottomRight" state="frozen"/>
      <selection activeCell="B13" sqref="B13"/>
      <selection pane="bottomLeft" activeCell="B13" sqref="B13"/>
      <selection pane="topRight" activeCell="B13" sqref="B13"/>
      <selection pane="bottomRight" activeCell="C13" sqref="C13"/>
    </sheetView>
  </sheetViews>
  <sheetFormatPr defaultRowHeight="12.75"/>
  <cols>
    <col min="1" max="1" width="31.5703125" style="337" customWidth="1"/>
    <col min="2" max="2" width="12.7109375" style="337" hidden="1" customWidth="1"/>
    <col min="3" max="3" width="12.7109375" style="337" customWidth="1"/>
    <col min="4" max="4" width="5.5703125" style="368" bestFit="1" customWidth="1"/>
    <col min="5" max="5" width="12.7109375" style="337" customWidth="1"/>
    <col min="6" max="6" width="4.5703125" style="368" customWidth="1"/>
    <col min="7" max="7" width="11.7109375" style="337" customWidth="1"/>
    <col min="8" max="8" width="4.140625" style="368" customWidth="1"/>
    <col min="9" max="9" width="12.7109375" style="337" customWidth="1"/>
    <col min="10" max="10" width="4.7109375" style="337" customWidth="1"/>
    <col min="11" max="11" width="12.7109375" customWidth="1"/>
    <col min="12" max="12" width="4.7109375" customWidth="1"/>
    <col min="13" max="13" width="12.7109375" style="337" customWidth="1"/>
    <col min="14" max="14" width="5.5703125" style="368" customWidth="1"/>
    <col min="15" max="15" width="12.7109375" style="337" customWidth="1"/>
    <col min="16" max="16" width="5.5703125" style="368" bestFit="1" customWidth="1"/>
    <col min="17" max="17" width="12.7109375" style="337" customWidth="1"/>
    <col min="18" max="18" width="6.7109375" style="368" bestFit="1" customWidth="1"/>
    <col min="19" max="19" width="12.7109375" style="337" customWidth="1"/>
    <col min="20" max="20" width="6.7109375" style="368" bestFit="1" customWidth="1"/>
    <col min="21" max="21" width="12.7109375" customWidth="1"/>
    <col min="22" max="22" width="5.5703125" style="368" bestFit="1" customWidth="1"/>
    <col min="23" max="23" width="12.7109375" style="337" customWidth="1"/>
    <col min="24" max="24" width="4.7109375" customWidth="1"/>
    <col min="25" max="25" width="12.7109375" style="337" customWidth="1"/>
    <col min="26" max="26" width="5.5703125" style="337" bestFit="1" customWidth="1"/>
    <col min="27" max="27" width="12.7109375" style="337" customWidth="1"/>
    <col min="28" max="28" width="5.5703125" style="368" bestFit="1" customWidth="1"/>
    <col min="29" max="29" width="12.7109375" style="337" hidden="1" customWidth="1"/>
    <col min="30" max="30" width="4.7109375" style="368" hidden="1" customWidth="1"/>
    <col min="31" max="31" width="12.7109375" style="338" customWidth="1"/>
    <col min="32" max="32" width="4.7109375" style="338" customWidth="1"/>
    <col min="33" max="16384" width="9.140625" style="337"/>
  </cols>
  <sheetData>
    <row r="1" spans="1:32">
      <c r="A1" s="336" t="s">
        <v>392</v>
      </c>
      <c r="Y1" s="337" t="str">
        <f>Summary!V1</f>
        <v>QUARTER ENDED 30 SEPTEMBER 2003</v>
      </c>
    </row>
    <row r="2" spans="1:32">
      <c r="A2" s="338"/>
    </row>
    <row r="3" spans="1:32" s="519" customFormat="1" ht="12">
      <c r="A3" s="516" t="s">
        <v>327</v>
      </c>
      <c r="B3" s="441" t="s">
        <v>74</v>
      </c>
      <c r="C3" s="442" t="s">
        <v>423</v>
      </c>
      <c r="D3" s="518"/>
      <c r="E3" s="442" t="s">
        <v>424</v>
      </c>
      <c r="F3" s="518"/>
      <c r="G3" s="1295" t="s">
        <v>425</v>
      </c>
      <c r="H3" s="518"/>
      <c r="I3" s="442" t="s">
        <v>426</v>
      </c>
      <c r="J3" s="517"/>
      <c r="K3" s="325" t="s">
        <v>426</v>
      </c>
      <c r="L3" s="509"/>
      <c r="M3" s="1295" t="s">
        <v>427</v>
      </c>
      <c r="N3" s="1348"/>
      <c r="O3" s="1295" t="s">
        <v>428</v>
      </c>
      <c r="P3" s="518"/>
      <c r="Q3" s="442" t="s">
        <v>429</v>
      </c>
      <c r="R3" s="518"/>
      <c r="S3" s="442" t="s">
        <v>429</v>
      </c>
      <c r="T3" s="518"/>
      <c r="U3" s="325" t="s">
        <v>430</v>
      </c>
      <c r="V3" s="518"/>
      <c r="W3" s="442" t="s">
        <v>430</v>
      </c>
      <c r="X3" s="509"/>
      <c r="Y3" s="442" t="s">
        <v>431</v>
      </c>
      <c r="Z3" s="517"/>
      <c r="AA3" s="442" t="s">
        <v>432</v>
      </c>
      <c r="AB3" s="518"/>
      <c r="AC3" s="442"/>
      <c r="AD3" s="518"/>
      <c r="AE3" s="523"/>
      <c r="AF3" s="523"/>
    </row>
    <row r="4" spans="1:32" s="519" customFormat="1" ht="12">
      <c r="A4" s="516"/>
      <c r="B4" s="487"/>
      <c r="C4" s="384" t="s">
        <v>433</v>
      </c>
      <c r="D4" s="521"/>
      <c r="E4" s="384" t="s">
        <v>260</v>
      </c>
      <c r="F4" s="521"/>
      <c r="G4" s="1296" t="s">
        <v>434</v>
      </c>
      <c r="H4" s="521"/>
      <c r="I4" s="384" t="s">
        <v>435</v>
      </c>
      <c r="J4" s="520"/>
      <c r="K4" s="169" t="s">
        <v>407</v>
      </c>
      <c r="L4" s="511"/>
      <c r="M4" s="1296" t="s">
        <v>436</v>
      </c>
      <c r="N4" s="1349"/>
      <c r="O4" s="1296" t="s">
        <v>409</v>
      </c>
      <c r="P4" s="521"/>
      <c r="Q4" s="384" t="s">
        <v>437</v>
      </c>
      <c r="R4" s="521"/>
      <c r="S4" s="384" t="s">
        <v>438</v>
      </c>
      <c r="T4" s="521"/>
      <c r="U4" s="169" t="s">
        <v>409</v>
      </c>
      <c r="V4" s="521"/>
      <c r="W4" s="384" t="s">
        <v>439</v>
      </c>
      <c r="X4" s="511"/>
      <c r="Y4" s="384" t="s">
        <v>440</v>
      </c>
      <c r="Z4" s="520"/>
      <c r="AA4" s="384" t="s">
        <v>441</v>
      </c>
      <c r="AB4" s="521"/>
      <c r="AC4" s="384"/>
      <c r="AD4" s="521"/>
      <c r="AE4" s="523"/>
      <c r="AF4" s="523"/>
    </row>
    <row r="5" spans="1:32">
      <c r="A5" s="339"/>
      <c r="B5" s="346" t="s">
        <v>112</v>
      </c>
      <c r="C5" s="348" t="s">
        <v>112</v>
      </c>
      <c r="D5" s="371" t="s">
        <v>22</v>
      </c>
      <c r="E5" s="348" t="s">
        <v>112</v>
      </c>
      <c r="F5" s="371" t="s">
        <v>22</v>
      </c>
      <c r="G5" s="348" t="s">
        <v>112</v>
      </c>
      <c r="H5" s="371" t="s">
        <v>22</v>
      </c>
      <c r="I5" s="348" t="s">
        <v>112</v>
      </c>
      <c r="J5" s="347" t="s">
        <v>22</v>
      </c>
      <c r="K5" s="156" t="s">
        <v>112</v>
      </c>
      <c r="L5" s="157" t="s">
        <v>22</v>
      </c>
      <c r="M5" s="348" t="s">
        <v>112</v>
      </c>
      <c r="N5" s="371" t="s">
        <v>22</v>
      </c>
      <c r="O5" s="348" t="s">
        <v>112</v>
      </c>
      <c r="P5" s="371" t="s">
        <v>22</v>
      </c>
      <c r="Q5" s="348" t="s">
        <v>112</v>
      </c>
      <c r="R5" s="371" t="s">
        <v>22</v>
      </c>
      <c r="S5" s="348" t="s">
        <v>112</v>
      </c>
      <c r="T5" s="371" t="s">
        <v>22</v>
      </c>
      <c r="U5" s="156" t="s">
        <v>112</v>
      </c>
      <c r="V5" s="371" t="s">
        <v>22</v>
      </c>
      <c r="W5" s="348" t="s">
        <v>112</v>
      </c>
      <c r="X5" s="157" t="s">
        <v>22</v>
      </c>
      <c r="Y5" s="348" t="s">
        <v>112</v>
      </c>
      <c r="Z5" s="347" t="s">
        <v>22</v>
      </c>
      <c r="AA5" s="348" t="s">
        <v>112</v>
      </c>
      <c r="AB5" s="371" t="s">
        <v>22</v>
      </c>
      <c r="AC5" s="348" t="s">
        <v>112</v>
      </c>
      <c r="AD5" s="371" t="s">
        <v>22</v>
      </c>
      <c r="AE5" s="420"/>
      <c r="AF5" s="420"/>
    </row>
    <row r="6" spans="1:32">
      <c r="A6" s="349" t="s">
        <v>113</v>
      </c>
      <c r="D6" s="367"/>
      <c r="F6" s="367"/>
      <c r="H6" s="367"/>
      <c r="J6" s="350"/>
      <c r="L6" s="158"/>
      <c r="N6" s="367"/>
      <c r="P6" s="367"/>
      <c r="R6" s="367"/>
      <c r="T6" s="367"/>
      <c r="V6" s="367"/>
      <c r="X6" s="158"/>
      <c r="Z6" s="350"/>
      <c r="AB6" s="367"/>
      <c r="AD6" s="367"/>
    </row>
    <row r="7" spans="1:32">
      <c r="A7" s="349" t="s">
        <v>413</v>
      </c>
      <c r="B7" s="337">
        <f>C7+E7+G7+I7+M7+O7+Q7+S7+U7+W7+Y7+AA7+K7</f>
        <v>3235.0359931800003</v>
      </c>
      <c r="C7" s="337">
        <v>547.16384900000003</v>
      </c>
      <c r="D7" s="367">
        <f>(C7/$C$12)*100</f>
        <v>94.28674864797793</v>
      </c>
      <c r="E7" s="337">
        <v>65.3</v>
      </c>
      <c r="F7" s="367">
        <f>(E7/$E$12)*100</f>
        <v>95.050946142649195</v>
      </c>
      <c r="G7" s="337">
        <v>51.7</v>
      </c>
      <c r="H7" s="367">
        <f>(G7/$G$12)*100</f>
        <v>89.756944444444443</v>
      </c>
      <c r="I7" s="337">
        <v>94.965999999999994</v>
      </c>
      <c r="J7" s="367">
        <f>(I7/$I$12)*100</f>
        <v>93.126746751654821</v>
      </c>
      <c r="K7" s="337">
        <v>354.77100000000002</v>
      </c>
      <c r="L7" s="367">
        <f>(K7/$K$12)*100</f>
        <v>93.084231323252752</v>
      </c>
      <c r="M7" s="337">
        <v>18.3</v>
      </c>
      <c r="N7" s="367">
        <f>(M7/$M$12)*100</f>
        <v>95.766392799204553</v>
      </c>
      <c r="O7" s="337">
        <v>53.098999999999997</v>
      </c>
      <c r="P7" s="367">
        <f>(O7/$O$12)*100</f>
        <v>92.686205030634156</v>
      </c>
      <c r="Q7" s="337">
        <v>1.8693289499999999</v>
      </c>
      <c r="R7" s="367">
        <f>(Q7/$Q$12)*100</f>
        <v>91.74454054942089</v>
      </c>
      <c r="S7" s="337">
        <v>11.852437030000001</v>
      </c>
      <c r="T7" s="367">
        <f>(S7/$S$12)*100</f>
        <v>95.50082810354175</v>
      </c>
      <c r="U7" s="337">
        <v>880.16197529999999</v>
      </c>
      <c r="V7" s="367">
        <f>(U7/$U$12)*100</f>
        <v>94.427689776986796</v>
      </c>
      <c r="W7" s="337">
        <v>104.37077690000001</v>
      </c>
      <c r="X7" s="367">
        <f>(W7/$W$12)*100</f>
        <v>101.15585613771472</v>
      </c>
      <c r="Y7" s="337">
        <v>795.86872099999994</v>
      </c>
      <c r="Z7" s="367">
        <f>(Y7/$Y$12)*100</f>
        <v>88.248975728318072</v>
      </c>
      <c r="AA7" s="337">
        <v>255.61290500000001</v>
      </c>
      <c r="AB7" s="367">
        <f>(AA7/$AA$12)*100</f>
        <v>91.96483017799369</v>
      </c>
      <c r="AD7" s="367"/>
      <c r="AF7" s="591"/>
    </row>
    <row r="8" spans="1:32">
      <c r="A8" s="351" t="s">
        <v>201</v>
      </c>
      <c r="B8" s="337">
        <f>C8+E8+G8+I8+M8+O8+Q8+S8+U8+W8+Y8+AA8+K8</f>
        <v>185.98222634519274</v>
      </c>
      <c r="C8" s="337">
        <v>32.442698</v>
      </c>
      <c r="D8" s="1450">
        <f>(C8/$C$12)*100</f>
        <v>5.5904945426836052</v>
      </c>
      <c r="E8" s="337">
        <v>2</v>
      </c>
      <c r="F8" s="367">
        <f>(E8/$E$12)*100</f>
        <v>2.9112081513828238</v>
      </c>
      <c r="G8" s="337">
        <v>5.9</v>
      </c>
      <c r="H8" s="367">
        <f>(G8/$G$12)*100</f>
        <v>10.243055555555555</v>
      </c>
      <c r="I8" s="337">
        <v>7.0090000000000003</v>
      </c>
      <c r="J8" s="367">
        <f>(I8/$I$12)*100</f>
        <v>6.8732532483451836</v>
      </c>
      <c r="K8" s="337">
        <v>25.731000000000002</v>
      </c>
      <c r="L8" s="367">
        <f>(K8/$K$12)*100</f>
        <v>6.7512574482655481</v>
      </c>
      <c r="M8" s="337">
        <v>0.80900000000000005</v>
      </c>
      <c r="N8" s="367">
        <f>(M8/$M$12)*100</f>
        <v>4.2336072007954373</v>
      </c>
      <c r="O8" s="337">
        <v>4.1900000000000004</v>
      </c>
      <c r="P8" s="367">
        <f>(O8/$O$12)*100</f>
        <v>7.3137949693658486</v>
      </c>
      <c r="Q8" s="337">
        <v>0.16820804</v>
      </c>
      <c r="R8" s="367">
        <f>(Q8/$Q$12)*100</f>
        <v>8.255459450579103</v>
      </c>
      <c r="S8" s="337">
        <v>0.5583841799999999</v>
      </c>
      <c r="T8" s="367">
        <f>(S8/$S$12)*100</f>
        <v>4.4991718964582503</v>
      </c>
      <c r="U8" s="337">
        <v>51.939590860000003</v>
      </c>
      <c r="V8" s="367">
        <f>(U8/$U$12)*100</f>
        <v>5.5723102230132193</v>
      </c>
      <c r="W8" s="337">
        <v>-1.1925913899999998</v>
      </c>
      <c r="X8" s="367">
        <f>(W8/$W$12)*100</f>
        <v>-1.1558561377147054</v>
      </c>
      <c r="Y8" s="337">
        <v>34.246363000000002</v>
      </c>
      <c r="Z8" s="367">
        <f>(Y8/$Y$12)*100</f>
        <v>3.7973680550892897</v>
      </c>
      <c r="AA8" s="337">
        <v>22.18057365519277</v>
      </c>
      <c r="AB8" s="367">
        <f>(AA8/$AA$12)*100</f>
        <v>7.9801631668412201</v>
      </c>
      <c r="AD8" s="367"/>
      <c r="AF8" s="591"/>
    </row>
    <row r="9" spans="1:32">
      <c r="A9" s="352" t="s">
        <v>414</v>
      </c>
      <c r="B9" s="337">
        <f>C9+E9+G9+I9+M9+O9+Q9+S9+U9+W9+Y9+AA9+K9</f>
        <v>0.152889</v>
      </c>
      <c r="C9" s="337">
        <v>0</v>
      </c>
      <c r="D9" s="367">
        <f>(C9/$C$12)*100</f>
        <v>0</v>
      </c>
      <c r="E9" s="337">
        <v>0</v>
      </c>
      <c r="F9" s="367">
        <f>(E9/$E$12)*100</f>
        <v>0</v>
      </c>
      <c r="G9" s="337">
        <v>0</v>
      </c>
      <c r="H9" s="367">
        <f>(G9/$G$12)*100</f>
        <v>0</v>
      </c>
      <c r="I9" s="337">
        <v>0</v>
      </c>
      <c r="J9" s="367">
        <f>(I9/$I$12)*100</f>
        <v>0</v>
      </c>
      <c r="K9" s="337">
        <v>0</v>
      </c>
      <c r="L9" s="367">
        <f>(K9/$K$12)*100</f>
        <v>0</v>
      </c>
      <c r="M9" s="337">
        <v>0</v>
      </c>
      <c r="N9" s="367">
        <f>(M9/$M$12)*100</f>
        <v>0</v>
      </c>
      <c r="O9" s="337">
        <v>0</v>
      </c>
      <c r="P9" s="367">
        <f>(O9/$O$12)*100</f>
        <v>0</v>
      </c>
      <c r="Q9" s="337">
        <v>0</v>
      </c>
      <c r="R9" s="367">
        <f>(Q9/$Q$12)*100</f>
        <v>0</v>
      </c>
      <c r="S9" s="337">
        <v>0</v>
      </c>
      <c r="T9" s="367">
        <f>(S9/$S$12)*100</f>
        <v>0</v>
      </c>
      <c r="U9" s="337">
        <v>0</v>
      </c>
      <c r="V9" s="367">
        <f>(U9/$U$12)*100</f>
        <v>0</v>
      </c>
      <c r="W9" s="337">
        <v>0</v>
      </c>
      <c r="X9" s="367">
        <f>(W9/$W$12)*100</f>
        <v>0</v>
      </c>
      <c r="Y9" s="337">
        <v>0</v>
      </c>
      <c r="Z9" s="367">
        <f>(Y9/$Y$12)*100</f>
        <v>0</v>
      </c>
      <c r="AA9" s="337">
        <v>0.152889</v>
      </c>
      <c r="AB9" s="367">
        <f>(AA9/$AA$12)*100</f>
        <v>5.5006655165095342E-2</v>
      </c>
      <c r="AD9" s="367"/>
      <c r="AF9" s="591"/>
    </row>
    <row r="10" spans="1:32">
      <c r="A10" s="353" t="s">
        <v>203</v>
      </c>
      <c r="B10" s="337">
        <f>C10+E10+G10+I10+M10+O10+Q10+S10+U10+W10+Y10+AA10+K10</f>
        <v>72.356628000000001</v>
      </c>
      <c r="C10" s="337">
        <v>0</v>
      </c>
      <c r="D10" s="367">
        <f>(C10/$C$12)*100</f>
        <v>0</v>
      </c>
      <c r="E10" s="337">
        <v>0</v>
      </c>
      <c r="F10" s="367">
        <f>(E10/$E$12)*100</f>
        <v>0</v>
      </c>
      <c r="G10" s="337">
        <v>0</v>
      </c>
      <c r="H10" s="367">
        <f>(G10/$G$12)*100</f>
        <v>0</v>
      </c>
      <c r="I10" s="337">
        <v>0</v>
      </c>
      <c r="J10" s="367">
        <f>(I10/$I$12)*100</f>
        <v>0</v>
      </c>
      <c r="K10" s="337">
        <v>0.627</v>
      </c>
      <c r="L10" s="367">
        <f>(K10/$K$12)*100</f>
        <v>0.16451122848169517</v>
      </c>
      <c r="M10" s="337">
        <v>0</v>
      </c>
      <c r="N10" s="367">
        <f>(M10/$M$12)*100</f>
        <v>0</v>
      </c>
      <c r="O10" s="337">
        <v>0</v>
      </c>
      <c r="P10" s="367">
        <f>(O10/$O$12)*100</f>
        <v>0</v>
      </c>
      <c r="Q10" s="337">
        <v>0</v>
      </c>
      <c r="R10" s="367">
        <f>(Q10/$Q$12)*100</f>
        <v>0</v>
      </c>
      <c r="S10" s="337">
        <v>0</v>
      </c>
      <c r="T10" s="367">
        <f>(S10/$S$12)*100</f>
        <v>0</v>
      </c>
      <c r="U10" s="337">
        <v>0</v>
      </c>
      <c r="V10" s="367">
        <f>(U10/$U$12)*100</f>
        <v>0</v>
      </c>
      <c r="W10" s="337">
        <v>0</v>
      </c>
      <c r="X10" s="367">
        <f>(W10/$W$12)*100</f>
        <v>0</v>
      </c>
      <c r="Y10" s="337">
        <v>71.729628000000005</v>
      </c>
      <c r="Z10" s="367">
        <f>(Y10/$Y$12)*100</f>
        <v>7.9536562165926412</v>
      </c>
      <c r="AA10" s="337">
        <v>0</v>
      </c>
      <c r="AB10" s="367">
        <f>(AA10/$AA$12)*100</f>
        <v>0</v>
      </c>
      <c r="AD10" s="367"/>
      <c r="AF10" s="591"/>
    </row>
    <row r="11" spans="1:32" ht="13.5" thickBot="1">
      <c r="A11" s="354" t="s">
        <v>415</v>
      </c>
      <c r="B11" s="337">
        <f>C11+E11+G11+I11+M11+O11+Q11+S11+U11+W11+Y11+AA11+K11</f>
        <v>2.1123810000000001</v>
      </c>
      <c r="C11" s="337">
        <v>0.71238100000000004</v>
      </c>
      <c r="D11" s="367">
        <f>(C11/$C$12)*100</f>
        <v>0.12275680933846776</v>
      </c>
      <c r="E11" s="337">
        <v>1.4</v>
      </c>
      <c r="F11" s="367">
        <f>(E11/$E$12)*100</f>
        <v>2.0378457059679764</v>
      </c>
      <c r="G11" s="337">
        <v>0</v>
      </c>
      <c r="H11" s="367">
        <f>(G11/$G$12)*100</f>
        <v>0</v>
      </c>
      <c r="I11" s="337">
        <v>0</v>
      </c>
      <c r="J11" s="367">
        <f>(I11/$I$12)*100</f>
        <v>0</v>
      </c>
      <c r="K11" s="337">
        <v>0</v>
      </c>
      <c r="L11" s="367">
        <f>(K11/$K$12)*100</f>
        <v>0</v>
      </c>
      <c r="M11" s="337">
        <v>0</v>
      </c>
      <c r="N11" s="367">
        <f>(M11/$M$12)*100</f>
        <v>0</v>
      </c>
      <c r="O11" s="337">
        <v>0</v>
      </c>
      <c r="P11" s="367">
        <f>(O11/$O$12)*100</f>
        <v>0</v>
      </c>
      <c r="Q11" s="337">
        <v>0</v>
      </c>
      <c r="R11" s="367">
        <f>(Q11/$Q$12)*100</f>
        <v>0</v>
      </c>
      <c r="S11" s="337">
        <v>0</v>
      </c>
      <c r="T11" s="367">
        <f>(S11/$S$12)*100</f>
        <v>0</v>
      </c>
      <c r="U11" s="337">
        <v>0</v>
      </c>
      <c r="V11" s="367">
        <f>(U11/$U$12)*100</f>
        <v>0</v>
      </c>
      <c r="W11" s="337">
        <v>0</v>
      </c>
      <c r="X11" s="367">
        <f>(W11/$W$12)*100</f>
        <v>0</v>
      </c>
      <c r="Y11" s="337">
        <v>0</v>
      </c>
      <c r="Z11" s="367">
        <f>(Y11/$Y$12)*100</f>
        <v>0</v>
      </c>
      <c r="AA11" s="337">
        <v>0</v>
      </c>
      <c r="AB11" s="367">
        <f>(AA11/$AA$12)*100</f>
        <v>0</v>
      </c>
      <c r="AD11" s="367"/>
      <c r="AF11" s="591"/>
    </row>
    <row r="12" spans="1:32" ht="16.5" customHeight="1" thickBot="1">
      <c r="A12" s="355" t="s">
        <v>119</v>
      </c>
      <c r="B12" s="356">
        <f t="shared" ref="B12:H12" si="0">SUM(B7:B11)</f>
        <v>3495.6401175251931</v>
      </c>
      <c r="C12" s="357">
        <v>580.31892800000003</v>
      </c>
      <c r="D12" s="366">
        <f t="shared" si="0"/>
        <v>100</v>
      </c>
      <c r="E12" s="357">
        <v>68.7</v>
      </c>
      <c r="F12" s="366">
        <f t="shared" si="0"/>
        <v>100</v>
      </c>
      <c r="G12" s="357">
        <v>57.6</v>
      </c>
      <c r="H12" s="366">
        <f t="shared" si="0"/>
        <v>100</v>
      </c>
      <c r="I12" s="357">
        <v>101.97499999999999</v>
      </c>
      <c r="J12" s="366">
        <f t="shared" ref="J12:R12" si="1">SUM(J7:J11)</f>
        <v>100</v>
      </c>
      <c r="K12" s="357">
        <v>381.12900000000002</v>
      </c>
      <c r="L12" s="366">
        <f t="shared" si="1"/>
        <v>100</v>
      </c>
      <c r="M12" s="357">
        <v>19.109000000000002</v>
      </c>
      <c r="N12" s="1195">
        <f t="shared" si="1"/>
        <v>99.999999999999986</v>
      </c>
      <c r="O12" s="357">
        <v>57.288999999999994</v>
      </c>
      <c r="P12" s="539">
        <f t="shared" si="1"/>
        <v>100</v>
      </c>
      <c r="Q12" s="357">
        <v>2.03753699</v>
      </c>
      <c r="R12" s="366">
        <f t="shared" si="1"/>
        <v>100</v>
      </c>
      <c r="S12" s="357">
        <v>12.410821210000002</v>
      </c>
      <c r="T12" s="357">
        <f>SUM(T7:T11)</f>
        <v>100</v>
      </c>
      <c r="U12" s="357">
        <v>932.10156615999995</v>
      </c>
      <c r="V12" s="366">
        <f t="shared" ref="V12:AB12" si="2">SUM(V7:V11)</f>
        <v>100.00000000000001</v>
      </c>
      <c r="W12" s="357">
        <v>103.17818551000001</v>
      </c>
      <c r="X12" s="366">
        <f t="shared" si="2"/>
        <v>100.00000000000001</v>
      </c>
      <c r="Y12" s="357">
        <v>901.84471199999996</v>
      </c>
      <c r="Z12" s="366">
        <f t="shared" si="2"/>
        <v>100</v>
      </c>
      <c r="AA12" s="357">
        <v>277.94636765519277</v>
      </c>
      <c r="AB12" s="366">
        <f t="shared" si="2"/>
        <v>100.00000000000001</v>
      </c>
      <c r="AC12" s="357"/>
      <c r="AD12" s="366"/>
      <c r="AF12" s="591"/>
    </row>
    <row r="13" spans="1:32">
      <c r="A13" s="349" t="s">
        <v>205</v>
      </c>
      <c r="D13" s="367"/>
      <c r="F13" s="367"/>
      <c r="H13" s="367"/>
      <c r="J13" s="367"/>
      <c r="K13" s="337"/>
      <c r="L13" s="367"/>
      <c r="N13" s="367"/>
      <c r="P13" s="367"/>
      <c r="Q13" s="337">
        <v>0</v>
      </c>
      <c r="R13" s="1404"/>
      <c r="S13" s="337">
        <v>0</v>
      </c>
      <c r="T13" s="350"/>
      <c r="U13" s="337"/>
      <c r="V13" s="367"/>
      <c r="X13" s="367"/>
      <c r="Z13" s="367"/>
      <c r="AB13" s="367"/>
      <c r="AD13" s="367"/>
      <c r="AF13" s="591"/>
    </row>
    <row r="14" spans="1:32">
      <c r="A14" s="339" t="s">
        <v>133</v>
      </c>
      <c r="B14" s="337">
        <f>C14+E14+G14+I14+M14+O14+Q14+S14+U14+W14+Y14+AA14+K14</f>
        <v>0</v>
      </c>
      <c r="C14" s="337">
        <v>0</v>
      </c>
      <c r="D14" s="367">
        <f t="shared" ref="D14:D45" si="3">(C14/$C$72)*100</f>
        <v>0</v>
      </c>
      <c r="E14" s="337">
        <v>0</v>
      </c>
      <c r="F14" s="367">
        <f>(E14/$C$72)*100</f>
        <v>0</v>
      </c>
      <c r="G14" s="337">
        <v>0</v>
      </c>
      <c r="H14" s="367">
        <f t="shared" ref="H14:H45" si="4">(G14/$G$72)*100</f>
        <v>0</v>
      </c>
      <c r="I14" s="337">
        <v>0</v>
      </c>
      <c r="J14" s="367">
        <f t="shared" ref="J14:J45" si="5">(I14/$I$72)*100</f>
        <v>0</v>
      </c>
      <c r="K14" s="337">
        <v>0</v>
      </c>
      <c r="L14" s="367">
        <f t="shared" ref="L14:L45" si="6">(K14/$K$72)*100</f>
        <v>0</v>
      </c>
      <c r="M14" s="337">
        <v>0</v>
      </c>
      <c r="N14" s="367">
        <f t="shared" ref="N14:N45" si="7">(M14/$M$72)*100</f>
        <v>0</v>
      </c>
      <c r="O14" s="337">
        <v>0</v>
      </c>
      <c r="P14" s="367">
        <f>(O14/$O$72)*100</f>
        <v>0</v>
      </c>
      <c r="Q14" s="337">
        <v>0</v>
      </c>
      <c r="R14" s="367">
        <f>(Q14/$Q$72)*100</f>
        <v>0</v>
      </c>
      <c r="S14" s="337">
        <v>0</v>
      </c>
      <c r="T14" s="367">
        <f>(S14/$S$72)*100</f>
        <v>0</v>
      </c>
      <c r="U14" s="337">
        <v>0</v>
      </c>
      <c r="V14" s="367">
        <f t="shared" ref="V14:V20" si="8">(U14/$U$72)*100</f>
        <v>0</v>
      </c>
      <c r="W14" s="337">
        <v>0</v>
      </c>
      <c r="X14" s="367">
        <f t="shared" ref="X14:X20" si="9">(W14/$W$72)*100</f>
        <v>0</v>
      </c>
      <c r="Y14" s="337">
        <v>0</v>
      </c>
      <c r="Z14" s="367">
        <f t="shared" ref="Z14:Z20" si="10">(Y14/$Y$72)*100</f>
        <v>0</v>
      </c>
      <c r="AA14" s="337">
        <v>0</v>
      </c>
      <c r="AB14" s="367">
        <f t="shared" ref="AB14:AB20" si="11">(AA14/$AA$72)*100</f>
        <v>0</v>
      </c>
      <c r="AD14" s="367"/>
      <c r="AF14" s="591"/>
    </row>
    <row r="15" spans="1:32">
      <c r="A15" s="339" t="s">
        <v>135</v>
      </c>
      <c r="B15" s="337">
        <f t="shared" ref="B15:B71" si="12">C15+E15+G15+I15+M15+O15+Q15+S15+U15+W15+Y15+AA15+K15</f>
        <v>256.51869898999996</v>
      </c>
      <c r="C15" s="337">
        <v>17.946000000000002</v>
      </c>
      <c r="D15" s="367">
        <f t="shared" si="3"/>
        <v>3.2798219459853244</v>
      </c>
      <c r="E15" s="337">
        <v>4.2</v>
      </c>
      <c r="F15" s="367">
        <f t="shared" ref="F15:F20" si="13">(E15/$E$72)*100</f>
        <v>6.431852986217458</v>
      </c>
      <c r="G15" s="337">
        <v>3.5</v>
      </c>
      <c r="H15" s="367">
        <f t="shared" si="4"/>
        <v>6.7698259187620886</v>
      </c>
      <c r="I15" s="337">
        <v>6.8129999999999997</v>
      </c>
      <c r="J15" s="367">
        <f t="shared" si="5"/>
        <v>7.1741465366552237</v>
      </c>
      <c r="K15" s="337">
        <v>13.888</v>
      </c>
      <c r="L15" s="367">
        <f t="shared" si="6"/>
        <v>3.9146709962567092</v>
      </c>
      <c r="M15" s="337">
        <v>0</v>
      </c>
      <c r="N15" s="367">
        <f t="shared" si="7"/>
        <v>0</v>
      </c>
      <c r="O15" s="337">
        <v>0</v>
      </c>
      <c r="P15" s="367">
        <f t="shared" ref="P15:P20" si="14">(O15/$O$72)*100</f>
        <v>0</v>
      </c>
      <c r="Q15" s="337">
        <v>0</v>
      </c>
      <c r="R15" s="367">
        <f t="shared" ref="R15:R64" si="15">(Q15/$Q$72)*100</f>
        <v>0</v>
      </c>
      <c r="S15" s="337">
        <v>0</v>
      </c>
      <c r="T15" s="367">
        <f t="shared" ref="T15:T64" si="16">(S15/$S$72)*100</f>
        <v>0</v>
      </c>
      <c r="U15" s="337">
        <v>72.292900099999997</v>
      </c>
      <c r="V15" s="367">
        <f t="shared" si="8"/>
        <v>8.2135904672954343</v>
      </c>
      <c r="W15" s="337">
        <v>9.2618578899999999</v>
      </c>
      <c r="X15" s="367">
        <f t="shared" si="9"/>
        <v>8.87399535108759</v>
      </c>
      <c r="Y15" s="337">
        <v>114.932599</v>
      </c>
      <c r="Z15" s="367">
        <f t="shared" si="10"/>
        <v>14.441150401738179</v>
      </c>
      <c r="AA15" s="337">
        <v>13.684341999999999</v>
      </c>
      <c r="AB15" s="367">
        <f t="shared" si="11"/>
        <v>5.3535411289191357</v>
      </c>
      <c r="AD15" s="367"/>
      <c r="AF15" s="591"/>
    </row>
    <row r="16" spans="1:32">
      <c r="A16" s="339" t="s">
        <v>137</v>
      </c>
      <c r="B16" s="337">
        <f t="shared" si="12"/>
        <v>148.5221286</v>
      </c>
      <c r="C16" s="337">
        <v>17.478223</v>
      </c>
      <c r="D16" s="367">
        <f t="shared" si="3"/>
        <v>3.194330735106734</v>
      </c>
      <c r="E16" s="337">
        <v>0.8</v>
      </c>
      <c r="F16" s="367">
        <f t="shared" si="13"/>
        <v>1.2251148545176112</v>
      </c>
      <c r="G16" s="337">
        <v>0</v>
      </c>
      <c r="H16" s="367">
        <f t="shared" si="4"/>
        <v>0</v>
      </c>
      <c r="I16" s="337">
        <v>1.22</v>
      </c>
      <c r="J16" s="367">
        <f t="shared" si="5"/>
        <v>1.2846703030558304</v>
      </c>
      <c r="K16" s="337">
        <v>17.369</v>
      </c>
      <c r="L16" s="367">
        <f t="shared" si="6"/>
        <v>4.8958756144860871</v>
      </c>
      <c r="M16" s="337">
        <v>0</v>
      </c>
      <c r="N16" s="367">
        <f t="shared" si="7"/>
        <v>0</v>
      </c>
      <c r="O16" s="337">
        <v>0</v>
      </c>
      <c r="P16" s="367">
        <f t="shared" si="14"/>
        <v>0</v>
      </c>
      <c r="Q16" s="337">
        <v>7.6691999999999996E-2</v>
      </c>
      <c r="R16" s="367">
        <f t="shared" si="15"/>
        <v>4.1026487071737696</v>
      </c>
      <c r="S16" s="337">
        <v>0.69799999999999995</v>
      </c>
      <c r="T16" s="367">
        <f t="shared" si="16"/>
        <v>5.6241242073295474</v>
      </c>
      <c r="U16" s="337">
        <v>40.67</v>
      </c>
      <c r="V16" s="367">
        <f t="shared" si="8"/>
        <v>4.6207404024853247</v>
      </c>
      <c r="W16" s="337">
        <v>5.2492995999999996</v>
      </c>
      <c r="X16" s="367">
        <f t="shared" si="9"/>
        <v>5.0294725745209998</v>
      </c>
      <c r="Y16" s="337">
        <v>52.814439</v>
      </c>
      <c r="Z16" s="367">
        <f t="shared" si="10"/>
        <v>6.6360742175718705</v>
      </c>
      <c r="AA16" s="337">
        <v>12.146475000000001</v>
      </c>
      <c r="AB16" s="367">
        <f t="shared" si="11"/>
        <v>4.7519020997785697</v>
      </c>
      <c r="AD16" s="367"/>
      <c r="AF16" s="591"/>
    </row>
    <row r="17" spans="1:32">
      <c r="A17" s="339" t="s">
        <v>139</v>
      </c>
      <c r="B17" s="337">
        <f t="shared" si="12"/>
        <v>57.40749263</v>
      </c>
      <c r="C17" s="337">
        <v>0</v>
      </c>
      <c r="D17" s="367">
        <f t="shared" si="3"/>
        <v>0</v>
      </c>
      <c r="E17" s="337">
        <v>0</v>
      </c>
      <c r="F17" s="367">
        <f t="shared" si="13"/>
        <v>0</v>
      </c>
      <c r="G17" s="337">
        <v>4.0999999999999996</v>
      </c>
      <c r="H17" s="367">
        <f t="shared" si="4"/>
        <v>7.9303675048355888</v>
      </c>
      <c r="I17" s="337">
        <v>6.226</v>
      </c>
      <c r="J17" s="367">
        <f t="shared" si="5"/>
        <v>6.5560305793652462</v>
      </c>
      <c r="K17" s="337">
        <v>24.503</v>
      </c>
      <c r="L17" s="367">
        <f t="shared" si="6"/>
        <v>6.9067672394353501</v>
      </c>
      <c r="M17" s="337">
        <v>4.2839999999999998</v>
      </c>
      <c r="N17" s="367">
        <f t="shared" si="7"/>
        <v>23.394495412844037</v>
      </c>
      <c r="O17" s="337">
        <v>14.272</v>
      </c>
      <c r="P17" s="367">
        <f t="shared" si="14"/>
        <v>26.900893429336154</v>
      </c>
      <c r="Q17" s="337">
        <v>0.336204</v>
      </c>
      <c r="R17" s="367">
        <f t="shared" si="15"/>
        <v>17.985277551069863</v>
      </c>
      <c r="S17" s="337">
        <v>1.9669730000000001</v>
      </c>
      <c r="T17" s="367">
        <f t="shared" si="16"/>
        <v>15.848854533615505</v>
      </c>
      <c r="U17" s="337">
        <v>0</v>
      </c>
      <c r="V17" s="367">
        <f t="shared" si="8"/>
        <v>0</v>
      </c>
      <c r="W17" s="337">
        <v>0.54718162999999997</v>
      </c>
      <c r="X17" s="367">
        <f t="shared" si="9"/>
        <v>0.52426708533967037</v>
      </c>
      <c r="Y17" s="337">
        <v>0</v>
      </c>
      <c r="Z17" s="367">
        <f t="shared" si="10"/>
        <v>0</v>
      </c>
      <c r="AA17" s="337">
        <v>1.172134</v>
      </c>
      <c r="AB17" s="367">
        <f t="shared" si="11"/>
        <v>0.4585582249847675</v>
      </c>
      <c r="AD17" s="367"/>
      <c r="AF17" s="591"/>
    </row>
    <row r="18" spans="1:32">
      <c r="A18" s="339" t="s">
        <v>141</v>
      </c>
      <c r="B18" s="337">
        <f t="shared" si="12"/>
        <v>1.5151859999999999</v>
      </c>
      <c r="C18" s="337">
        <v>0</v>
      </c>
      <c r="D18" s="367">
        <f t="shared" si="3"/>
        <v>0</v>
      </c>
      <c r="E18" s="337">
        <v>0</v>
      </c>
      <c r="F18" s="367">
        <f t="shared" si="13"/>
        <v>0</v>
      </c>
      <c r="G18" s="337">
        <v>0</v>
      </c>
      <c r="H18" s="367">
        <f t="shared" si="4"/>
        <v>0</v>
      </c>
      <c r="I18" s="337">
        <v>0</v>
      </c>
      <c r="J18" s="367">
        <f t="shared" si="5"/>
        <v>0</v>
      </c>
      <c r="K18" s="337">
        <v>0.47</v>
      </c>
      <c r="L18" s="367">
        <f t="shared" si="6"/>
        <v>0.13248094529382581</v>
      </c>
      <c r="M18" s="337">
        <v>0</v>
      </c>
      <c r="N18" s="367">
        <f t="shared" si="7"/>
        <v>0</v>
      </c>
      <c r="O18" s="337">
        <v>0</v>
      </c>
      <c r="P18" s="367">
        <f t="shared" si="14"/>
        <v>0</v>
      </c>
      <c r="Q18" s="337">
        <v>0</v>
      </c>
      <c r="R18" s="367">
        <f t="shared" si="15"/>
        <v>0</v>
      </c>
      <c r="S18" s="337">
        <v>3.5249999999999997E-2</v>
      </c>
      <c r="T18" s="367">
        <f t="shared" si="16"/>
        <v>0.28402632995467986</v>
      </c>
      <c r="U18" s="337">
        <v>0</v>
      </c>
      <c r="V18" s="367">
        <f t="shared" si="8"/>
        <v>0</v>
      </c>
      <c r="W18" s="337">
        <v>0.15970599999999999</v>
      </c>
      <c r="X18" s="367">
        <f t="shared" si="9"/>
        <v>0.15301792776058176</v>
      </c>
      <c r="Y18" s="337">
        <v>0.85023000000000004</v>
      </c>
      <c r="Z18" s="367">
        <f t="shared" si="10"/>
        <v>0.10683043290502681</v>
      </c>
      <c r="AA18" s="337">
        <v>0</v>
      </c>
      <c r="AB18" s="367">
        <f t="shared" si="11"/>
        <v>0</v>
      </c>
      <c r="AD18" s="367"/>
      <c r="AF18" s="591"/>
    </row>
    <row r="19" spans="1:32">
      <c r="A19" s="339" t="s">
        <v>416</v>
      </c>
      <c r="B19" s="337">
        <f t="shared" si="12"/>
        <v>177.77233409999999</v>
      </c>
      <c r="C19" s="337">
        <v>25.287645999999999</v>
      </c>
      <c r="D19" s="367">
        <f t="shared" si="3"/>
        <v>4.6215856632735983</v>
      </c>
      <c r="E19" s="337">
        <v>1.9</v>
      </c>
      <c r="F19" s="367">
        <f t="shared" si="13"/>
        <v>2.9096477794793261</v>
      </c>
      <c r="G19" s="337">
        <v>0</v>
      </c>
      <c r="H19" s="367">
        <f t="shared" si="4"/>
        <v>0</v>
      </c>
      <c r="I19" s="337">
        <v>3.3439999999999999</v>
      </c>
      <c r="J19" s="367">
        <f t="shared" si="5"/>
        <v>3.5212602405071292</v>
      </c>
      <c r="K19" s="337">
        <v>12.391</v>
      </c>
      <c r="L19" s="367">
        <f t="shared" si="6"/>
        <v>3.4927050917782894</v>
      </c>
      <c r="M19" s="337">
        <v>0</v>
      </c>
      <c r="N19" s="367">
        <f t="shared" si="7"/>
        <v>0</v>
      </c>
      <c r="O19" s="337">
        <v>0</v>
      </c>
      <c r="P19" s="367">
        <f t="shared" si="14"/>
        <v>0</v>
      </c>
      <c r="Q19" s="337">
        <v>0.23386299999999999</v>
      </c>
      <c r="R19" s="367">
        <f t="shared" si="15"/>
        <v>12.510532188569593</v>
      </c>
      <c r="S19" s="337">
        <v>1.28183</v>
      </c>
      <c r="T19" s="367">
        <f t="shared" si="16"/>
        <v>10.328325404987442</v>
      </c>
      <c r="U19" s="337">
        <v>27.505845399999998</v>
      </c>
      <c r="V19" s="367">
        <f t="shared" si="8"/>
        <v>3.125089037233713</v>
      </c>
      <c r="W19" s="337">
        <v>26.3617767</v>
      </c>
      <c r="X19" s="367">
        <f t="shared" si="9"/>
        <v>25.257814000232852</v>
      </c>
      <c r="Y19" s="337">
        <v>59.007696000000003</v>
      </c>
      <c r="Z19" s="367">
        <f t="shared" si="10"/>
        <v>7.414249918737541</v>
      </c>
      <c r="AA19" s="337">
        <v>20.458677000000002</v>
      </c>
      <c r="AB19" s="367">
        <f t="shared" si="11"/>
        <v>8.0037731271822921</v>
      </c>
      <c r="AD19" s="367"/>
      <c r="AF19" s="591"/>
    </row>
    <row r="20" spans="1:32" ht="13.5" thickBot="1">
      <c r="A20" s="339" t="s">
        <v>417</v>
      </c>
      <c r="B20" s="337">
        <f t="shared" si="12"/>
        <v>129.22758520000002</v>
      </c>
      <c r="C20" s="337">
        <v>30.361343999999999</v>
      </c>
      <c r="D20" s="367">
        <f t="shared" si="3"/>
        <v>5.5488578157143555</v>
      </c>
      <c r="E20" s="337">
        <v>1</v>
      </c>
      <c r="F20" s="367">
        <f t="shared" si="13"/>
        <v>1.5313935681470139</v>
      </c>
      <c r="G20" s="337">
        <v>3.8</v>
      </c>
      <c r="H20" s="367">
        <f t="shared" si="4"/>
        <v>7.3500967117988383</v>
      </c>
      <c r="I20" s="337">
        <v>9.984</v>
      </c>
      <c r="J20" s="367">
        <f t="shared" si="5"/>
        <v>10.513236316155256</v>
      </c>
      <c r="K20" s="337">
        <v>14.61</v>
      </c>
      <c r="L20" s="367">
        <f t="shared" si="6"/>
        <v>4.1181842781761606</v>
      </c>
      <c r="M20" s="337">
        <v>1.194</v>
      </c>
      <c r="N20" s="367">
        <f t="shared" si="7"/>
        <v>6.5203145478374847</v>
      </c>
      <c r="O20" s="337">
        <v>2.2000000000000002</v>
      </c>
      <c r="P20" s="367">
        <f t="shared" si="14"/>
        <v>4.1467184378180724</v>
      </c>
      <c r="Q20" s="337">
        <v>0.13977600000000001</v>
      </c>
      <c r="R20" s="367">
        <f t="shared" si="15"/>
        <v>7.4773356503145161</v>
      </c>
      <c r="S20" s="337">
        <v>0.73216000000000003</v>
      </c>
      <c r="T20" s="367">
        <f t="shared" si="16"/>
        <v>5.8993678791381114</v>
      </c>
      <c r="U20" s="337">
        <v>0</v>
      </c>
      <c r="V20" s="367">
        <f t="shared" si="8"/>
        <v>0</v>
      </c>
      <c r="W20" s="337">
        <v>4.9766912000000003</v>
      </c>
      <c r="X20" s="367">
        <f t="shared" si="9"/>
        <v>4.7682803058640451</v>
      </c>
      <c r="Y20" s="337">
        <v>49.502284000000003</v>
      </c>
      <c r="Z20" s="367">
        <f t="shared" si="10"/>
        <v>6.2199057072881248</v>
      </c>
      <c r="AA20" s="337">
        <v>10.72733</v>
      </c>
      <c r="AB20" s="367">
        <f t="shared" si="11"/>
        <v>4.1967090824307167</v>
      </c>
      <c r="AD20" s="367"/>
      <c r="AF20" s="591"/>
    </row>
    <row r="21" spans="1:32" ht="16.5" customHeight="1" thickBot="1">
      <c r="A21" s="358" t="s">
        <v>207</v>
      </c>
      <c r="B21" s="356">
        <f>SUM(B14:B20)</f>
        <v>770.96342551999987</v>
      </c>
      <c r="C21" s="356">
        <v>91.073212999999996</v>
      </c>
      <c r="D21" s="366">
        <f t="shared" si="3"/>
        <v>16.64459616008001</v>
      </c>
      <c r="E21" s="356">
        <v>7.9</v>
      </c>
      <c r="F21" s="366">
        <f>SUM(F14:F20)</f>
        <v>12.098009188361409</v>
      </c>
      <c r="G21" s="356">
        <v>11.4</v>
      </c>
      <c r="H21" s="366">
        <f t="shared" si="4"/>
        <v>22.050290135396519</v>
      </c>
      <c r="I21" s="356">
        <v>27.587000000000003</v>
      </c>
      <c r="J21" s="366">
        <f t="shared" si="5"/>
        <v>29.04934397573869</v>
      </c>
      <c r="K21" s="356">
        <v>83.230999999999995</v>
      </c>
      <c r="L21" s="366">
        <f t="shared" si="6"/>
        <v>23.460684165426422</v>
      </c>
      <c r="M21" s="356">
        <v>5.4779999999999998</v>
      </c>
      <c r="N21" s="366">
        <f t="shared" si="7"/>
        <v>29.91480996068152</v>
      </c>
      <c r="O21" s="356">
        <v>16.472000000000001</v>
      </c>
      <c r="P21" s="366">
        <f>(O21/$M$72)*100</f>
        <v>89.951944080384465</v>
      </c>
      <c r="Q21" s="356">
        <v>0.78653499999999998</v>
      </c>
      <c r="R21" s="1405">
        <f>SUM(R16:R20)</f>
        <v>42.075794097127741</v>
      </c>
      <c r="S21" s="356">
        <v>4.714213</v>
      </c>
      <c r="T21" s="1407">
        <f>SUM(T16:T20)</f>
        <v>37.984698355025287</v>
      </c>
      <c r="U21" s="356">
        <v>140.46874550000001</v>
      </c>
      <c r="V21" s="366">
        <f t="shared" ref="V21:AB21" si="17">SUM(V14:V20)</f>
        <v>15.959419907014471</v>
      </c>
      <c r="W21" s="356">
        <v>46.556513019999997</v>
      </c>
      <c r="X21" s="366">
        <f t="shared" si="17"/>
        <v>44.606847244805742</v>
      </c>
      <c r="Y21" s="356">
        <v>277.10724800000003</v>
      </c>
      <c r="Z21" s="366">
        <f t="shared" si="17"/>
        <v>34.818210678240746</v>
      </c>
      <c r="AA21" s="356">
        <v>58.188958</v>
      </c>
      <c r="AB21" s="366">
        <f t="shared" si="17"/>
        <v>22.764483663295479</v>
      </c>
      <c r="AC21" s="357"/>
      <c r="AD21" s="366"/>
      <c r="AF21" s="591"/>
    </row>
    <row r="22" spans="1:32">
      <c r="A22" s="339" t="s">
        <v>208</v>
      </c>
      <c r="B22" s="337">
        <f t="shared" si="12"/>
        <v>50.822893300000004</v>
      </c>
      <c r="C22" s="337">
        <v>21.69398</v>
      </c>
      <c r="D22" s="367">
        <f t="shared" si="3"/>
        <v>3.9648050651825861</v>
      </c>
      <c r="E22" s="337">
        <v>2.6</v>
      </c>
      <c r="F22" s="367">
        <f>(E22/$E$72)*100</f>
        <v>3.9816232771822362</v>
      </c>
      <c r="G22" s="337">
        <v>1.1000000000000001</v>
      </c>
      <c r="H22" s="367">
        <f t="shared" si="4"/>
        <v>2.1276595744680851</v>
      </c>
      <c r="I22" s="337">
        <v>4.3170000000000002</v>
      </c>
      <c r="J22" s="367">
        <f t="shared" si="5"/>
        <v>4.5458374576164102</v>
      </c>
      <c r="K22" s="337">
        <v>8.282</v>
      </c>
      <c r="L22" s="367">
        <f t="shared" si="6"/>
        <v>2.3344833806882246</v>
      </c>
      <c r="M22" s="337">
        <v>0.12</v>
      </c>
      <c r="N22" s="367">
        <f t="shared" si="7"/>
        <v>0.65530799475753609</v>
      </c>
      <c r="O22" s="337">
        <v>0.63100000000000001</v>
      </c>
      <c r="P22" s="367">
        <f>(O22/$O$72)*100</f>
        <v>1.1893542428469108</v>
      </c>
      <c r="Q22" s="337">
        <v>0</v>
      </c>
      <c r="R22" s="367">
        <f t="shared" si="15"/>
        <v>0</v>
      </c>
      <c r="S22" s="337">
        <v>8.1699999999999995E-2</v>
      </c>
      <c r="T22" s="367">
        <f t="shared" si="16"/>
        <v>0.6582964867318396</v>
      </c>
      <c r="U22" s="337">
        <v>0</v>
      </c>
      <c r="V22" s="367">
        <f>(U22/$U$72)*100</f>
        <v>0</v>
      </c>
      <c r="W22" s="337">
        <v>0.90555730000000001</v>
      </c>
      <c r="X22" s="367">
        <f>(W22/$W$72)*100</f>
        <v>0.86763491361919709</v>
      </c>
      <c r="Y22" s="337">
        <v>5.5045190000000002</v>
      </c>
      <c r="Z22" s="367">
        <f>(Y22/$Y$72)*100</f>
        <v>0.69163655446637418</v>
      </c>
      <c r="AA22" s="337">
        <v>5.5871370000000002</v>
      </c>
      <c r="AB22" s="367">
        <f>(AA22/$AA$72)*100</f>
        <v>2.1857804871002111</v>
      </c>
      <c r="AD22" s="367"/>
      <c r="AF22" s="591"/>
    </row>
    <row r="23" spans="1:32">
      <c r="A23" s="339" t="s">
        <v>209</v>
      </c>
      <c r="B23" s="337">
        <f t="shared" si="12"/>
        <v>62.122362699999996</v>
      </c>
      <c r="C23" s="337">
        <v>3.1121650000000001</v>
      </c>
      <c r="D23" s="367">
        <f t="shared" si="3"/>
        <v>0.5687811805710139</v>
      </c>
      <c r="E23" s="337">
        <v>2.4</v>
      </c>
      <c r="F23" s="367">
        <f>(E23/$E$72)*100</f>
        <v>3.6753445635528332</v>
      </c>
      <c r="G23" s="337">
        <v>1.7</v>
      </c>
      <c r="H23" s="367">
        <f t="shared" si="4"/>
        <v>3.2882011605415857</v>
      </c>
      <c r="I23" s="337">
        <v>8.1359999999999992</v>
      </c>
      <c r="J23" s="367">
        <f t="shared" si="5"/>
        <v>8.5672767095592093</v>
      </c>
      <c r="K23" s="337">
        <v>13.06</v>
      </c>
      <c r="L23" s="367">
        <f t="shared" si="6"/>
        <v>3.6812790330582246</v>
      </c>
      <c r="M23" s="337">
        <v>0.3</v>
      </c>
      <c r="N23" s="367">
        <f t="shared" si="7"/>
        <v>1.6382699868938402</v>
      </c>
      <c r="O23" s="337">
        <v>1.409</v>
      </c>
      <c r="P23" s="367">
        <f>(O23/$O$72)*100</f>
        <v>2.6557846722207565</v>
      </c>
      <c r="Q23" s="337">
        <v>0</v>
      </c>
      <c r="R23" s="367">
        <f t="shared" si="15"/>
        <v>0</v>
      </c>
      <c r="S23" s="337">
        <v>0.18325</v>
      </c>
      <c r="T23" s="367">
        <f t="shared" si="16"/>
        <v>1.4765340415374493</v>
      </c>
      <c r="U23" s="337">
        <v>16.128350000000001</v>
      </c>
      <c r="V23" s="367">
        <f>(U23/$U$72)*100</f>
        <v>1.8324297632265598</v>
      </c>
      <c r="W23" s="337">
        <v>0.6460167</v>
      </c>
      <c r="X23" s="367">
        <f>(W23/$W$72)*100</f>
        <v>0.61896319945856404</v>
      </c>
      <c r="Y23" s="337">
        <v>10.22461</v>
      </c>
      <c r="Z23" s="367">
        <f>(Y23/$Y$72)*100</f>
        <v>1.2847106225198668</v>
      </c>
      <c r="AA23" s="337">
        <v>4.8229709999999999</v>
      </c>
      <c r="AB23" s="367">
        <f>(AA23/$AA$72)*100</f>
        <v>1.8868260974538822</v>
      </c>
      <c r="AD23" s="367"/>
      <c r="AF23" s="591"/>
    </row>
    <row r="24" spans="1:32">
      <c r="A24" s="339" t="s">
        <v>418</v>
      </c>
      <c r="B24" s="337">
        <f t="shared" si="12"/>
        <v>14.110473000000001</v>
      </c>
      <c r="C24" s="337">
        <v>0</v>
      </c>
      <c r="D24" s="367">
        <f t="shared" si="3"/>
        <v>0</v>
      </c>
      <c r="E24" s="337">
        <v>0</v>
      </c>
      <c r="F24" s="367">
        <f>(E24/$E$72)*100</f>
        <v>0</v>
      </c>
      <c r="G24" s="337">
        <v>0</v>
      </c>
      <c r="H24" s="367">
        <f t="shared" si="4"/>
        <v>0</v>
      </c>
      <c r="I24" s="337">
        <v>0</v>
      </c>
      <c r="J24" s="367">
        <f t="shared" si="5"/>
        <v>0</v>
      </c>
      <c r="K24" s="337">
        <v>3.3119999999999998</v>
      </c>
      <c r="L24" s="367">
        <f t="shared" si="6"/>
        <v>0.93356785279393861</v>
      </c>
      <c r="M24" s="337">
        <v>0</v>
      </c>
      <c r="N24" s="367">
        <f t="shared" si="7"/>
        <v>0</v>
      </c>
      <c r="O24" s="337">
        <v>0.45100000000000001</v>
      </c>
      <c r="P24" s="367">
        <f>(O24/$O$72)*100</f>
        <v>0.85007727975270497</v>
      </c>
      <c r="Q24" s="337">
        <v>3.6700000000000003E-2</v>
      </c>
      <c r="R24" s="367">
        <f t="shared" si="15"/>
        <v>1.9632713653741898</v>
      </c>
      <c r="S24" s="337">
        <v>0.22020000000000001</v>
      </c>
      <c r="T24" s="367">
        <f t="shared" si="16"/>
        <v>1.7742580952062559</v>
      </c>
      <c r="U24" s="337">
        <v>0</v>
      </c>
      <c r="V24" s="367">
        <f>(U24/$U$72)*100</f>
        <v>0</v>
      </c>
      <c r="W24" s="337">
        <v>1.996847</v>
      </c>
      <c r="X24" s="367">
        <f>(W24/$W$72)*100</f>
        <v>1.913224237003835</v>
      </c>
      <c r="Y24" s="337">
        <v>5.9454000000000002</v>
      </c>
      <c r="Z24" s="367">
        <f>(Y24/$Y$72)*100</f>
        <v>0.74703275089510657</v>
      </c>
      <c r="AA24" s="337">
        <v>2.148326</v>
      </c>
      <c r="AB24" s="367">
        <f>(AA24/$AA$72)*100</f>
        <v>0.84046069583223892</v>
      </c>
      <c r="AD24" s="367"/>
      <c r="AF24" s="591"/>
    </row>
    <row r="25" spans="1:32" ht="13.5" thickBot="1">
      <c r="A25" s="339" t="s">
        <v>419</v>
      </c>
      <c r="B25" s="337">
        <f t="shared" si="12"/>
        <v>44.529862999999999</v>
      </c>
      <c r="D25" s="367">
        <f t="shared" si="3"/>
        <v>0</v>
      </c>
      <c r="E25" s="337">
        <v>0.9</v>
      </c>
      <c r="F25" s="367">
        <f>(E25/$E$72)*100</f>
        <v>1.3782542113323126</v>
      </c>
      <c r="G25" s="337">
        <v>0.7</v>
      </c>
      <c r="H25" s="367">
        <f t="shared" si="4"/>
        <v>1.3539651837524176</v>
      </c>
      <c r="I25" s="337">
        <v>7.8250000000000002</v>
      </c>
      <c r="J25" s="367">
        <f t="shared" si="5"/>
        <v>8.2397910831244872</v>
      </c>
      <c r="K25" s="337">
        <v>1.8089999999999999</v>
      </c>
      <c r="L25" s="367">
        <f t="shared" si="6"/>
        <v>0.50991070220538492</v>
      </c>
      <c r="M25" s="337">
        <v>0.371</v>
      </c>
      <c r="N25" s="367">
        <f t="shared" si="7"/>
        <v>2.025993883792049</v>
      </c>
      <c r="O25" s="337">
        <v>0.122</v>
      </c>
      <c r="P25" s="367">
        <f>(O25/$O$72)*100</f>
        <v>0.22995438609718399</v>
      </c>
      <c r="Q25" s="337">
        <v>1.5834000000000001E-2</v>
      </c>
      <c r="R25" s="367">
        <f t="shared" si="15"/>
        <v>0.84704192913719123</v>
      </c>
      <c r="S25" s="337">
        <v>7.0083899999999991E-2</v>
      </c>
      <c r="T25" s="367">
        <f t="shared" si="16"/>
        <v>0.56469994059321382</v>
      </c>
      <c r="U25" s="337">
        <v>18.4779938</v>
      </c>
      <c r="V25" s="367">
        <f>(U25/$U$72)*100</f>
        <v>2.099385603848865</v>
      </c>
      <c r="W25" s="337">
        <v>0.45068029999999998</v>
      </c>
      <c r="X25" s="367">
        <f>(W25/$W$72)*100</f>
        <v>0.4318069802544508</v>
      </c>
      <c r="Y25" s="337">
        <v>11.523031</v>
      </c>
      <c r="Z25" s="367">
        <f>(Y25/$Y$72)*100</f>
        <v>1.4478557450431577</v>
      </c>
      <c r="AA25" s="337">
        <v>2.2652399999999999</v>
      </c>
      <c r="AB25" s="367">
        <f>(AA25/$AA$72)*100</f>
        <v>0.88619938809427479</v>
      </c>
      <c r="AD25" s="367"/>
      <c r="AF25" s="591"/>
    </row>
    <row r="26" spans="1:32" ht="16.5" customHeight="1" thickBot="1">
      <c r="A26" s="358" t="s">
        <v>212</v>
      </c>
      <c r="B26" s="356">
        <f>SUM(B22:B25)</f>
        <v>171.58559199999999</v>
      </c>
      <c r="C26" s="356">
        <v>24.806145000000001</v>
      </c>
      <c r="D26" s="366">
        <f t="shared" si="3"/>
        <v>4.5335862457536003</v>
      </c>
      <c r="E26" s="356">
        <v>5.9</v>
      </c>
      <c r="F26" s="366">
        <f>SUM(F22:F25)</f>
        <v>9.0352220520673825</v>
      </c>
      <c r="G26" s="356">
        <v>3.5</v>
      </c>
      <c r="H26" s="366">
        <f t="shared" si="4"/>
        <v>6.7698259187620886</v>
      </c>
      <c r="I26" s="356">
        <v>20.277999999999999</v>
      </c>
      <c r="J26" s="366">
        <f t="shared" si="5"/>
        <v>21.352905250300108</v>
      </c>
      <c r="K26" s="356">
        <v>26.463000000000001</v>
      </c>
      <c r="L26" s="366">
        <f t="shared" si="6"/>
        <v>7.4592409687457728</v>
      </c>
      <c r="M26" s="356">
        <v>0.79099999999999993</v>
      </c>
      <c r="N26" s="366">
        <f t="shared" si="7"/>
        <v>4.3195718654434252</v>
      </c>
      <c r="O26" s="356">
        <v>2.613</v>
      </c>
      <c r="P26" s="366">
        <f>(O26/$M$72)*100</f>
        <v>14.269331585845348</v>
      </c>
      <c r="Q26" s="356">
        <v>5.2533999999999997E-2</v>
      </c>
      <c r="R26" s="1405">
        <f>SUM(R23:R25)</f>
        <v>2.8103132945113809</v>
      </c>
      <c r="S26" s="356">
        <v>0.55523390000000006</v>
      </c>
      <c r="T26" s="1407">
        <f>SUM(T23:T25)</f>
        <v>3.815492077336919</v>
      </c>
      <c r="U26" s="356">
        <v>34.606343800000005</v>
      </c>
      <c r="V26" s="366">
        <f>SUM(V22:V24)</f>
        <v>1.8324297632265598</v>
      </c>
      <c r="W26" s="356">
        <v>3.9991013000000004</v>
      </c>
      <c r="X26" s="366">
        <f>SUM(X22:X24)</f>
        <v>3.3998223500815961</v>
      </c>
      <c r="Y26" s="356">
        <v>33.197559999999996</v>
      </c>
      <c r="Z26" s="366">
        <f>SUM(Z22:Z24)</f>
        <v>2.7233799278813473</v>
      </c>
      <c r="AA26" s="356">
        <v>14.823674</v>
      </c>
      <c r="AB26" s="366">
        <f>SUM(AB22:AB24)</f>
        <v>4.9130672803863327</v>
      </c>
      <c r="AC26" s="357"/>
      <c r="AD26" s="366"/>
      <c r="AF26" s="591"/>
    </row>
    <row r="27" spans="1:32">
      <c r="A27" s="339" t="s">
        <v>213</v>
      </c>
      <c r="B27" s="337">
        <f t="shared" si="12"/>
        <v>0</v>
      </c>
      <c r="C27" s="337">
        <v>0</v>
      </c>
      <c r="D27" s="367">
        <f t="shared" si="3"/>
        <v>0</v>
      </c>
      <c r="E27" s="337">
        <v>0</v>
      </c>
      <c r="F27" s="367">
        <f>(E27/$E$72)*100</f>
        <v>0</v>
      </c>
      <c r="G27" s="337">
        <v>0</v>
      </c>
      <c r="H27" s="367">
        <f t="shared" si="4"/>
        <v>0</v>
      </c>
      <c r="I27" s="337">
        <v>0</v>
      </c>
      <c r="J27" s="367">
        <f t="shared" si="5"/>
        <v>0</v>
      </c>
      <c r="K27" s="337">
        <v>0</v>
      </c>
      <c r="L27" s="367">
        <f t="shared" si="6"/>
        <v>0</v>
      </c>
      <c r="M27" s="337">
        <v>0</v>
      </c>
      <c r="N27" s="367">
        <f t="shared" si="7"/>
        <v>0</v>
      </c>
      <c r="O27" s="337">
        <v>0</v>
      </c>
      <c r="P27" s="367">
        <f>(O27/$O$72)*100</f>
        <v>0</v>
      </c>
      <c r="Q27" s="337">
        <v>0</v>
      </c>
      <c r="R27" s="367">
        <f t="shared" si="15"/>
        <v>0</v>
      </c>
      <c r="S27" s="337">
        <v>0</v>
      </c>
      <c r="T27" s="367">
        <f t="shared" si="16"/>
        <v>0</v>
      </c>
      <c r="U27" s="337">
        <v>0</v>
      </c>
      <c r="V27" s="367">
        <f>(U27/$U$72)*100</f>
        <v>0</v>
      </c>
      <c r="W27" s="337">
        <v>0</v>
      </c>
      <c r="X27" s="367">
        <f>(W27/$W$72)*100</f>
        <v>0</v>
      </c>
      <c r="Y27" s="337">
        <v>0</v>
      </c>
      <c r="Z27" s="367">
        <f>(Y27/$Y$72)*100</f>
        <v>0</v>
      </c>
      <c r="AA27" s="337">
        <v>0</v>
      </c>
      <c r="AB27" s="367">
        <f>(AA27/$AA$72)*100</f>
        <v>0</v>
      </c>
      <c r="AD27" s="367"/>
      <c r="AF27" s="591"/>
    </row>
    <row r="28" spans="1:32">
      <c r="A28" s="339" t="s">
        <v>214</v>
      </c>
      <c r="B28" s="337">
        <f t="shared" si="12"/>
        <v>0.49643800000000005</v>
      </c>
      <c r="C28" s="337">
        <v>0</v>
      </c>
      <c r="D28" s="367">
        <f t="shared" si="3"/>
        <v>0</v>
      </c>
      <c r="E28" s="337">
        <v>0</v>
      </c>
      <c r="F28" s="367">
        <f>(E28/$E$72)*100</f>
        <v>0</v>
      </c>
      <c r="G28" s="337">
        <v>0</v>
      </c>
      <c r="H28" s="367">
        <f t="shared" si="4"/>
        <v>0</v>
      </c>
      <c r="I28" s="337">
        <v>0</v>
      </c>
      <c r="J28" s="367">
        <f t="shared" si="5"/>
        <v>0</v>
      </c>
      <c r="K28" s="337">
        <v>0.34</v>
      </c>
      <c r="L28" s="367">
        <f t="shared" si="6"/>
        <v>9.5837279574256987E-2</v>
      </c>
      <c r="M28" s="337">
        <v>0</v>
      </c>
      <c r="N28" s="367">
        <f t="shared" si="7"/>
        <v>0</v>
      </c>
      <c r="O28" s="337">
        <v>0</v>
      </c>
      <c r="P28" s="367">
        <f>(O28/$O$72)*100</f>
        <v>0</v>
      </c>
      <c r="Q28" s="337">
        <v>0</v>
      </c>
      <c r="R28" s="367">
        <f t="shared" si="15"/>
        <v>0</v>
      </c>
      <c r="S28" s="337">
        <v>0</v>
      </c>
      <c r="T28" s="367">
        <f t="shared" si="16"/>
        <v>0</v>
      </c>
      <c r="U28" s="337">
        <v>0</v>
      </c>
      <c r="V28" s="367">
        <f>(U28/$U$72)*100</f>
        <v>0</v>
      </c>
      <c r="W28" s="337">
        <v>0</v>
      </c>
      <c r="X28" s="367">
        <f>(W28/$W$72)*100</f>
        <v>0</v>
      </c>
      <c r="Y28" s="337">
        <v>0</v>
      </c>
      <c r="Z28" s="367">
        <f>(Y28/$Y$72)*100</f>
        <v>0</v>
      </c>
      <c r="AA28" s="337">
        <v>0.15643799999999999</v>
      </c>
      <c r="AB28" s="367">
        <f>(AA28/$AA$72)*100</f>
        <v>6.1201135365211698E-2</v>
      </c>
      <c r="AD28" s="367"/>
      <c r="AF28" s="591"/>
    </row>
    <row r="29" spans="1:32">
      <c r="A29" s="339" t="s">
        <v>215</v>
      </c>
      <c r="B29" s="337">
        <f t="shared" si="12"/>
        <v>79.161141000000001</v>
      </c>
      <c r="C29" s="337">
        <v>9.9312500000000004</v>
      </c>
      <c r="D29" s="367">
        <f t="shared" si="3"/>
        <v>1.8150413296036303</v>
      </c>
      <c r="E29" s="337">
        <v>1.7</v>
      </c>
      <c r="F29" s="367">
        <f>(E29/$E$72)*100</f>
        <v>2.6033690658499236</v>
      </c>
      <c r="G29" s="337">
        <v>0</v>
      </c>
      <c r="H29" s="367">
        <f t="shared" si="4"/>
        <v>0</v>
      </c>
      <c r="I29" s="337">
        <v>4.1449999999999996</v>
      </c>
      <c r="J29" s="367">
        <f t="shared" si="5"/>
        <v>4.3647200050544406</v>
      </c>
      <c r="K29" s="337">
        <v>10.898999999999999</v>
      </c>
      <c r="L29" s="367">
        <f t="shared" si="6"/>
        <v>3.0721485590583142</v>
      </c>
      <c r="M29" s="337">
        <v>0.40699999999999997</v>
      </c>
      <c r="N29" s="367">
        <f t="shared" si="7"/>
        <v>2.2225862822193099</v>
      </c>
      <c r="O29" s="337">
        <v>2.073</v>
      </c>
      <c r="P29" s="367">
        <f>(O29/$O$72)*100</f>
        <v>3.9073396916349381</v>
      </c>
      <c r="Q29" s="337">
        <v>3.1691999999999998E-2</v>
      </c>
      <c r="R29" s="367">
        <f t="shared" si="15"/>
        <v>1.6953677414560984</v>
      </c>
      <c r="S29" s="337">
        <v>0.27493099999999998</v>
      </c>
      <c r="T29" s="367">
        <f t="shared" si="16"/>
        <v>2.2152522814402862</v>
      </c>
      <c r="U29" s="337">
        <v>20.892831300000001</v>
      </c>
      <c r="V29" s="367">
        <f>(U29/$U$72)*100</f>
        <v>2.373748456115564</v>
      </c>
      <c r="W29" s="337">
        <v>2.5102726999999998</v>
      </c>
      <c r="X29" s="367">
        <f>(W29/$W$72)*100</f>
        <v>2.4051490029677067</v>
      </c>
      <c r="Y29" s="337">
        <v>18.370024999999998</v>
      </c>
      <c r="Z29" s="367">
        <f>(Y29/$Y$72)*100</f>
        <v>2.308172757049463</v>
      </c>
      <c r="AA29" s="337">
        <v>7.926139</v>
      </c>
      <c r="AB29" s="367">
        <f>(AA29/$AA$72)*100</f>
        <v>3.1008367906933336</v>
      </c>
      <c r="AD29" s="367"/>
      <c r="AF29" s="591"/>
    </row>
    <row r="30" spans="1:32" ht="13.5" thickBot="1">
      <c r="A30" s="339" t="s">
        <v>216</v>
      </c>
      <c r="B30" s="337">
        <f t="shared" si="12"/>
        <v>40.045211599999995</v>
      </c>
      <c r="C30" s="337">
        <v>10.8454</v>
      </c>
      <c r="D30" s="367">
        <f t="shared" si="3"/>
        <v>1.9821119432179444</v>
      </c>
      <c r="E30" s="337">
        <v>0.7</v>
      </c>
      <c r="F30" s="367">
        <f>(E30/$E$72)*100</f>
        <v>1.0719754977029097</v>
      </c>
      <c r="G30" s="337">
        <v>2.2999999999999998</v>
      </c>
      <c r="H30" s="367">
        <f t="shared" si="4"/>
        <v>4.4487427466150864</v>
      </c>
      <c r="I30" s="337">
        <v>7.7560000000000002</v>
      </c>
      <c r="J30" s="367">
        <f t="shared" si="5"/>
        <v>8.1671335004106744</v>
      </c>
      <c r="K30" s="337">
        <v>6.19</v>
      </c>
      <c r="L30" s="367">
        <f t="shared" si="6"/>
        <v>1.7448022369548553</v>
      </c>
      <c r="M30" s="337">
        <v>0.16800000000000001</v>
      </c>
      <c r="N30" s="367">
        <f t="shared" si="7"/>
        <v>0.91743119266055073</v>
      </c>
      <c r="O30" s="337">
        <v>0.624</v>
      </c>
      <c r="P30" s="367">
        <f>(O30/$O$72)*100</f>
        <v>1.1761601387265805</v>
      </c>
      <c r="Q30" s="337">
        <v>3.0779999999999998E-2</v>
      </c>
      <c r="R30" s="367">
        <f t="shared" si="15"/>
        <v>1.6465801805508871</v>
      </c>
      <c r="S30" s="337">
        <v>6.8070000000000006E-2</v>
      </c>
      <c r="T30" s="367">
        <f t="shared" si="16"/>
        <v>0.54847297248269677</v>
      </c>
      <c r="U30" s="337">
        <v>0</v>
      </c>
      <c r="V30" s="367">
        <f>(U30/$U$72)*100</f>
        <v>0</v>
      </c>
      <c r="W30" s="337">
        <v>0.13221260000000001</v>
      </c>
      <c r="X30" s="367">
        <f>(W30/$W$72)*100</f>
        <v>0.12667587990331419</v>
      </c>
      <c r="Y30" s="337">
        <v>6.5496100000000004</v>
      </c>
      <c r="Z30" s="367">
        <f>(Y30/$Y$72)*100</f>
        <v>0.82295105049115269</v>
      </c>
      <c r="AA30" s="337">
        <v>4.6811389999999999</v>
      </c>
      <c r="AB30" s="367">
        <f>(AA30/$AA$72)*100</f>
        <v>1.8313390710848496</v>
      </c>
      <c r="AD30" s="367"/>
      <c r="AF30" s="591"/>
    </row>
    <row r="31" spans="1:32" ht="16.5" customHeight="1" thickBot="1">
      <c r="A31" s="358" t="s">
        <v>217</v>
      </c>
      <c r="B31" s="356">
        <f>SUM(B27:B30)</f>
        <v>119.70279059999999</v>
      </c>
      <c r="C31" s="356">
        <v>20.77665</v>
      </c>
      <c r="D31" s="366">
        <f t="shared" si="3"/>
        <v>3.7971532728215749</v>
      </c>
      <c r="E31" s="356">
        <v>2.4</v>
      </c>
      <c r="F31" s="366">
        <f>SUM(F27:F30)</f>
        <v>3.6753445635528332</v>
      </c>
      <c r="G31" s="356">
        <v>2.2999999999999998</v>
      </c>
      <c r="H31" s="366">
        <f t="shared" si="4"/>
        <v>4.4487427466150864</v>
      </c>
      <c r="I31" s="356">
        <v>11.901</v>
      </c>
      <c r="J31" s="366">
        <f t="shared" si="5"/>
        <v>12.531853505465115</v>
      </c>
      <c r="K31" s="356">
        <v>17.428999999999998</v>
      </c>
      <c r="L31" s="366">
        <f t="shared" si="6"/>
        <v>4.912788075587426</v>
      </c>
      <c r="M31" s="356">
        <v>0.57499999999999996</v>
      </c>
      <c r="N31" s="366">
        <f t="shared" si="7"/>
        <v>3.1400174748798602</v>
      </c>
      <c r="O31" s="356">
        <v>2.6970000000000001</v>
      </c>
      <c r="P31" s="366">
        <f>(O31/$M$72)*100</f>
        <v>14.728047182175624</v>
      </c>
      <c r="Q31" s="356">
        <v>6.2472E-2</v>
      </c>
      <c r="R31" s="1405">
        <f>SUM(R29:R30)</f>
        <v>3.3419479220069856</v>
      </c>
      <c r="S31" s="356">
        <v>0.343001</v>
      </c>
      <c r="T31" s="1407">
        <f>SUM(T29:T30)</f>
        <v>2.7637252539229831</v>
      </c>
      <c r="U31" s="356">
        <v>20.892831300000001</v>
      </c>
      <c r="V31" s="366">
        <f t="shared" ref="V31:AB31" si="18">SUM(V27:V30)</f>
        <v>2.373748456115564</v>
      </c>
      <c r="W31" s="356">
        <v>2.6424852999999997</v>
      </c>
      <c r="X31" s="366">
        <f t="shared" si="18"/>
        <v>2.531824882871021</v>
      </c>
      <c r="Y31" s="356">
        <v>24.919635</v>
      </c>
      <c r="Z31" s="366">
        <f t="shared" si="18"/>
        <v>3.1311238075406158</v>
      </c>
      <c r="AA31" s="356">
        <v>12.763716000000001</v>
      </c>
      <c r="AB31" s="366">
        <f t="shared" si="18"/>
        <v>4.993376997143395</v>
      </c>
      <c r="AC31" s="357"/>
      <c r="AD31" s="366"/>
      <c r="AF31" s="591"/>
    </row>
    <row r="32" spans="1:32">
      <c r="A32" s="339" t="s">
        <v>218</v>
      </c>
      <c r="B32" s="337">
        <f t="shared" si="12"/>
        <v>81.286705399999988</v>
      </c>
      <c r="C32" s="337">
        <v>0</v>
      </c>
      <c r="D32" s="367">
        <f t="shared" si="3"/>
        <v>0</v>
      </c>
      <c r="E32" s="337">
        <v>2.2000000000000002</v>
      </c>
      <c r="F32" s="367">
        <f>(E32/$E$72)*100</f>
        <v>3.3690658499234303</v>
      </c>
      <c r="G32" s="337">
        <v>0.8</v>
      </c>
      <c r="H32" s="367">
        <f t="shared" si="4"/>
        <v>1.5473887814313347</v>
      </c>
      <c r="I32" s="337">
        <v>0</v>
      </c>
      <c r="J32" s="367">
        <f t="shared" si="5"/>
        <v>0</v>
      </c>
      <c r="K32" s="337">
        <v>9.7129999999999992</v>
      </c>
      <c r="L32" s="367">
        <f t="shared" si="6"/>
        <v>2.7378455779551709</v>
      </c>
      <c r="M32" s="337">
        <v>0.433</v>
      </c>
      <c r="N32" s="367">
        <f t="shared" si="7"/>
        <v>2.3645696810834429</v>
      </c>
      <c r="O32" s="337">
        <v>2.1309999999999998</v>
      </c>
      <c r="P32" s="367">
        <f>(O32/$O$72)*100</f>
        <v>4.0166622686319595</v>
      </c>
      <c r="Q32" s="337">
        <v>0.22403999999999999</v>
      </c>
      <c r="R32" s="367">
        <f t="shared" si="15"/>
        <v>11.985049501319711</v>
      </c>
      <c r="S32" s="337">
        <v>0.85645499999999997</v>
      </c>
      <c r="T32" s="367">
        <f t="shared" si="16"/>
        <v>6.9008729197541943</v>
      </c>
      <c r="U32" s="337">
        <v>16.391249999999999</v>
      </c>
      <c r="V32" s="367">
        <f>(U32/$U$72)*100</f>
        <v>1.8622992653611403</v>
      </c>
      <c r="W32" s="337">
        <v>6.5918514000000004</v>
      </c>
      <c r="X32" s="367">
        <f>(W32/$W$72)*100</f>
        <v>6.3158017941322804</v>
      </c>
      <c r="Y32" s="337">
        <v>32.968933999999997</v>
      </c>
      <c r="Z32" s="367">
        <f>(Y32/$Y$72)*100</f>
        <v>4.1425090759409304</v>
      </c>
      <c r="AA32" s="337">
        <v>8.9771750000000008</v>
      </c>
      <c r="AB32" s="367">
        <f>(AA32/$AA$72)*100</f>
        <v>3.5120194733517076</v>
      </c>
      <c r="AD32" s="367"/>
      <c r="AF32" s="591"/>
    </row>
    <row r="33" spans="1:32" ht="13.5" thickBot="1">
      <c r="A33" s="339" t="s">
        <v>219</v>
      </c>
      <c r="B33" s="337">
        <f t="shared" si="12"/>
        <v>3.56304</v>
      </c>
      <c r="C33" s="337">
        <v>0</v>
      </c>
      <c r="D33" s="367">
        <f t="shared" si="3"/>
        <v>0</v>
      </c>
      <c r="E33" s="337">
        <v>0.6</v>
      </c>
      <c r="F33" s="367">
        <f>(E33/$E$72)*100</f>
        <v>0.91883614088820831</v>
      </c>
      <c r="G33" s="337">
        <v>0</v>
      </c>
      <c r="H33" s="367">
        <f t="shared" si="4"/>
        <v>0</v>
      </c>
      <c r="I33" s="337">
        <v>1.9</v>
      </c>
      <c r="J33" s="367">
        <f t="shared" si="5"/>
        <v>2.0007160457426871</v>
      </c>
      <c r="K33" s="337">
        <v>0.48199999999999998</v>
      </c>
      <c r="L33" s="367">
        <f t="shared" si="6"/>
        <v>0.13586343751409372</v>
      </c>
      <c r="M33" s="337">
        <v>0</v>
      </c>
      <c r="N33" s="367">
        <f t="shared" si="7"/>
        <v>0</v>
      </c>
      <c r="O33" s="337">
        <v>0.10100000000000001</v>
      </c>
      <c r="P33" s="367">
        <f>(O33/$O$72)*100</f>
        <v>0.19037207373619336</v>
      </c>
      <c r="Q33" s="337">
        <v>0</v>
      </c>
      <c r="R33" s="367">
        <f t="shared" si="15"/>
        <v>0</v>
      </c>
      <c r="S33" s="337">
        <v>0</v>
      </c>
      <c r="T33" s="367">
        <f t="shared" si="16"/>
        <v>0</v>
      </c>
      <c r="U33" s="337">
        <v>0</v>
      </c>
      <c r="V33" s="367">
        <f>(U33/$U$72)*100</f>
        <v>0</v>
      </c>
      <c r="W33" s="337">
        <v>0</v>
      </c>
      <c r="X33" s="367">
        <f>(W33/$W$72)*100</f>
        <v>0</v>
      </c>
      <c r="Y33" s="337">
        <v>0</v>
      </c>
      <c r="Z33" s="367">
        <f>(Y33/$Y$72)*100</f>
        <v>0</v>
      </c>
      <c r="AA33" s="337">
        <v>0.48004000000000002</v>
      </c>
      <c r="AB33" s="367">
        <f>(AA33/$AA$72)*100</f>
        <v>0.18779959486004824</v>
      </c>
      <c r="AD33" s="367"/>
      <c r="AF33" s="591"/>
    </row>
    <row r="34" spans="1:32" ht="16.5" customHeight="1" thickBot="1">
      <c r="A34" s="358" t="s">
        <v>220</v>
      </c>
      <c r="B34" s="356">
        <f>SUM(B32:B33)</f>
        <v>84.849745399999989</v>
      </c>
      <c r="C34" s="356">
        <v>0</v>
      </c>
      <c r="D34" s="366">
        <f t="shared" si="3"/>
        <v>0</v>
      </c>
      <c r="E34" s="356">
        <v>2.8</v>
      </c>
      <c r="F34" s="366">
        <f>SUM(F32:F33)</f>
        <v>4.2879019908116387</v>
      </c>
      <c r="G34" s="356">
        <v>0.8</v>
      </c>
      <c r="H34" s="366">
        <f t="shared" si="4"/>
        <v>1.5473887814313347</v>
      </c>
      <c r="I34" s="356">
        <v>1.9</v>
      </c>
      <c r="J34" s="366">
        <f t="shared" si="5"/>
        <v>2.0007160457426871</v>
      </c>
      <c r="K34" s="356">
        <v>10.195</v>
      </c>
      <c r="L34" s="366">
        <f t="shared" si="6"/>
        <v>2.8737090154692648</v>
      </c>
      <c r="M34" s="356">
        <v>0.433</v>
      </c>
      <c r="N34" s="366">
        <f t="shared" si="7"/>
        <v>2.3645696810834429</v>
      </c>
      <c r="O34" s="356">
        <v>2.2319999999999998</v>
      </c>
      <c r="P34" s="366">
        <f>(O34/$M$72)*100</f>
        <v>12.18872870249017</v>
      </c>
      <c r="Q34" s="356">
        <v>0.22403999999999999</v>
      </c>
      <c r="R34" s="1405">
        <f t="shared" ref="R34:AB34" si="19">SUM(R32:R33)</f>
        <v>11.985049501319711</v>
      </c>
      <c r="S34" s="356">
        <v>0.85645499999999997</v>
      </c>
      <c r="T34" s="1407">
        <f t="shared" si="19"/>
        <v>6.9008729197541943</v>
      </c>
      <c r="U34" s="356">
        <v>16.391249999999999</v>
      </c>
      <c r="V34" s="366">
        <f t="shared" si="19"/>
        <v>1.8622992653611403</v>
      </c>
      <c r="W34" s="356">
        <v>6.5918514000000004</v>
      </c>
      <c r="X34" s="366">
        <f t="shared" si="19"/>
        <v>6.3158017941322804</v>
      </c>
      <c r="Y34" s="356">
        <v>32.968933999999997</v>
      </c>
      <c r="Z34" s="366">
        <f t="shared" si="19"/>
        <v>4.1425090759409304</v>
      </c>
      <c r="AA34" s="356">
        <v>9.4572149999999997</v>
      </c>
      <c r="AB34" s="366">
        <f t="shared" si="19"/>
        <v>3.699819068211756</v>
      </c>
      <c r="AC34" s="357"/>
      <c r="AD34" s="366"/>
      <c r="AF34" s="591"/>
    </row>
    <row r="35" spans="1:32">
      <c r="A35" s="339" t="s">
        <v>221</v>
      </c>
      <c r="B35" s="337">
        <f t="shared" si="12"/>
        <v>158.27044649000001</v>
      </c>
      <c r="C35" s="337">
        <v>36.513027000000001</v>
      </c>
      <c r="D35" s="367">
        <f t="shared" si="3"/>
        <v>6.6731431666641416</v>
      </c>
      <c r="E35" s="337">
        <v>1.2</v>
      </c>
      <c r="F35" s="367">
        <f t="shared" ref="F35:F40" si="20">(E35/$E$72)*100</f>
        <v>1.8376722817764166</v>
      </c>
      <c r="G35" s="337">
        <v>1.1000000000000001</v>
      </c>
      <c r="H35" s="367">
        <f t="shared" si="4"/>
        <v>2.1276595744680851</v>
      </c>
      <c r="I35" s="337">
        <v>4.8</v>
      </c>
      <c r="J35" s="367">
        <f t="shared" si="5"/>
        <v>5.0544405366131038</v>
      </c>
      <c r="K35" s="337">
        <v>11.827999999999999</v>
      </c>
      <c r="L35" s="367">
        <f t="shared" si="6"/>
        <v>3.334009831777387</v>
      </c>
      <c r="M35" s="337">
        <v>0.98299999999999998</v>
      </c>
      <c r="N35" s="367">
        <f t="shared" si="7"/>
        <v>5.3680646570554833</v>
      </c>
      <c r="O35" s="337">
        <v>2.2879999999999998</v>
      </c>
      <c r="P35" s="367">
        <f t="shared" ref="P35:P40" si="21">(O35/$O$72)*100</f>
        <v>4.3125871753307958</v>
      </c>
      <c r="Q35" s="337">
        <v>0.120978</v>
      </c>
      <c r="R35" s="367">
        <f t="shared" si="15"/>
        <v>6.4717341482353881</v>
      </c>
      <c r="S35" s="337">
        <v>0.60987564000000005</v>
      </c>
      <c r="T35" s="367">
        <f t="shared" si="16"/>
        <v>4.9140635392329521</v>
      </c>
      <c r="U35" s="337">
        <v>38.469749999999998</v>
      </c>
      <c r="V35" s="367">
        <f t="shared" ref="V35:V40" si="22">(U35/$U$72)*100</f>
        <v>4.3707580058645137</v>
      </c>
      <c r="W35" s="337">
        <v>4.7017108499999996</v>
      </c>
      <c r="X35" s="367">
        <f t="shared" ref="X35:X40" si="23">(W35/$W$72)*100</f>
        <v>4.5048154183089144</v>
      </c>
      <c r="Y35" s="337">
        <v>44.925426000000002</v>
      </c>
      <c r="Z35" s="367">
        <f t="shared" ref="Z35:Z40" si="24">(Y35/$Y$72)*100</f>
        <v>5.6448287028483435</v>
      </c>
      <c r="AA35" s="337">
        <v>10.730679</v>
      </c>
      <c r="AB35" s="367">
        <f t="shared" ref="AB35:AB40" si="25">(AA35/$AA$72)*100</f>
        <v>4.1980192666720013</v>
      </c>
      <c r="AD35" s="367"/>
      <c r="AF35" s="591"/>
    </row>
    <row r="36" spans="1:32">
      <c r="A36" s="339" t="s">
        <v>222</v>
      </c>
      <c r="B36" s="337">
        <f t="shared" si="12"/>
        <v>35.749689799999999</v>
      </c>
      <c r="C36" s="337">
        <v>0</v>
      </c>
      <c r="D36" s="367">
        <f t="shared" si="3"/>
        <v>0</v>
      </c>
      <c r="E36" s="337">
        <v>2.7</v>
      </c>
      <c r="F36" s="367">
        <f t="shared" si="20"/>
        <v>4.1347626339969379</v>
      </c>
      <c r="G36" s="337">
        <v>1.8</v>
      </c>
      <c r="H36" s="367">
        <f t="shared" si="4"/>
        <v>3.4816247582205029</v>
      </c>
      <c r="I36" s="337">
        <v>8.8539999999999992</v>
      </c>
      <c r="J36" s="367">
        <f t="shared" si="5"/>
        <v>9.3233367731609196</v>
      </c>
      <c r="K36" s="337">
        <v>9.0890000000000004</v>
      </c>
      <c r="L36" s="367">
        <f t="shared" si="6"/>
        <v>2.5619559825012406</v>
      </c>
      <c r="M36" s="337">
        <v>0</v>
      </c>
      <c r="N36" s="367">
        <f t="shared" si="7"/>
        <v>0</v>
      </c>
      <c r="O36" s="337">
        <v>0.54800000000000004</v>
      </c>
      <c r="P36" s="367">
        <f t="shared" si="21"/>
        <v>1.0329098654201381</v>
      </c>
      <c r="Q36" s="337">
        <v>0</v>
      </c>
      <c r="R36" s="367">
        <f t="shared" si="15"/>
        <v>0</v>
      </c>
      <c r="S36" s="337">
        <v>9.4960000000000003E-2</v>
      </c>
      <c r="T36" s="367">
        <f t="shared" si="16"/>
        <v>0.76513873170202562</v>
      </c>
      <c r="U36" s="337">
        <v>5.9153897999999998</v>
      </c>
      <c r="V36" s="367">
        <f t="shared" si="22"/>
        <v>0.672079681468148</v>
      </c>
      <c r="W36" s="337">
        <v>0</v>
      </c>
      <c r="X36" s="367">
        <f t="shared" si="23"/>
        <v>0</v>
      </c>
      <c r="Y36" s="337">
        <v>2.2663799999999998</v>
      </c>
      <c r="Z36" s="367">
        <f t="shared" si="24"/>
        <v>0.28476807043658148</v>
      </c>
      <c r="AA36" s="337">
        <v>4.4819599999999999</v>
      </c>
      <c r="AB36" s="367">
        <f t="shared" si="25"/>
        <v>1.7534169489603821</v>
      </c>
      <c r="AD36" s="367"/>
      <c r="AF36" s="591"/>
    </row>
    <row r="37" spans="1:32">
      <c r="A37" s="339" t="s">
        <v>223</v>
      </c>
      <c r="B37" s="337">
        <f t="shared" si="12"/>
        <v>148.68727779999998</v>
      </c>
      <c r="C37" s="337">
        <v>44.488858999999998</v>
      </c>
      <c r="D37" s="367">
        <f t="shared" si="3"/>
        <v>8.13081110554144</v>
      </c>
      <c r="E37" s="337">
        <v>4.2</v>
      </c>
      <c r="F37" s="367">
        <f t="shared" si="20"/>
        <v>6.431852986217458</v>
      </c>
      <c r="G37" s="337">
        <v>4.4000000000000004</v>
      </c>
      <c r="H37" s="367">
        <f t="shared" si="4"/>
        <v>8.5106382978723403</v>
      </c>
      <c r="I37" s="337">
        <v>9.516</v>
      </c>
      <c r="J37" s="367">
        <f t="shared" si="5"/>
        <v>10.02042836383548</v>
      </c>
      <c r="K37" s="337">
        <v>16.773</v>
      </c>
      <c r="L37" s="367">
        <f t="shared" si="6"/>
        <v>4.7278785008794486</v>
      </c>
      <c r="M37" s="337">
        <v>0.47799999999999998</v>
      </c>
      <c r="N37" s="367">
        <f t="shared" si="7"/>
        <v>2.6103101791175187</v>
      </c>
      <c r="O37" s="337">
        <v>1.6919999999999999</v>
      </c>
      <c r="P37" s="367">
        <f t="shared" si="21"/>
        <v>3.1892034530855358</v>
      </c>
      <c r="Q37" s="337">
        <v>2.7040000000000002E-2</v>
      </c>
      <c r="R37" s="367">
        <f t="shared" si="15"/>
        <v>1.446508384733463</v>
      </c>
      <c r="S37" s="337">
        <v>0.31228499999999998</v>
      </c>
      <c r="T37" s="367">
        <f t="shared" si="16"/>
        <v>2.5162315588623323</v>
      </c>
      <c r="U37" s="337">
        <v>34.046530200000007</v>
      </c>
      <c r="V37" s="367">
        <f t="shared" si="22"/>
        <v>3.8682118922935036</v>
      </c>
      <c r="W37" s="337">
        <v>1.7891556000000002</v>
      </c>
      <c r="X37" s="367">
        <f t="shared" si="23"/>
        <v>1.7142304130918087</v>
      </c>
      <c r="Y37" s="337">
        <v>17.496169999999999</v>
      </c>
      <c r="Z37" s="367">
        <f t="shared" si="24"/>
        <v>2.1983738697528232</v>
      </c>
      <c r="AA37" s="337">
        <v>13.468237999999999</v>
      </c>
      <c r="AB37" s="367">
        <f t="shared" si="25"/>
        <v>5.2689976666084206</v>
      </c>
      <c r="AD37" s="367"/>
      <c r="AF37" s="591"/>
    </row>
    <row r="38" spans="1:32">
      <c r="A38" s="339" t="s">
        <v>224</v>
      </c>
      <c r="B38" s="337">
        <f t="shared" si="12"/>
        <v>0</v>
      </c>
      <c r="C38" s="337">
        <v>0</v>
      </c>
      <c r="D38" s="367">
        <f t="shared" si="3"/>
        <v>0</v>
      </c>
      <c r="E38" s="337">
        <v>0</v>
      </c>
      <c r="F38" s="367">
        <f t="shared" si="20"/>
        <v>0</v>
      </c>
      <c r="G38" s="337">
        <v>0</v>
      </c>
      <c r="H38" s="367">
        <f t="shared" si="4"/>
        <v>0</v>
      </c>
      <c r="I38" s="337">
        <v>0</v>
      </c>
      <c r="J38" s="367">
        <f t="shared" si="5"/>
        <v>0</v>
      </c>
      <c r="K38" s="337">
        <v>0</v>
      </c>
      <c r="L38" s="367">
        <f t="shared" si="6"/>
        <v>0</v>
      </c>
      <c r="M38" s="337">
        <v>0</v>
      </c>
      <c r="N38" s="367">
        <f t="shared" si="7"/>
        <v>0</v>
      </c>
      <c r="O38" s="337">
        <v>0</v>
      </c>
      <c r="P38" s="367">
        <f t="shared" si="21"/>
        <v>0</v>
      </c>
      <c r="Q38" s="337">
        <v>0</v>
      </c>
      <c r="R38" s="367">
        <f t="shared" si="15"/>
        <v>0</v>
      </c>
      <c r="S38" s="337">
        <v>0</v>
      </c>
      <c r="T38" s="367">
        <f t="shared" si="16"/>
        <v>0</v>
      </c>
      <c r="U38" s="337">
        <v>0</v>
      </c>
      <c r="V38" s="367">
        <f t="shared" si="22"/>
        <v>0</v>
      </c>
      <c r="W38" s="337">
        <v>0</v>
      </c>
      <c r="X38" s="367">
        <f t="shared" si="23"/>
        <v>0</v>
      </c>
      <c r="Y38" s="337">
        <v>0</v>
      </c>
      <c r="Z38" s="367">
        <f t="shared" si="24"/>
        <v>0</v>
      </c>
      <c r="AA38" s="337">
        <v>0</v>
      </c>
      <c r="AB38" s="367">
        <f t="shared" si="25"/>
        <v>0</v>
      </c>
      <c r="AD38" s="367"/>
      <c r="AF38" s="591"/>
    </row>
    <row r="39" spans="1:32">
      <c r="A39" s="339" t="s">
        <v>225</v>
      </c>
      <c r="B39" s="337">
        <f t="shared" si="12"/>
        <v>40.048923799999997</v>
      </c>
      <c r="C39" s="337">
        <v>0</v>
      </c>
      <c r="D39" s="367">
        <f t="shared" si="3"/>
        <v>0</v>
      </c>
      <c r="E39" s="337">
        <v>0</v>
      </c>
      <c r="F39" s="367">
        <f t="shared" si="20"/>
        <v>0</v>
      </c>
      <c r="G39" s="337">
        <v>0</v>
      </c>
      <c r="H39" s="367">
        <f t="shared" si="4"/>
        <v>0</v>
      </c>
      <c r="I39" s="337">
        <v>0</v>
      </c>
      <c r="J39" s="367">
        <f t="shared" si="5"/>
        <v>0</v>
      </c>
      <c r="K39" s="337">
        <v>0.57599999999999996</v>
      </c>
      <c r="L39" s="367">
        <f t="shared" si="6"/>
        <v>0.16235962657285888</v>
      </c>
      <c r="M39" s="337">
        <v>0</v>
      </c>
      <c r="N39" s="367">
        <f t="shared" si="7"/>
        <v>0</v>
      </c>
      <c r="O39" s="337">
        <v>0.18</v>
      </c>
      <c r="P39" s="367">
        <f t="shared" si="21"/>
        <v>0.33927696309420596</v>
      </c>
      <c r="Q39" s="337">
        <v>0</v>
      </c>
      <c r="R39" s="367">
        <f t="shared" si="15"/>
        <v>0</v>
      </c>
      <c r="S39" s="337">
        <v>3.4200000000000001E-2</v>
      </c>
      <c r="T39" s="367">
        <f t="shared" si="16"/>
        <v>0.27556597119007242</v>
      </c>
      <c r="U39" s="337">
        <v>36.055574999999997</v>
      </c>
      <c r="V39" s="367">
        <f t="shared" si="22"/>
        <v>4.0964704238342708</v>
      </c>
      <c r="W39" s="337">
        <v>1.0534268</v>
      </c>
      <c r="X39" s="367">
        <f t="shared" si="23"/>
        <v>1.0093120232393327</v>
      </c>
      <c r="Y39" s="337">
        <v>1.0161</v>
      </c>
      <c r="Z39" s="367">
        <f t="shared" si="24"/>
        <v>0.12767180983357179</v>
      </c>
      <c r="AA39" s="337">
        <v>1.1336219999999999</v>
      </c>
      <c r="AB39" s="367">
        <f t="shared" si="25"/>
        <v>0.44349169303482538</v>
      </c>
      <c r="AD39" s="367"/>
      <c r="AF39" s="591"/>
    </row>
    <row r="40" spans="1:32" ht="13.5" thickBot="1">
      <c r="A40" s="339" t="s">
        <v>226</v>
      </c>
      <c r="B40" s="337">
        <f t="shared" si="12"/>
        <v>0</v>
      </c>
      <c r="C40" s="337">
        <v>0</v>
      </c>
      <c r="D40" s="367">
        <f t="shared" si="3"/>
        <v>0</v>
      </c>
      <c r="E40" s="337">
        <v>0</v>
      </c>
      <c r="F40" s="367">
        <f t="shared" si="20"/>
        <v>0</v>
      </c>
      <c r="G40" s="337">
        <v>0</v>
      </c>
      <c r="H40" s="367">
        <f t="shared" si="4"/>
        <v>0</v>
      </c>
      <c r="I40" s="337">
        <v>0</v>
      </c>
      <c r="J40" s="367">
        <f t="shared" si="5"/>
        <v>0</v>
      </c>
      <c r="K40" s="337">
        <v>0</v>
      </c>
      <c r="L40" s="367">
        <f t="shared" si="6"/>
        <v>0</v>
      </c>
      <c r="M40" s="337">
        <v>0</v>
      </c>
      <c r="N40" s="367">
        <f t="shared" si="7"/>
        <v>0</v>
      </c>
      <c r="O40" s="337">
        <v>0</v>
      </c>
      <c r="P40" s="367">
        <f t="shared" si="21"/>
        <v>0</v>
      </c>
      <c r="Q40" s="337">
        <v>0</v>
      </c>
      <c r="R40" s="367">
        <f t="shared" si="15"/>
        <v>0</v>
      </c>
      <c r="S40" s="337">
        <v>0</v>
      </c>
      <c r="T40" s="367">
        <f t="shared" si="16"/>
        <v>0</v>
      </c>
      <c r="U40" s="337">
        <v>0</v>
      </c>
      <c r="V40" s="367">
        <f t="shared" si="22"/>
        <v>0</v>
      </c>
      <c r="W40" s="337">
        <v>0</v>
      </c>
      <c r="X40" s="367">
        <f t="shared" si="23"/>
        <v>0</v>
      </c>
      <c r="Y40" s="337">
        <v>0</v>
      </c>
      <c r="Z40" s="367">
        <f t="shared" si="24"/>
        <v>0</v>
      </c>
      <c r="AA40" s="337">
        <v>0</v>
      </c>
      <c r="AB40" s="367">
        <f t="shared" si="25"/>
        <v>0</v>
      </c>
      <c r="AD40" s="367"/>
      <c r="AF40" s="591"/>
    </row>
    <row r="41" spans="1:32" ht="16.5" customHeight="1" thickBot="1">
      <c r="A41" s="358" t="s">
        <v>420</v>
      </c>
      <c r="B41" s="356">
        <f>SUM(B35:B40)</f>
        <v>382.75633789</v>
      </c>
      <c r="C41" s="356">
        <v>81.001885999999999</v>
      </c>
      <c r="D41" s="366">
        <f t="shared" si="3"/>
        <v>14.80395427220558</v>
      </c>
      <c r="E41" s="356">
        <v>8.1</v>
      </c>
      <c r="F41" s="366">
        <f>SUM(F35:F40)</f>
        <v>12.404287901990813</v>
      </c>
      <c r="G41" s="356">
        <v>7.3</v>
      </c>
      <c r="H41" s="366">
        <f t="shared" si="4"/>
        <v>14.119922630560927</v>
      </c>
      <c r="I41" s="356">
        <v>23.17</v>
      </c>
      <c r="J41" s="366">
        <f t="shared" si="5"/>
        <v>24.398205673609503</v>
      </c>
      <c r="K41" s="356">
        <v>38.265999999999998</v>
      </c>
      <c r="L41" s="366">
        <f t="shared" si="6"/>
        <v>10.786203941730935</v>
      </c>
      <c r="M41" s="356">
        <v>1.4609999999999999</v>
      </c>
      <c r="N41" s="366">
        <f t="shared" si="7"/>
        <v>7.9783748361730025</v>
      </c>
      <c r="O41" s="356">
        <v>4.7079999999999993</v>
      </c>
      <c r="P41" s="366">
        <f>(O41/$M$72)*100</f>
        <v>25.709916994320665</v>
      </c>
      <c r="Q41" s="356">
        <v>0.14801800000000001</v>
      </c>
      <c r="R41" s="1405">
        <f t="shared" ref="R41:AB41" si="26">SUM(R35:R40)</f>
        <v>7.9182425329688506</v>
      </c>
      <c r="S41" s="356">
        <v>1.0513206400000001</v>
      </c>
      <c r="T41" s="1407">
        <f t="shared" si="26"/>
        <v>8.4709998009873821</v>
      </c>
      <c r="U41" s="356">
        <v>114.487245</v>
      </c>
      <c r="V41" s="366">
        <f t="shared" si="26"/>
        <v>13.007520003460437</v>
      </c>
      <c r="W41" s="356">
        <v>7.5442932499999991</v>
      </c>
      <c r="X41" s="366">
        <f t="shared" si="26"/>
        <v>7.2283578546400555</v>
      </c>
      <c r="Y41" s="356">
        <v>65.704075999999986</v>
      </c>
      <c r="Z41" s="366">
        <f t="shared" si="26"/>
        <v>8.2556424528713208</v>
      </c>
      <c r="AA41" s="356">
        <v>29.814499000000001</v>
      </c>
      <c r="AB41" s="366">
        <f t="shared" si="26"/>
        <v>11.663925575275631</v>
      </c>
      <c r="AC41" s="357"/>
      <c r="AD41" s="366"/>
      <c r="AF41" s="591"/>
    </row>
    <row r="42" spans="1:32">
      <c r="A42" s="339" t="s">
        <v>228</v>
      </c>
      <c r="B42" s="337">
        <f t="shared" si="12"/>
        <v>243.80283228000002</v>
      </c>
      <c r="C42" s="337">
        <v>10.635301999999999</v>
      </c>
      <c r="D42" s="367">
        <f t="shared" si="3"/>
        <v>1.9437143041224565</v>
      </c>
      <c r="E42" s="337">
        <v>6.4</v>
      </c>
      <c r="F42" s="367">
        <f>(E42/$E$72)*100</f>
        <v>9.8009188361408892</v>
      </c>
      <c r="G42" s="337">
        <v>2.4</v>
      </c>
      <c r="H42" s="367">
        <f t="shared" si="4"/>
        <v>4.6421663442940035</v>
      </c>
      <c r="I42" s="337">
        <v>0</v>
      </c>
      <c r="J42" s="367">
        <f t="shared" si="5"/>
        <v>0</v>
      </c>
      <c r="K42" s="337">
        <v>26.166</v>
      </c>
      <c r="L42" s="367">
        <f t="shared" si="6"/>
        <v>7.3755242862941426</v>
      </c>
      <c r="M42" s="337">
        <v>0.54</v>
      </c>
      <c r="N42" s="367">
        <f t="shared" si="7"/>
        <v>2.9488859764089126</v>
      </c>
      <c r="O42" s="337">
        <v>2.4</v>
      </c>
      <c r="P42" s="367">
        <f>(O42/$O$72)*100</f>
        <v>4.5236928412560786</v>
      </c>
      <c r="Q42" s="337">
        <v>1.9002999999999999E-2</v>
      </c>
      <c r="R42" s="367">
        <f t="shared" si="15"/>
        <v>1.0165680042562868</v>
      </c>
      <c r="S42" s="337">
        <v>0.26663144</v>
      </c>
      <c r="T42" s="367">
        <f t="shared" si="16"/>
        <v>2.1483787050703951</v>
      </c>
      <c r="U42" s="337">
        <v>141.96408185000001</v>
      </c>
      <c r="V42" s="367">
        <f>(U42/$U$72)*100</f>
        <v>16.129313221195687</v>
      </c>
      <c r="W42" s="337">
        <v>6.9821009900000002</v>
      </c>
      <c r="X42" s="367">
        <f>(W42/$W$72)*100</f>
        <v>6.6897087454754773</v>
      </c>
      <c r="Y42" s="337">
        <v>26.819738000000001</v>
      </c>
      <c r="Z42" s="367">
        <f>(Y42/$Y$72)*100</f>
        <v>3.369869589333943</v>
      </c>
      <c r="AA42" s="337">
        <v>19.209975</v>
      </c>
      <c r="AB42" s="367">
        <f>(AA42/$AA$72)*100</f>
        <v>7.5152602330465275</v>
      </c>
      <c r="AD42" s="367"/>
      <c r="AF42" s="591"/>
    </row>
    <row r="43" spans="1:32">
      <c r="A43" s="339" t="s">
        <v>229</v>
      </c>
      <c r="B43" s="337">
        <f t="shared" si="12"/>
        <v>100.3701923</v>
      </c>
      <c r="C43" s="337">
        <v>44.264670000000002</v>
      </c>
      <c r="D43" s="367">
        <f t="shared" si="3"/>
        <v>8.089838186659879</v>
      </c>
      <c r="E43" s="337">
        <v>1.6</v>
      </c>
      <c r="F43" s="367">
        <f>(E43/$E$72)*100</f>
        <v>2.4502297090352223</v>
      </c>
      <c r="G43" s="337">
        <v>4.3</v>
      </c>
      <c r="H43" s="367">
        <f t="shared" si="4"/>
        <v>8.3172147001934231</v>
      </c>
      <c r="I43" s="337">
        <v>6.15</v>
      </c>
      <c r="J43" s="367">
        <f t="shared" si="5"/>
        <v>6.47600193753554</v>
      </c>
      <c r="K43" s="337">
        <v>15.919</v>
      </c>
      <c r="L43" s="367">
        <f t="shared" si="6"/>
        <v>4.4871578045370502</v>
      </c>
      <c r="M43" s="337">
        <v>0.46500000000000002</v>
      </c>
      <c r="N43" s="367">
        <f t="shared" si="7"/>
        <v>2.5393184796854524</v>
      </c>
      <c r="O43" s="337">
        <v>2.3029999999999999</v>
      </c>
      <c r="P43" s="367">
        <f>(O43/$O$72)*100</f>
        <v>4.3408602555886455</v>
      </c>
      <c r="Q43" s="337">
        <v>2.0774999999999998E-2</v>
      </c>
      <c r="R43" s="367">
        <f t="shared" si="15"/>
        <v>1.1113613791729915</v>
      </c>
      <c r="S43" s="337">
        <v>0.27041929999999997</v>
      </c>
      <c r="T43" s="367">
        <f t="shared" si="16"/>
        <v>2.1788993284514486</v>
      </c>
      <c r="U43" s="337">
        <v>0</v>
      </c>
      <c r="V43" s="367">
        <f>(U43/$U$72)*100</f>
        <v>0</v>
      </c>
      <c r="W43" s="337">
        <v>0</v>
      </c>
      <c r="X43" s="367">
        <f>(W43/$W$72)*100</f>
        <v>0</v>
      </c>
      <c r="Y43" s="337">
        <v>17.874424000000001</v>
      </c>
      <c r="Z43" s="367">
        <f>(Y43/$Y$72)*100</f>
        <v>2.2459010548298708</v>
      </c>
      <c r="AA43" s="337">
        <v>7.2029040000000002</v>
      </c>
      <c r="AB43" s="367">
        <f>(AA43/$AA$72)*100</f>
        <v>2.8178952858424733</v>
      </c>
      <c r="AD43" s="367"/>
      <c r="AF43" s="591"/>
    </row>
    <row r="44" spans="1:32">
      <c r="A44" s="339" t="s">
        <v>230</v>
      </c>
      <c r="B44" s="337">
        <f t="shared" si="12"/>
        <v>41.794701000000003</v>
      </c>
      <c r="C44" s="337">
        <v>25.421496999999999</v>
      </c>
      <c r="D44" s="367">
        <f t="shared" si="3"/>
        <v>4.6460483539730344</v>
      </c>
      <c r="E44" s="337">
        <v>0</v>
      </c>
      <c r="F44" s="367">
        <f>(E44/$E$72)*100</f>
        <v>0</v>
      </c>
      <c r="G44" s="337">
        <v>0</v>
      </c>
      <c r="H44" s="367">
        <f t="shared" si="4"/>
        <v>0</v>
      </c>
      <c r="I44" s="337">
        <v>0</v>
      </c>
      <c r="J44" s="367">
        <f t="shared" si="5"/>
        <v>0</v>
      </c>
      <c r="K44" s="337">
        <v>4.9400000000000004</v>
      </c>
      <c r="L44" s="367">
        <f t="shared" si="6"/>
        <v>1.3924592973436163</v>
      </c>
      <c r="M44" s="337">
        <v>0.245</v>
      </c>
      <c r="N44" s="367">
        <f t="shared" si="7"/>
        <v>1.3379204892966363</v>
      </c>
      <c r="O44" s="337">
        <v>0.2</v>
      </c>
      <c r="P44" s="367">
        <f>(O44/$O$72)*100</f>
        <v>0.37697440343800664</v>
      </c>
      <c r="Q44" s="337">
        <v>0</v>
      </c>
      <c r="R44" s="367">
        <f t="shared" si="15"/>
        <v>0</v>
      </c>
      <c r="S44" s="337">
        <v>0.17501800000000001</v>
      </c>
      <c r="T44" s="367">
        <f t="shared" si="16"/>
        <v>1.4102048288229267</v>
      </c>
      <c r="U44" s="337">
        <v>0</v>
      </c>
      <c r="V44" s="367">
        <f>(U44/$U$72)*100</f>
        <v>0</v>
      </c>
      <c r="W44" s="337">
        <v>0.20580000000000001</v>
      </c>
      <c r="X44" s="367">
        <f>(W44/$W$72)*100</f>
        <v>0.19718163082869605</v>
      </c>
      <c r="Y44" s="337">
        <v>7.5657160000000001</v>
      </c>
      <c r="Z44" s="367">
        <f>(Y44/$Y$72)*100</f>
        <v>0.9506236142179032</v>
      </c>
      <c r="AA44" s="337">
        <v>3.0416699999999999</v>
      </c>
      <c r="AB44" s="367">
        <f>(AA44/$AA$72)*100</f>
        <v>1.1899516575659588</v>
      </c>
      <c r="AD44" s="367"/>
      <c r="AF44" s="591"/>
    </row>
    <row r="45" spans="1:32">
      <c r="A45" s="339" t="s">
        <v>231</v>
      </c>
      <c r="B45" s="337">
        <f t="shared" si="12"/>
        <v>25.379635</v>
      </c>
      <c r="C45" s="337">
        <v>5.8206949999999997</v>
      </c>
      <c r="D45" s="367">
        <f t="shared" si="3"/>
        <v>1.0637937814491834</v>
      </c>
      <c r="E45" s="337">
        <v>4.0999999999999996</v>
      </c>
      <c r="F45" s="367">
        <f>(E45/$E$72)*100</f>
        <v>6.2787136294027563</v>
      </c>
      <c r="G45" s="337">
        <v>0</v>
      </c>
      <c r="H45" s="367">
        <f t="shared" si="4"/>
        <v>0</v>
      </c>
      <c r="I45" s="337">
        <v>0</v>
      </c>
      <c r="J45" s="367">
        <f t="shared" si="5"/>
        <v>0</v>
      </c>
      <c r="K45" s="337">
        <v>4.5709999999999997</v>
      </c>
      <c r="L45" s="367">
        <f t="shared" si="6"/>
        <v>1.2884476615703784</v>
      </c>
      <c r="M45" s="337">
        <v>0.16900000000000001</v>
      </c>
      <c r="N45" s="367">
        <f t="shared" si="7"/>
        <v>0.92289209261686345</v>
      </c>
      <c r="O45" s="337">
        <v>0.51900000000000002</v>
      </c>
      <c r="P45" s="367">
        <f>(O45/$O$72)*100</f>
        <v>0.97824857692162714</v>
      </c>
      <c r="Q45" s="337">
        <v>0</v>
      </c>
      <c r="R45" s="367">
        <f t="shared" si="15"/>
        <v>0</v>
      </c>
      <c r="S45" s="337">
        <v>2.4E-2</v>
      </c>
      <c r="T45" s="367">
        <f t="shared" si="16"/>
        <v>0.19337962890531396</v>
      </c>
      <c r="U45" s="337">
        <v>0</v>
      </c>
      <c r="V45" s="367">
        <f>(U45/$U$72)*100</f>
        <v>0</v>
      </c>
      <c r="W45" s="337">
        <v>0.18306</v>
      </c>
      <c r="X45" s="367">
        <f>(W45/$W$72)*100</f>
        <v>0.17539392293246403</v>
      </c>
      <c r="Y45" s="337">
        <v>7.23461</v>
      </c>
      <c r="Z45" s="367">
        <f>(Y45/$Y$72)*100</f>
        <v>0.90902052174004211</v>
      </c>
      <c r="AA45" s="337">
        <v>2.75827</v>
      </c>
      <c r="AB45" s="367">
        <f>(AA45/$AA$72)*100</f>
        <v>1.0790808859983028</v>
      </c>
      <c r="AD45" s="367"/>
      <c r="AF45" s="591"/>
    </row>
    <row r="46" spans="1:32" ht="13.5" thickBot="1">
      <c r="A46" s="339" t="s">
        <v>232</v>
      </c>
      <c r="B46" s="337">
        <f t="shared" si="12"/>
        <v>77.432389749999984</v>
      </c>
      <c r="C46" s="337">
        <v>16.886119999999998</v>
      </c>
      <c r="D46" s="367">
        <f t="shared" ref="D46:D71" si="27">(C46/$C$72)*100</f>
        <v>3.086117628359617</v>
      </c>
      <c r="E46" s="337">
        <v>0</v>
      </c>
      <c r="F46" s="367">
        <f>(E46/$E$72)*100</f>
        <v>0</v>
      </c>
      <c r="G46" s="337">
        <v>4.0999999999999996</v>
      </c>
      <c r="H46" s="367">
        <f t="shared" ref="H46:H71" si="28">(G46/$G$72)*100</f>
        <v>7.9303675048355888</v>
      </c>
      <c r="I46" s="337">
        <v>0</v>
      </c>
      <c r="J46" s="367">
        <f t="shared" ref="J46:J71" si="29">(I46/$I$72)*100</f>
        <v>0</v>
      </c>
      <c r="K46" s="337">
        <v>4.8330000000000002</v>
      </c>
      <c r="L46" s="367">
        <f t="shared" ref="L46:L71" si="30">(K46/$K$72)*100</f>
        <v>1.3622987417128942</v>
      </c>
      <c r="M46" s="337">
        <v>0.30299999999999999</v>
      </c>
      <c r="N46" s="367">
        <f t="shared" ref="N46:N71" si="31">(M46/$M$72)*100</f>
        <v>1.6546526867627789</v>
      </c>
      <c r="O46" s="337">
        <v>0.61699999999999999</v>
      </c>
      <c r="P46" s="367">
        <f>(O46/$O$72)*100</f>
        <v>1.1629660346062503</v>
      </c>
      <c r="Q46" s="337">
        <v>0</v>
      </c>
      <c r="R46" s="367">
        <f t="shared" si="15"/>
        <v>0</v>
      </c>
      <c r="S46" s="337">
        <v>8.4750000000000006E-2</v>
      </c>
      <c r="T46" s="367">
        <f t="shared" si="16"/>
        <v>0.68287181457188995</v>
      </c>
      <c r="U46" s="337">
        <v>34.49229175</v>
      </c>
      <c r="V46" s="367">
        <f>(U46/$U$72)*100</f>
        <v>3.9188572919482723</v>
      </c>
      <c r="W46" s="337">
        <v>0.74568699999999999</v>
      </c>
      <c r="X46" s="367">
        <f>(W46/$W$72)*100</f>
        <v>0.7144595663156359</v>
      </c>
      <c r="Y46" s="337">
        <v>9.9514279999999999</v>
      </c>
      <c r="Z46" s="367">
        <f>(Y46/$Y$72)*100</f>
        <v>1.2503856147903569</v>
      </c>
      <c r="AA46" s="337">
        <v>5.4191130000000003</v>
      </c>
      <c r="AB46" s="367">
        <f>(AA46/$AA$72)*100</f>
        <v>2.1200467167336488</v>
      </c>
      <c r="AD46" s="367"/>
      <c r="AF46" s="591"/>
    </row>
    <row r="47" spans="1:32" ht="16.5" customHeight="1" thickBot="1">
      <c r="A47" s="358" t="s">
        <v>233</v>
      </c>
      <c r="B47" s="356">
        <f>SUM(B42:B46)</f>
        <v>488.77975032999996</v>
      </c>
      <c r="C47" s="356">
        <v>103.02828400000001</v>
      </c>
      <c r="D47" s="366">
        <f t="shared" si="27"/>
        <v>18.829512254564172</v>
      </c>
      <c r="E47" s="356">
        <v>12.1</v>
      </c>
      <c r="F47" s="366">
        <f>SUM(F42:F46)</f>
        <v>18.529862174578867</v>
      </c>
      <c r="G47" s="356">
        <v>10.8</v>
      </c>
      <c r="H47" s="366">
        <f t="shared" si="28"/>
        <v>20.889748549323016</v>
      </c>
      <c r="I47" s="356">
        <v>6.15</v>
      </c>
      <c r="J47" s="366">
        <f t="shared" si="29"/>
        <v>6.47600193753554</v>
      </c>
      <c r="K47" s="356">
        <v>56.428999999999995</v>
      </c>
      <c r="L47" s="366">
        <f t="shared" si="30"/>
        <v>15.905887791458079</v>
      </c>
      <c r="M47" s="356">
        <v>1.722</v>
      </c>
      <c r="N47" s="366">
        <f t="shared" si="31"/>
        <v>9.4036697247706424</v>
      </c>
      <c r="O47" s="356">
        <v>6</v>
      </c>
      <c r="P47" s="366">
        <f>(O47/$M$72)*100</f>
        <v>32.765399737876805</v>
      </c>
      <c r="Q47" s="356">
        <v>3.9778000000000001E-2</v>
      </c>
      <c r="R47" s="1405">
        <f t="shared" ref="R47:AB47" si="32">SUM(R42:R46)</f>
        <v>2.1279293834292785</v>
      </c>
      <c r="S47" s="356">
        <v>0.82081873999999999</v>
      </c>
      <c r="T47" s="1407">
        <f t="shared" si="32"/>
        <v>6.6137343058219749</v>
      </c>
      <c r="U47" s="356">
        <v>176.45637360000001</v>
      </c>
      <c r="V47" s="366">
        <f t="shared" si="32"/>
        <v>20.048170513143958</v>
      </c>
      <c r="W47" s="356">
        <v>8.1166479900000006</v>
      </c>
      <c r="X47" s="366">
        <f t="shared" si="32"/>
        <v>7.776743865552274</v>
      </c>
      <c r="Y47" s="356">
        <v>69.445916000000011</v>
      </c>
      <c r="Z47" s="366">
        <f t="shared" si="32"/>
        <v>8.7258003949121168</v>
      </c>
      <c r="AA47" s="356">
        <v>37.631931999999999</v>
      </c>
      <c r="AB47" s="366">
        <f t="shared" si="32"/>
        <v>14.722234779186913</v>
      </c>
      <c r="AC47" s="357"/>
      <c r="AD47" s="366"/>
      <c r="AF47" s="591"/>
    </row>
    <row r="48" spans="1:32" ht="14.25" customHeight="1">
      <c r="A48" s="339" t="s">
        <v>234</v>
      </c>
      <c r="B48" s="337">
        <f t="shared" si="12"/>
        <v>47.273403799999997</v>
      </c>
      <c r="C48" s="337">
        <v>3.7374999999999998</v>
      </c>
      <c r="D48" s="367">
        <f t="shared" si="27"/>
        <v>0.68306778798173118</v>
      </c>
      <c r="E48" s="337">
        <v>1.2</v>
      </c>
      <c r="F48" s="367">
        <f>(E48/$E$72)*100</f>
        <v>1.8376722817764166</v>
      </c>
      <c r="G48" s="337">
        <v>0</v>
      </c>
      <c r="H48" s="367">
        <f t="shared" si="28"/>
        <v>0</v>
      </c>
      <c r="I48" s="337">
        <v>0</v>
      </c>
      <c r="J48" s="367">
        <f t="shared" si="29"/>
        <v>0</v>
      </c>
      <c r="K48" s="337">
        <v>2.3370000000000002</v>
      </c>
      <c r="L48" s="367">
        <f t="shared" si="30"/>
        <v>0.65874035989717228</v>
      </c>
      <c r="M48" s="337">
        <v>0.13300000000000001</v>
      </c>
      <c r="N48" s="367">
        <f t="shared" si="31"/>
        <v>0.7262996941896025</v>
      </c>
      <c r="O48" s="337">
        <v>0.17399999999999999</v>
      </c>
      <c r="P48" s="367">
        <f>(O48/$O$72)*100</f>
        <v>0.32796773099106569</v>
      </c>
      <c r="Q48" s="337">
        <v>2.3359999999999999E-2</v>
      </c>
      <c r="R48" s="367">
        <f t="shared" si="15"/>
        <v>1.2496462968703288</v>
      </c>
      <c r="S48" s="337">
        <v>8.5379999999999998E-2</v>
      </c>
      <c r="T48" s="367">
        <f t="shared" si="16"/>
        <v>0.6879480298306544</v>
      </c>
      <c r="U48" s="337">
        <v>29.648570299999999</v>
      </c>
      <c r="V48" s="367">
        <f>(U48/$U$72)*100</f>
        <v>3.368535693659612</v>
      </c>
      <c r="W48" s="337">
        <v>0.68653249999999999</v>
      </c>
      <c r="X48" s="367">
        <f>(W48/$W$72)*100</f>
        <v>0.65778230304616991</v>
      </c>
      <c r="Y48" s="337">
        <v>6.0239399999999996</v>
      </c>
      <c r="Z48" s="367">
        <f>(Y48/$Y$72)*100</f>
        <v>0.7569012126058916</v>
      </c>
      <c r="AA48" s="337">
        <v>3.2241209999999998</v>
      </c>
      <c r="AB48" s="367">
        <f>(AA48/$AA$72)*100</f>
        <v>1.2613295091654311</v>
      </c>
      <c r="AD48" s="367"/>
      <c r="AF48" s="591"/>
    </row>
    <row r="49" spans="1:32" ht="14.25" customHeight="1" thickBot="1">
      <c r="A49" s="339" t="s">
        <v>235</v>
      </c>
      <c r="B49" s="337">
        <f t="shared" si="12"/>
        <v>137.8740209</v>
      </c>
      <c r="C49" s="337">
        <v>8.9921399999999991</v>
      </c>
      <c r="D49" s="367">
        <f t="shared" si="27"/>
        <v>1.6434090111095769</v>
      </c>
      <c r="E49" s="337">
        <v>3.3</v>
      </c>
      <c r="F49" s="367">
        <f>(E49/$E$72)*100</f>
        <v>5.0535987748851454</v>
      </c>
      <c r="G49" s="337">
        <v>0</v>
      </c>
      <c r="H49" s="367">
        <f t="shared" si="28"/>
        <v>0</v>
      </c>
      <c r="I49" s="337">
        <v>3.98</v>
      </c>
      <c r="J49" s="367">
        <f t="shared" si="29"/>
        <v>4.1909736116083653</v>
      </c>
      <c r="K49" s="337">
        <v>12.718</v>
      </c>
      <c r="L49" s="367">
        <f t="shared" si="30"/>
        <v>3.5848780047805895</v>
      </c>
      <c r="M49" s="337">
        <v>0.56000000000000005</v>
      </c>
      <c r="N49" s="367">
        <f t="shared" si="31"/>
        <v>3.0581039755351687</v>
      </c>
      <c r="O49" s="337">
        <v>1.948</v>
      </c>
      <c r="P49" s="367">
        <f>(O49/$O$72)*100</f>
        <v>3.6717306894861843</v>
      </c>
      <c r="Q49" s="337">
        <v>3.9800000000000002E-2</v>
      </c>
      <c r="R49" s="367">
        <f t="shared" si="15"/>
        <v>2.1291062763458513</v>
      </c>
      <c r="S49" s="337">
        <v>0.2964503</v>
      </c>
      <c r="T49" s="367">
        <f t="shared" si="16"/>
        <v>2.3886437084528747</v>
      </c>
      <c r="U49" s="337">
        <v>72.592077799999998</v>
      </c>
      <c r="V49" s="367">
        <f>(U49/$U$72)*100</f>
        <v>8.2475816766859591</v>
      </c>
      <c r="W49" s="337">
        <v>2.8666958</v>
      </c>
      <c r="X49" s="367">
        <f>(W49/$W$72)*100</f>
        <v>2.7466460298045359</v>
      </c>
      <c r="Y49" s="337">
        <v>18.087060000000001</v>
      </c>
      <c r="Z49" s="367">
        <f>(Y49/$Y$72)*100</f>
        <v>2.2726185264918839</v>
      </c>
      <c r="AA49" s="337">
        <v>12.493797000000001</v>
      </c>
      <c r="AB49" s="367">
        <f>(AA49/$AA$72)*100</f>
        <v>4.887780215948017</v>
      </c>
      <c r="AD49" s="367"/>
      <c r="AF49" s="591"/>
    </row>
    <row r="50" spans="1:32" ht="16.5" customHeight="1" thickBot="1">
      <c r="A50" s="358" t="s">
        <v>421</v>
      </c>
      <c r="B50" s="356">
        <f>SUM(B48:B49)</f>
        <v>185.14742469999999</v>
      </c>
      <c r="C50" s="356">
        <v>12.72964</v>
      </c>
      <c r="D50" s="366">
        <f t="shared" si="27"/>
        <v>2.3264767990913082</v>
      </c>
      <c r="E50" s="356">
        <v>4.5</v>
      </c>
      <c r="F50" s="366">
        <f>SUM(F48:F49)</f>
        <v>6.8912710566615623</v>
      </c>
      <c r="G50" s="356">
        <v>0</v>
      </c>
      <c r="H50" s="366">
        <f t="shared" si="28"/>
        <v>0</v>
      </c>
      <c r="I50" s="356">
        <v>3.98</v>
      </c>
      <c r="J50" s="366">
        <f t="shared" si="29"/>
        <v>4.1909736116083653</v>
      </c>
      <c r="K50" s="356">
        <v>15.055</v>
      </c>
      <c r="L50" s="366">
        <f t="shared" si="30"/>
        <v>4.2436183646777614</v>
      </c>
      <c r="M50" s="356">
        <v>0.69300000000000006</v>
      </c>
      <c r="N50" s="366">
        <f t="shared" si="31"/>
        <v>3.7844036697247714</v>
      </c>
      <c r="O50" s="356">
        <v>2.1219999999999999</v>
      </c>
      <c r="P50" s="366">
        <f>(O50/$M$72)*100</f>
        <v>11.588029707295764</v>
      </c>
      <c r="Q50" s="356">
        <v>6.3159999999999994E-2</v>
      </c>
      <c r="R50" s="1405">
        <f t="shared" ref="R50:AB50" si="33">SUM(R48:R49)</f>
        <v>3.3787525732161798</v>
      </c>
      <c r="S50" s="356">
        <v>0.38183030000000001</v>
      </c>
      <c r="T50" s="1407">
        <f t="shared" si="33"/>
        <v>3.0765917382835291</v>
      </c>
      <c r="U50" s="356">
        <v>102.2406481</v>
      </c>
      <c r="V50" s="366">
        <f t="shared" si="33"/>
        <v>11.61611737034557</v>
      </c>
      <c r="W50" s="356">
        <v>3.5532282999999998</v>
      </c>
      <c r="X50" s="366">
        <f t="shared" si="33"/>
        <v>3.4044283328507059</v>
      </c>
      <c r="Y50" s="356">
        <v>24.111000000000001</v>
      </c>
      <c r="Z50" s="366">
        <f t="shared" si="33"/>
        <v>3.0295197390977755</v>
      </c>
      <c r="AA50" s="356">
        <v>15.717917999999999</v>
      </c>
      <c r="AB50" s="366">
        <f t="shared" si="33"/>
        <v>6.1491097251134477</v>
      </c>
      <c r="AC50" s="357"/>
      <c r="AD50" s="366"/>
      <c r="AF50" s="591"/>
    </row>
    <row r="51" spans="1:32">
      <c r="A51" s="339" t="s">
        <v>237</v>
      </c>
      <c r="B51" s="337">
        <f t="shared" si="12"/>
        <v>0</v>
      </c>
      <c r="C51" s="337">
        <v>0</v>
      </c>
      <c r="D51" s="367">
        <f t="shared" si="27"/>
        <v>0</v>
      </c>
      <c r="E51" s="337">
        <v>0</v>
      </c>
      <c r="F51" s="367">
        <f>(E51/$C$72)*100</f>
        <v>0</v>
      </c>
      <c r="G51" s="337">
        <v>0</v>
      </c>
      <c r="H51" s="367">
        <f t="shared" si="28"/>
        <v>0</v>
      </c>
      <c r="I51" s="337">
        <v>0</v>
      </c>
      <c r="J51" s="367">
        <f t="shared" si="29"/>
        <v>0</v>
      </c>
      <c r="K51" s="337">
        <v>0</v>
      </c>
      <c r="L51" s="367">
        <f t="shared" si="30"/>
        <v>0</v>
      </c>
      <c r="M51" s="337">
        <v>0</v>
      </c>
      <c r="N51" s="367">
        <f t="shared" si="31"/>
        <v>0</v>
      </c>
      <c r="O51" s="337">
        <v>0</v>
      </c>
      <c r="P51" s="367">
        <f>(O51/$O$72)*100</f>
        <v>0</v>
      </c>
      <c r="Q51" s="337">
        <v>0</v>
      </c>
      <c r="R51" s="367">
        <f t="shared" si="15"/>
        <v>0</v>
      </c>
      <c r="S51" s="337">
        <v>0</v>
      </c>
      <c r="T51" s="367">
        <f t="shared" si="16"/>
        <v>0</v>
      </c>
      <c r="U51" s="337">
        <v>0</v>
      </c>
      <c r="V51" s="367">
        <f>(U51/$U$72)*100</f>
        <v>0</v>
      </c>
      <c r="W51" s="337">
        <v>0</v>
      </c>
      <c r="X51" s="367">
        <f>(W51/$W$72)*100</f>
        <v>0</v>
      </c>
      <c r="Y51" s="337">
        <v>0</v>
      </c>
      <c r="Z51" s="367">
        <f>(Y51/$Y$72)*100</f>
        <v>0</v>
      </c>
      <c r="AA51" s="337">
        <v>0</v>
      </c>
      <c r="AB51" s="367">
        <f>(AA51/$AA$72)*100</f>
        <v>0</v>
      </c>
      <c r="AD51" s="367"/>
      <c r="AF51" s="591"/>
    </row>
    <row r="52" spans="1:32">
      <c r="A52" s="339" t="s">
        <v>238</v>
      </c>
      <c r="B52" s="337">
        <f t="shared" si="12"/>
        <v>0</v>
      </c>
      <c r="C52" s="337">
        <v>0</v>
      </c>
      <c r="D52" s="367">
        <f t="shared" si="27"/>
        <v>0</v>
      </c>
      <c r="E52" s="337">
        <v>0</v>
      </c>
      <c r="F52" s="367">
        <f>(E52/$C$72)*100</f>
        <v>0</v>
      </c>
      <c r="G52" s="337">
        <v>0</v>
      </c>
      <c r="H52" s="367">
        <f t="shared" si="28"/>
        <v>0</v>
      </c>
      <c r="I52" s="337">
        <v>0</v>
      </c>
      <c r="J52" s="367">
        <f t="shared" si="29"/>
        <v>0</v>
      </c>
      <c r="K52" s="337">
        <v>0</v>
      </c>
      <c r="L52" s="367">
        <f t="shared" si="30"/>
        <v>0</v>
      </c>
      <c r="M52" s="337">
        <v>0</v>
      </c>
      <c r="N52" s="367">
        <f t="shared" si="31"/>
        <v>0</v>
      </c>
      <c r="O52" s="337">
        <v>0</v>
      </c>
      <c r="P52" s="367">
        <f>(O52/$O$72)*100</f>
        <v>0</v>
      </c>
      <c r="Q52" s="337">
        <v>0</v>
      </c>
      <c r="R52" s="367">
        <f t="shared" si="15"/>
        <v>0</v>
      </c>
      <c r="S52" s="337">
        <v>0</v>
      </c>
      <c r="T52" s="367">
        <f t="shared" si="16"/>
        <v>0</v>
      </c>
      <c r="U52" s="337">
        <v>0</v>
      </c>
      <c r="V52" s="367">
        <f>(U52/$U$72)*100</f>
        <v>0</v>
      </c>
      <c r="W52" s="337">
        <v>0</v>
      </c>
      <c r="X52" s="367">
        <f>(W52/$W$72)*100</f>
        <v>0</v>
      </c>
      <c r="Y52" s="337">
        <v>0</v>
      </c>
      <c r="Z52" s="367">
        <f>(Y52/$Y$72)*100</f>
        <v>0</v>
      </c>
      <c r="AA52" s="337">
        <v>0</v>
      </c>
      <c r="AB52" s="367">
        <f>(AA52/$AA$72)*100</f>
        <v>0</v>
      </c>
      <c r="AD52" s="367"/>
      <c r="AF52" s="591"/>
    </row>
    <row r="53" spans="1:32" ht="13.5" thickBot="1">
      <c r="A53" s="339" t="s">
        <v>239</v>
      </c>
      <c r="B53" s="337">
        <f t="shared" si="12"/>
        <v>0</v>
      </c>
      <c r="C53" s="337">
        <v>0</v>
      </c>
      <c r="D53" s="367">
        <f t="shared" si="27"/>
        <v>0</v>
      </c>
      <c r="E53" s="337">
        <v>0</v>
      </c>
      <c r="F53" s="367">
        <f>(E53/$C$72)*100</f>
        <v>0</v>
      </c>
      <c r="G53" s="337">
        <v>0</v>
      </c>
      <c r="H53" s="367">
        <f t="shared" si="28"/>
        <v>0</v>
      </c>
      <c r="I53" s="337">
        <v>0</v>
      </c>
      <c r="J53" s="367">
        <f t="shared" si="29"/>
        <v>0</v>
      </c>
      <c r="K53" s="337">
        <v>0</v>
      </c>
      <c r="L53" s="367">
        <f t="shared" si="30"/>
        <v>0</v>
      </c>
      <c r="M53" s="337">
        <v>0</v>
      </c>
      <c r="N53" s="367">
        <f t="shared" si="31"/>
        <v>0</v>
      </c>
      <c r="O53" s="337">
        <v>0</v>
      </c>
      <c r="P53" s="367">
        <f>(O53/$O$72)*100</f>
        <v>0</v>
      </c>
      <c r="Q53" s="337">
        <v>0</v>
      </c>
      <c r="R53" s="367">
        <f t="shared" si="15"/>
        <v>0</v>
      </c>
      <c r="S53" s="337">
        <v>0</v>
      </c>
      <c r="T53" s="367">
        <f t="shared" si="16"/>
        <v>0</v>
      </c>
      <c r="U53" s="337">
        <v>0</v>
      </c>
      <c r="V53" s="367">
        <f>(U53/$U$72)*100</f>
        <v>0</v>
      </c>
      <c r="W53" s="337">
        <v>0</v>
      </c>
      <c r="X53" s="367">
        <f>(W53/$W$72)*100</f>
        <v>0</v>
      </c>
      <c r="Y53" s="337">
        <v>0</v>
      </c>
      <c r="Z53" s="367">
        <f>(Y53/$Y$72)*100</f>
        <v>0</v>
      </c>
      <c r="AA53" s="337">
        <v>0</v>
      </c>
      <c r="AB53" s="367">
        <f>(AA53/$AA$72)*100</f>
        <v>0</v>
      </c>
      <c r="AD53" s="367"/>
      <c r="AF53" s="591"/>
    </row>
    <row r="54" spans="1:32" ht="16.5" customHeight="1" thickBot="1">
      <c r="A54" s="358" t="s">
        <v>240</v>
      </c>
      <c r="B54" s="356">
        <f>SUM(B51:B53)</f>
        <v>0</v>
      </c>
      <c r="C54" s="356">
        <v>0</v>
      </c>
      <c r="D54" s="366">
        <f t="shared" si="27"/>
        <v>0</v>
      </c>
      <c r="E54" s="356">
        <v>0</v>
      </c>
      <c r="F54" s="366">
        <f>SUM(F51:F53)</f>
        <v>0</v>
      </c>
      <c r="G54" s="356">
        <v>0</v>
      </c>
      <c r="H54" s="366">
        <f t="shared" si="28"/>
        <v>0</v>
      </c>
      <c r="I54" s="356">
        <v>0</v>
      </c>
      <c r="J54" s="366">
        <f t="shared" si="29"/>
        <v>0</v>
      </c>
      <c r="K54" s="356">
        <v>0</v>
      </c>
      <c r="L54" s="366">
        <f t="shared" si="30"/>
        <v>0</v>
      </c>
      <c r="M54" s="356">
        <v>0</v>
      </c>
      <c r="N54" s="366">
        <f t="shared" si="31"/>
        <v>0</v>
      </c>
      <c r="O54" s="356">
        <v>0</v>
      </c>
      <c r="P54" s="366">
        <f>(O54/$M$72)*100</f>
        <v>0</v>
      </c>
      <c r="Q54" s="356">
        <v>0</v>
      </c>
      <c r="R54" s="1405">
        <f t="shared" ref="R54:AB54" si="34">SUM(R51:R53)</f>
        <v>0</v>
      </c>
      <c r="S54" s="356">
        <v>0</v>
      </c>
      <c r="T54" s="357">
        <f t="shared" si="34"/>
        <v>0</v>
      </c>
      <c r="U54" s="356">
        <v>0</v>
      </c>
      <c r="V54" s="366">
        <f t="shared" si="34"/>
        <v>0</v>
      </c>
      <c r="W54" s="356">
        <v>0</v>
      </c>
      <c r="X54" s="366">
        <f t="shared" si="34"/>
        <v>0</v>
      </c>
      <c r="Y54" s="356">
        <v>0</v>
      </c>
      <c r="Z54" s="366">
        <f t="shared" si="34"/>
        <v>0</v>
      </c>
      <c r="AA54" s="356">
        <v>0</v>
      </c>
      <c r="AB54" s="366">
        <f t="shared" si="34"/>
        <v>0</v>
      </c>
      <c r="AC54" s="357"/>
      <c r="AD54" s="366"/>
      <c r="AF54" s="591"/>
    </row>
    <row r="55" spans="1:32">
      <c r="A55" s="339" t="s">
        <v>241</v>
      </c>
      <c r="B55" s="337">
        <f t="shared" si="12"/>
        <v>448.1993722499999</v>
      </c>
      <c r="C55" s="337">
        <v>99.859696999999997</v>
      </c>
      <c r="D55" s="367">
        <f t="shared" si="27"/>
        <v>18.250419354733356</v>
      </c>
      <c r="E55" s="337">
        <v>10.4</v>
      </c>
      <c r="F55" s="367">
        <f>(E55/$E$72)*100</f>
        <v>15.926493108728945</v>
      </c>
      <c r="G55" s="337">
        <v>4.5999999999999996</v>
      </c>
      <c r="H55" s="367">
        <f t="shared" si="28"/>
        <v>8.8974854932301728</v>
      </c>
      <c r="I55" s="337">
        <v>0</v>
      </c>
      <c r="J55" s="367">
        <f t="shared" si="29"/>
        <v>0</v>
      </c>
      <c r="K55" s="337">
        <v>42.929000000000002</v>
      </c>
      <c r="L55" s="367">
        <f t="shared" si="30"/>
        <v>12.100584043656701</v>
      </c>
      <c r="M55" s="337">
        <v>2.444</v>
      </c>
      <c r="N55" s="367">
        <f t="shared" si="31"/>
        <v>13.346439493228484</v>
      </c>
      <c r="O55" s="337">
        <v>7.08</v>
      </c>
      <c r="P55" s="367">
        <f t="shared" ref="P55:P61" si="35">(O55/$O$72)*100</f>
        <v>13.344893881705433</v>
      </c>
      <c r="Q55" s="337">
        <v>0.18301100000000001</v>
      </c>
      <c r="R55" s="367">
        <f t="shared" si="15"/>
        <v>9.7901977070434825</v>
      </c>
      <c r="S55" s="337">
        <v>1.2716497900000001</v>
      </c>
      <c r="T55" s="367">
        <f t="shared" si="16"/>
        <v>10.246298520321686</v>
      </c>
      <c r="U55" s="337">
        <v>140.84233509999999</v>
      </c>
      <c r="V55" s="367">
        <f t="shared" ref="V55:V61" si="36">(U55/$U$72)*100</f>
        <v>16.001865458002136</v>
      </c>
      <c r="W55" s="337">
        <v>9.6402313599999996</v>
      </c>
      <c r="X55" s="367">
        <f t="shared" ref="X55:X61" si="37">(W55/$W$72)*100</f>
        <v>9.2365235234729752</v>
      </c>
      <c r="Y55" s="337">
        <v>94.430749000000006</v>
      </c>
      <c r="Z55" s="367">
        <f t="shared" ref="Z55:Z61" si="38">(Y55/$Y$72)*100</f>
        <v>11.865116257031543</v>
      </c>
      <c r="AA55" s="337">
        <v>34.518698999999998</v>
      </c>
      <c r="AB55" s="367">
        <f t="shared" ref="AB55:AB61" si="39">(AA55/$AA$72)*100</f>
        <v>13.504286491325622</v>
      </c>
      <c r="AD55" s="367"/>
      <c r="AF55" s="591"/>
    </row>
    <row r="56" spans="1:32">
      <c r="A56" s="339" t="s">
        <v>242</v>
      </c>
      <c r="B56" s="337">
        <f t="shared" si="12"/>
        <v>62.689956240000001</v>
      </c>
      <c r="C56" s="337">
        <v>6.7856880000000004</v>
      </c>
      <c r="D56" s="367">
        <f t="shared" si="27"/>
        <v>1.2401564928680073</v>
      </c>
      <c r="E56" s="337">
        <v>3.2</v>
      </c>
      <c r="F56" s="367">
        <f t="shared" ref="F56:F61" si="40">(E56/$E$72)*100</f>
        <v>4.9004594180704446</v>
      </c>
      <c r="G56" s="337">
        <v>0.9</v>
      </c>
      <c r="H56" s="367">
        <f t="shared" si="28"/>
        <v>1.7408123791102514</v>
      </c>
      <c r="I56" s="337">
        <v>0</v>
      </c>
      <c r="J56" s="367">
        <f t="shared" si="29"/>
        <v>0</v>
      </c>
      <c r="K56" s="337">
        <v>5.1459999999999999</v>
      </c>
      <c r="L56" s="367">
        <f t="shared" si="30"/>
        <v>1.4505254137915484</v>
      </c>
      <c r="M56" s="337">
        <v>0.313</v>
      </c>
      <c r="N56" s="367">
        <f t="shared" si="31"/>
        <v>1.7092616863259067</v>
      </c>
      <c r="O56" s="337">
        <v>0.58099999999999996</v>
      </c>
      <c r="P56" s="367">
        <f t="shared" si="35"/>
        <v>1.095110641987409</v>
      </c>
      <c r="Q56" s="337">
        <v>0</v>
      </c>
      <c r="R56" s="367">
        <f t="shared" si="15"/>
        <v>0</v>
      </c>
      <c r="S56" s="337">
        <v>0.14895600000000001</v>
      </c>
      <c r="T56" s="367">
        <f t="shared" si="16"/>
        <v>1.2002106668008312</v>
      </c>
      <c r="U56" s="337">
        <v>31.828243199999999</v>
      </c>
      <c r="V56" s="367">
        <f t="shared" si="36"/>
        <v>3.6161802137784314</v>
      </c>
      <c r="W56" s="337">
        <v>0.35052503999999995</v>
      </c>
      <c r="X56" s="367">
        <f t="shared" si="37"/>
        <v>0.33584596226187513</v>
      </c>
      <c r="Y56" s="337">
        <v>9.0101099999999992</v>
      </c>
      <c r="Z56" s="367">
        <f t="shared" si="38"/>
        <v>1.1321100782399012</v>
      </c>
      <c r="AA56" s="337">
        <v>4.4264340000000004</v>
      </c>
      <c r="AB56" s="367">
        <f t="shared" si="39"/>
        <v>1.7316942585508348</v>
      </c>
      <c r="AD56" s="367"/>
      <c r="AF56" s="591"/>
    </row>
    <row r="57" spans="1:32">
      <c r="A57" s="339" t="s">
        <v>243</v>
      </c>
      <c r="B57" s="337">
        <f t="shared" si="12"/>
        <v>179.57182865999999</v>
      </c>
      <c r="C57" s="337">
        <v>22.277812999999998</v>
      </c>
      <c r="D57" s="367">
        <f t="shared" si="27"/>
        <v>4.0715067416670641</v>
      </c>
      <c r="E57" s="337">
        <v>3.3</v>
      </c>
      <c r="F57" s="367">
        <f t="shared" si="40"/>
        <v>5.0535987748851454</v>
      </c>
      <c r="G57" s="337">
        <v>1.2</v>
      </c>
      <c r="H57" s="367">
        <f t="shared" si="28"/>
        <v>2.3210831721470018</v>
      </c>
      <c r="I57" s="337">
        <v>0</v>
      </c>
      <c r="J57" s="367">
        <f t="shared" si="29"/>
        <v>0</v>
      </c>
      <c r="K57" s="337">
        <v>17.948</v>
      </c>
      <c r="L57" s="367">
        <f t="shared" si="30"/>
        <v>5.059080864114013</v>
      </c>
      <c r="M57" s="337">
        <v>1.7829999999999999</v>
      </c>
      <c r="N57" s="367">
        <f t="shared" si="31"/>
        <v>9.7367846221057235</v>
      </c>
      <c r="O57" s="337">
        <v>3.395</v>
      </c>
      <c r="P57" s="367">
        <f t="shared" si="35"/>
        <v>6.3991404983601621</v>
      </c>
      <c r="Q57" s="337">
        <v>9.3124999999999999E-2</v>
      </c>
      <c r="R57" s="367">
        <f t="shared" si="15"/>
        <v>4.9817342207212914</v>
      </c>
      <c r="S57" s="337">
        <v>0.77594799999999997</v>
      </c>
      <c r="T57" s="367">
        <f t="shared" si="16"/>
        <v>6.2521890120758563</v>
      </c>
      <c r="U57" s="337">
        <v>40.9268328</v>
      </c>
      <c r="V57" s="367">
        <f t="shared" si="36"/>
        <v>4.6499205769540586</v>
      </c>
      <c r="W57" s="337">
        <v>6.4537658600000007</v>
      </c>
      <c r="X57" s="367">
        <f t="shared" si="37"/>
        <v>6.1834989176936945</v>
      </c>
      <c r="Y57" s="337">
        <v>67.879165999999998</v>
      </c>
      <c r="Z57" s="367">
        <f t="shared" si="38"/>
        <v>8.5289400385921184</v>
      </c>
      <c r="AA57" s="337">
        <v>13.539178</v>
      </c>
      <c r="AB57" s="367">
        <f t="shared" si="39"/>
        <v>5.2967505689902463</v>
      </c>
      <c r="AD57" s="367"/>
      <c r="AF57" s="591"/>
    </row>
    <row r="58" spans="1:32">
      <c r="A58" s="339" t="s">
        <v>244</v>
      </c>
      <c r="B58" s="337">
        <f t="shared" si="12"/>
        <v>65.772492650000004</v>
      </c>
      <c r="C58" s="337">
        <v>13.883098</v>
      </c>
      <c r="D58" s="367">
        <f t="shared" si="27"/>
        <v>2.5372834892825673</v>
      </c>
      <c r="E58" s="337">
        <v>2</v>
      </c>
      <c r="F58" s="367">
        <f t="shared" si="40"/>
        <v>3.0627871362940278</v>
      </c>
      <c r="G58" s="337">
        <v>0.6</v>
      </c>
      <c r="H58" s="367">
        <f t="shared" si="28"/>
        <v>1.1605415860735009</v>
      </c>
      <c r="I58" s="337">
        <v>0</v>
      </c>
      <c r="J58" s="367">
        <f t="shared" si="29"/>
        <v>0</v>
      </c>
      <c r="K58" s="337">
        <v>7.3310000000000004</v>
      </c>
      <c r="L58" s="367">
        <f t="shared" si="30"/>
        <v>2.0664208722319941</v>
      </c>
      <c r="M58" s="337">
        <v>0.628</v>
      </c>
      <c r="N58" s="367">
        <f t="shared" si="31"/>
        <v>3.429445172564439</v>
      </c>
      <c r="O58" s="337">
        <v>0.66500000000000004</v>
      </c>
      <c r="P58" s="367">
        <f t="shared" si="35"/>
        <v>1.253439891431372</v>
      </c>
      <c r="Q58" s="337">
        <v>7.2422E-2</v>
      </c>
      <c r="R58" s="367">
        <f t="shared" si="15"/>
        <v>3.8742244910934485</v>
      </c>
      <c r="S58" s="337">
        <v>0.21332000000000001</v>
      </c>
      <c r="T58" s="367">
        <f t="shared" si="16"/>
        <v>1.7188226015867323</v>
      </c>
      <c r="U58" s="337">
        <v>9.7838750000000001</v>
      </c>
      <c r="V58" s="367">
        <f t="shared" si="36"/>
        <v>1.1115993731341554</v>
      </c>
      <c r="W58" s="337">
        <v>2.2279486500000001</v>
      </c>
      <c r="X58" s="367">
        <f t="shared" si="37"/>
        <v>2.1346479504839251</v>
      </c>
      <c r="Y58" s="337">
        <v>23.974319999999999</v>
      </c>
      <c r="Z58" s="367">
        <f t="shared" si="38"/>
        <v>3.012346052484201</v>
      </c>
      <c r="AA58" s="337">
        <v>4.3935089999999999</v>
      </c>
      <c r="AB58" s="367">
        <f t="shared" si="39"/>
        <v>1.7188134534913251</v>
      </c>
      <c r="AD58" s="367"/>
      <c r="AF58" s="591"/>
    </row>
    <row r="59" spans="1:32">
      <c r="A59" s="339" t="s">
        <v>245</v>
      </c>
      <c r="B59" s="337">
        <f t="shared" si="12"/>
        <v>187.87270885000001</v>
      </c>
      <c r="C59" s="337">
        <v>56.986083000000001</v>
      </c>
      <c r="D59" s="367">
        <f t="shared" si="27"/>
        <v>10.414811414194872</v>
      </c>
      <c r="E59" s="337">
        <v>2.1</v>
      </c>
      <c r="F59" s="367">
        <f t="shared" si="40"/>
        <v>3.215926493108729</v>
      </c>
      <c r="G59" s="337">
        <v>5.0999999999999996</v>
      </c>
      <c r="H59" s="367">
        <f t="shared" si="28"/>
        <v>9.8646034816247568</v>
      </c>
      <c r="I59" s="337">
        <v>0</v>
      </c>
      <c r="J59" s="367">
        <f t="shared" si="29"/>
        <v>0</v>
      </c>
      <c r="K59" s="337">
        <v>14.827999999999999</v>
      </c>
      <c r="L59" s="367">
        <f t="shared" si="30"/>
        <v>4.1796328868443604</v>
      </c>
      <c r="M59" s="337">
        <v>1.742</v>
      </c>
      <c r="N59" s="367">
        <f t="shared" si="31"/>
        <v>9.512887723896899</v>
      </c>
      <c r="O59" s="337">
        <v>2.7890000000000001</v>
      </c>
      <c r="P59" s="367">
        <f t="shared" si="35"/>
        <v>5.2569080559430024</v>
      </c>
      <c r="Q59" s="337">
        <v>0.12015395</v>
      </c>
      <c r="R59" s="367">
        <f t="shared" si="15"/>
        <v>6.4276514842398393</v>
      </c>
      <c r="S59" s="337">
        <v>0.44919500000000001</v>
      </c>
      <c r="T59" s="367">
        <f t="shared" si="16"/>
        <v>3.6193817669217712</v>
      </c>
      <c r="U59" s="337">
        <v>30.5238227</v>
      </c>
      <c r="V59" s="367">
        <f t="shared" si="36"/>
        <v>3.4679778900464391</v>
      </c>
      <c r="W59" s="337">
        <v>3.0848592000000004</v>
      </c>
      <c r="X59" s="367">
        <f t="shared" si="37"/>
        <v>2.9556733135709754</v>
      </c>
      <c r="Y59" s="337">
        <v>56.00309</v>
      </c>
      <c r="Z59" s="367">
        <f t="shared" si="38"/>
        <v>7.0367245906627369</v>
      </c>
      <c r="AA59" s="337">
        <v>14.146504999999999</v>
      </c>
      <c r="AB59" s="367">
        <f t="shared" si="39"/>
        <v>5.5343469454329774</v>
      </c>
      <c r="AD59" s="367"/>
      <c r="AF59" s="591"/>
    </row>
    <row r="60" spans="1:32">
      <c r="A60" s="339" t="s">
        <v>246</v>
      </c>
      <c r="B60" s="337">
        <f t="shared" si="12"/>
        <v>19.131135700000002</v>
      </c>
      <c r="C60" s="337">
        <v>0</v>
      </c>
      <c r="D60" s="367">
        <f t="shared" si="27"/>
        <v>0</v>
      </c>
      <c r="E60" s="337">
        <v>0</v>
      </c>
      <c r="F60" s="367">
        <f t="shared" si="40"/>
        <v>0</v>
      </c>
      <c r="G60" s="337">
        <v>0.1</v>
      </c>
      <c r="H60" s="367">
        <f t="shared" si="28"/>
        <v>0.19342359767891684</v>
      </c>
      <c r="I60" s="337">
        <v>0</v>
      </c>
      <c r="J60" s="367">
        <f t="shared" si="29"/>
        <v>0</v>
      </c>
      <c r="K60" s="337">
        <v>3.0209999999999999</v>
      </c>
      <c r="L60" s="367">
        <f t="shared" si="30"/>
        <v>0.85154241645244222</v>
      </c>
      <c r="M60" s="337">
        <v>9.0999999999999998E-2</v>
      </c>
      <c r="N60" s="367">
        <f t="shared" si="31"/>
        <v>0.49694189602446492</v>
      </c>
      <c r="O60" s="337">
        <v>1.7</v>
      </c>
      <c r="P60" s="367">
        <f t="shared" si="35"/>
        <v>3.2042824292230558</v>
      </c>
      <c r="Q60" s="337">
        <v>0</v>
      </c>
      <c r="R60" s="367">
        <f t="shared" si="15"/>
        <v>0</v>
      </c>
      <c r="S60" s="337">
        <v>0.2298125</v>
      </c>
      <c r="T60" s="367">
        <f t="shared" si="16"/>
        <v>1.8517106653251028</v>
      </c>
      <c r="U60" s="337">
        <v>0</v>
      </c>
      <c r="V60" s="367">
        <f t="shared" si="36"/>
        <v>0</v>
      </c>
      <c r="W60" s="337">
        <v>2.2206792000000002</v>
      </c>
      <c r="X60" s="367">
        <f t="shared" si="37"/>
        <v>2.127682926158232</v>
      </c>
      <c r="Y60" s="337">
        <v>10.285135</v>
      </c>
      <c r="Z60" s="367">
        <f t="shared" si="38"/>
        <v>1.2923155199612375</v>
      </c>
      <c r="AA60" s="337">
        <v>1.483509</v>
      </c>
      <c r="AB60" s="367">
        <f t="shared" si="39"/>
        <v>0.58037327966676799</v>
      </c>
      <c r="AD60" s="367"/>
      <c r="AF60" s="591"/>
    </row>
    <row r="61" spans="1:32" ht="13.5" thickBot="1">
      <c r="A61" s="339" t="s">
        <v>247</v>
      </c>
      <c r="B61" s="337">
        <f t="shared" si="12"/>
        <v>1.8</v>
      </c>
      <c r="C61" s="337">
        <v>0</v>
      </c>
      <c r="D61" s="367">
        <f t="shared" si="27"/>
        <v>0</v>
      </c>
      <c r="E61" s="337">
        <v>0</v>
      </c>
      <c r="F61" s="367">
        <f t="shared" si="40"/>
        <v>0</v>
      </c>
      <c r="G61" s="337">
        <v>1.8</v>
      </c>
      <c r="H61" s="367">
        <f t="shared" si="28"/>
        <v>3.4816247582205029</v>
      </c>
      <c r="I61" s="337">
        <v>0</v>
      </c>
      <c r="J61" s="367">
        <f t="shared" si="29"/>
        <v>0</v>
      </c>
      <c r="K61" s="337">
        <v>0</v>
      </c>
      <c r="L61" s="367">
        <f t="shared" si="30"/>
        <v>0</v>
      </c>
      <c r="M61" s="337">
        <v>0</v>
      </c>
      <c r="N61" s="367">
        <f t="shared" si="31"/>
        <v>0</v>
      </c>
      <c r="O61" s="337">
        <v>0</v>
      </c>
      <c r="P61" s="367">
        <f t="shared" si="35"/>
        <v>0</v>
      </c>
      <c r="Q61" s="337">
        <v>0</v>
      </c>
      <c r="R61" s="367">
        <f t="shared" si="15"/>
        <v>0</v>
      </c>
      <c r="S61" s="337">
        <v>0</v>
      </c>
      <c r="T61" s="367">
        <f t="shared" si="16"/>
        <v>0</v>
      </c>
      <c r="U61" s="337">
        <v>0</v>
      </c>
      <c r="V61" s="367">
        <f t="shared" si="36"/>
        <v>0</v>
      </c>
      <c r="W61" s="337">
        <v>0</v>
      </c>
      <c r="X61" s="367">
        <f t="shared" si="37"/>
        <v>0</v>
      </c>
      <c r="Y61" s="337">
        <v>0</v>
      </c>
      <c r="Z61" s="367">
        <f t="shared" si="38"/>
        <v>0</v>
      </c>
      <c r="AA61" s="337">
        <v>0</v>
      </c>
      <c r="AB61" s="367">
        <f t="shared" si="39"/>
        <v>0</v>
      </c>
      <c r="AD61" s="367"/>
      <c r="AF61" s="591"/>
    </row>
    <row r="62" spans="1:32" ht="16.5" customHeight="1" thickBot="1">
      <c r="A62" s="358" t="s">
        <v>248</v>
      </c>
      <c r="B62" s="357">
        <f>SUM(B55:B61)</f>
        <v>965.03749434999986</v>
      </c>
      <c r="C62" s="357">
        <v>199.79237900000001</v>
      </c>
      <c r="D62" s="366">
        <f t="shared" si="27"/>
        <v>36.514177492745873</v>
      </c>
      <c r="E62" s="357">
        <v>21</v>
      </c>
      <c r="F62" s="366">
        <f>SUM(F55:F61)</f>
        <v>32.159264931087293</v>
      </c>
      <c r="G62" s="357">
        <v>14.3</v>
      </c>
      <c r="H62" s="366">
        <f t="shared" si="28"/>
        <v>27.659574468085108</v>
      </c>
      <c r="I62" s="357">
        <v>0</v>
      </c>
      <c r="J62" s="366">
        <f t="shared" si="29"/>
        <v>0</v>
      </c>
      <c r="K62" s="357">
        <v>91.203000000000003</v>
      </c>
      <c r="L62" s="366">
        <f t="shared" si="30"/>
        <v>25.70778649709106</v>
      </c>
      <c r="M62" s="357">
        <v>6.9</v>
      </c>
      <c r="N62" s="366">
        <f t="shared" si="31"/>
        <v>37.680209698558329</v>
      </c>
      <c r="O62" s="357">
        <v>16.309999999999999</v>
      </c>
      <c r="P62" s="366">
        <f>(O62/$M$72)*100</f>
        <v>89.067278287461775</v>
      </c>
      <c r="Q62" s="357">
        <v>0.46871194999999999</v>
      </c>
      <c r="R62" s="1405">
        <f t="shared" ref="R62:AB62" si="41">SUM(R55:R61)</f>
        <v>25.073807903098061</v>
      </c>
      <c r="S62" s="357">
        <v>3.0888812900000002</v>
      </c>
      <c r="T62" s="1407">
        <f t="shared" si="41"/>
        <v>24.888613233031986</v>
      </c>
      <c r="U62" s="357">
        <v>253.90510879999999</v>
      </c>
      <c r="V62" s="366">
        <f t="shared" si="41"/>
        <v>28.847543511915219</v>
      </c>
      <c r="W62" s="357">
        <v>23.978009310000001</v>
      </c>
      <c r="X62" s="366">
        <f t="shared" si="41"/>
        <v>22.973872593641676</v>
      </c>
      <c r="Y62" s="357">
        <v>261.58257000000003</v>
      </c>
      <c r="Z62" s="366">
        <f t="shared" si="41"/>
        <v>32.867552536971736</v>
      </c>
      <c r="AA62" s="357">
        <v>72.507834000000003</v>
      </c>
      <c r="AB62" s="366">
        <f t="shared" si="41"/>
        <v>28.366264997457773</v>
      </c>
      <c r="AC62" s="357"/>
      <c r="AD62" s="366"/>
      <c r="AF62" s="591"/>
    </row>
    <row r="63" spans="1:32">
      <c r="A63" s="339" t="s">
        <v>249</v>
      </c>
      <c r="B63" s="337">
        <f t="shared" si="12"/>
        <v>26.233318000000001</v>
      </c>
      <c r="C63" s="337">
        <v>0</v>
      </c>
      <c r="D63" s="367">
        <f t="shared" si="27"/>
        <v>0</v>
      </c>
      <c r="E63" s="337">
        <v>0</v>
      </c>
      <c r="F63" s="367">
        <f>(E63/$E$72)*100</f>
        <v>0</v>
      </c>
      <c r="G63" s="337">
        <v>0</v>
      </c>
      <c r="H63" s="367">
        <f t="shared" si="28"/>
        <v>0</v>
      </c>
      <c r="I63" s="337">
        <v>0</v>
      </c>
      <c r="J63" s="367">
        <f t="shared" si="29"/>
        <v>0</v>
      </c>
      <c r="K63" s="337">
        <v>2.93</v>
      </c>
      <c r="L63" s="367">
        <f t="shared" si="30"/>
        <v>0.82589185044874402</v>
      </c>
      <c r="M63" s="337">
        <v>0</v>
      </c>
      <c r="N63" s="367">
        <f t="shared" si="31"/>
        <v>0</v>
      </c>
      <c r="O63" s="337">
        <v>0</v>
      </c>
      <c r="P63" s="367">
        <f>(O63/$O$72)*100</f>
        <v>0</v>
      </c>
      <c r="Q63" s="337">
        <v>2.4080000000000001E-2</v>
      </c>
      <c r="R63" s="367">
        <f t="shared" si="15"/>
        <v>1.2881627923218115</v>
      </c>
      <c r="S63" s="337">
        <v>0</v>
      </c>
      <c r="T63" s="367">
        <f t="shared" si="16"/>
        <v>0</v>
      </c>
      <c r="U63" s="337">
        <v>20.399999999999999</v>
      </c>
      <c r="V63" s="367">
        <f>(U63/$U$72)*100</f>
        <v>2.3177552055741479</v>
      </c>
      <c r="W63" s="337">
        <v>1.0293159999999999</v>
      </c>
      <c r="X63" s="367">
        <f t="shared" ref="X63:X71" si="42">(W63/$W$72)*100</f>
        <v>0.9862109208846942</v>
      </c>
      <c r="Y63" s="337">
        <v>0</v>
      </c>
      <c r="Z63" s="367">
        <f>(Y63/$Y$72)*100</f>
        <v>0</v>
      </c>
      <c r="AA63" s="337">
        <v>1.8499220000000001</v>
      </c>
      <c r="AB63" s="367">
        <f>(AA63/$AA$72)*100</f>
        <v>0.72372011107968126</v>
      </c>
      <c r="AD63" s="367"/>
      <c r="AF63" s="591"/>
    </row>
    <row r="64" spans="1:32" ht="13.5" thickBot="1">
      <c r="A64" s="339" t="s">
        <v>250</v>
      </c>
      <c r="B64" s="337">
        <f t="shared" si="12"/>
        <v>22.70298039</v>
      </c>
      <c r="C64" s="337">
        <v>7.0375180000000004</v>
      </c>
      <c r="D64" s="367">
        <f t="shared" si="27"/>
        <v>1.286181097830533</v>
      </c>
      <c r="E64" s="337">
        <v>0</v>
      </c>
      <c r="F64" s="367">
        <f>(E64/$E$72)*100</f>
        <v>0</v>
      </c>
      <c r="G64" s="337">
        <v>1.3</v>
      </c>
      <c r="H64" s="367">
        <f t="shared" si="28"/>
        <v>2.5145067698259185</v>
      </c>
      <c r="I64" s="337">
        <v>0</v>
      </c>
      <c r="J64" s="367">
        <f t="shared" si="29"/>
        <v>0</v>
      </c>
      <c r="K64" s="337">
        <v>3.8039999999999998</v>
      </c>
      <c r="L64" s="367">
        <f t="shared" si="30"/>
        <v>1.0722500338249223</v>
      </c>
      <c r="M64" s="337">
        <v>0.159</v>
      </c>
      <c r="N64" s="367">
        <f t="shared" si="31"/>
        <v>0.86828309305373541</v>
      </c>
      <c r="O64" s="337">
        <v>0</v>
      </c>
      <c r="P64" s="367">
        <f>(O64/$O$72)*100</f>
        <v>0</v>
      </c>
      <c r="Q64" s="337">
        <v>0</v>
      </c>
      <c r="R64" s="367">
        <f t="shared" si="15"/>
        <v>0</v>
      </c>
      <c r="S64" s="337">
        <v>4.0683160000000003E-2</v>
      </c>
      <c r="T64" s="367">
        <f t="shared" si="16"/>
        <v>0.32780393264564639</v>
      </c>
      <c r="U64" s="337">
        <v>0.31342920000000002</v>
      </c>
      <c r="V64" s="367">
        <f>(U64/$U$72)*100</f>
        <v>3.5610399994065733E-2</v>
      </c>
      <c r="W64" s="337">
        <v>0.35933103</v>
      </c>
      <c r="X64" s="367">
        <f t="shared" si="42"/>
        <v>0.34428318028549615</v>
      </c>
      <c r="Y64" s="337">
        <v>6.8317819999999996</v>
      </c>
      <c r="Z64" s="367">
        <f>(Y64/$Y$72)*100</f>
        <v>0.85840564150026444</v>
      </c>
      <c r="AA64" s="337">
        <v>2.857237</v>
      </c>
      <c r="AB64" s="367">
        <f>(AA64/$AA$72)*100</f>
        <v>1.1177984147553115</v>
      </c>
      <c r="AD64" s="367"/>
      <c r="AF64" s="591"/>
    </row>
    <row r="65" spans="1:32" ht="16.5" customHeight="1" thickBot="1">
      <c r="A65" s="358" t="s">
        <v>251</v>
      </c>
      <c r="B65" s="359">
        <f>SUM(B63:B64)</f>
        <v>48.936298390000005</v>
      </c>
      <c r="C65" s="359">
        <v>7.0375180000000004</v>
      </c>
      <c r="D65" s="366">
        <f t="shared" si="27"/>
        <v>1.286181097830533</v>
      </c>
      <c r="E65" s="359">
        <v>0</v>
      </c>
      <c r="F65" s="366">
        <f>(E65/$C72)*100</f>
        <v>0</v>
      </c>
      <c r="G65" s="359">
        <v>1.3</v>
      </c>
      <c r="H65" s="366">
        <f t="shared" si="28"/>
        <v>2.5145067698259185</v>
      </c>
      <c r="I65" s="359">
        <v>0</v>
      </c>
      <c r="J65" s="366">
        <f t="shared" si="29"/>
        <v>0</v>
      </c>
      <c r="K65" s="359">
        <v>6.734</v>
      </c>
      <c r="L65" s="366">
        <f t="shared" si="30"/>
        <v>1.8981418842736661</v>
      </c>
      <c r="M65" s="359">
        <v>0.159</v>
      </c>
      <c r="N65" s="366">
        <f t="shared" si="31"/>
        <v>0.86828309305373541</v>
      </c>
      <c r="O65" s="359">
        <v>0</v>
      </c>
      <c r="P65" s="366">
        <f>(O65/$M$72)*100</f>
        <v>0</v>
      </c>
      <c r="Q65" s="359">
        <v>2.4080000000000001E-2</v>
      </c>
      <c r="R65" s="1405">
        <f>SUM(R64)</f>
        <v>0</v>
      </c>
      <c r="S65" s="359">
        <v>4.0683160000000003E-2</v>
      </c>
      <c r="T65" s="1407">
        <f>SUM(T64)</f>
        <v>0.32780393264564639</v>
      </c>
      <c r="U65" s="359">
        <v>20.7134292</v>
      </c>
      <c r="V65" s="366">
        <f>(U65/$U72)*100</f>
        <v>2.3533656055682144</v>
      </c>
      <c r="W65" s="359">
        <v>1.38864703</v>
      </c>
      <c r="X65" s="366">
        <f t="shared" si="42"/>
        <v>1.3304941011701905</v>
      </c>
      <c r="Y65" s="359">
        <v>6.8317819999999996</v>
      </c>
      <c r="Z65" s="366">
        <f>(Y65/$Y72)*100</f>
        <v>0.85840564150026444</v>
      </c>
      <c r="AA65" s="359">
        <v>4.7071589999999999</v>
      </c>
      <c r="AB65" s="366">
        <f>(AA65/$AA72)*100</f>
        <v>1.8415185258349926</v>
      </c>
      <c r="AC65" s="357"/>
      <c r="AD65" s="366"/>
      <c r="AF65" s="591"/>
    </row>
    <row r="66" spans="1:32" ht="16.5" customHeight="1" thickBot="1">
      <c r="A66" s="359" t="s">
        <v>252</v>
      </c>
      <c r="B66" s="337">
        <f t="shared" si="12"/>
        <v>0</v>
      </c>
      <c r="C66" s="362">
        <v>0</v>
      </c>
      <c r="D66" s="366">
        <f t="shared" si="27"/>
        <v>0</v>
      </c>
      <c r="E66" s="362">
        <v>0</v>
      </c>
      <c r="F66" s="372">
        <f>(E66/$E72)*100</f>
        <v>0</v>
      </c>
      <c r="G66" s="362">
        <v>0</v>
      </c>
      <c r="H66" s="366">
        <f t="shared" si="28"/>
        <v>0</v>
      </c>
      <c r="I66" s="362">
        <v>0</v>
      </c>
      <c r="J66" s="366">
        <f t="shared" si="29"/>
        <v>0</v>
      </c>
      <c r="K66" s="362">
        <v>0</v>
      </c>
      <c r="L66" s="366">
        <f t="shared" si="30"/>
        <v>0</v>
      </c>
      <c r="M66" s="362">
        <v>0</v>
      </c>
      <c r="N66" s="366">
        <f t="shared" si="31"/>
        <v>0</v>
      </c>
      <c r="O66" s="362">
        <v>0</v>
      </c>
      <c r="P66" s="366">
        <f>(O66/$M$72)*100</f>
        <v>0</v>
      </c>
      <c r="Q66" s="362">
        <v>0</v>
      </c>
      <c r="R66" s="1350">
        <v>0</v>
      </c>
      <c r="S66" s="362">
        <v>0</v>
      </c>
      <c r="T66" s="1350">
        <v>0</v>
      </c>
      <c r="U66" s="362">
        <v>0</v>
      </c>
      <c r="V66" s="372">
        <f>(U66/$U72)*100</f>
        <v>0</v>
      </c>
      <c r="W66" s="362">
        <v>0</v>
      </c>
      <c r="X66" s="372">
        <f t="shared" si="42"/>
        <v>0</v>
      </c>
      <c r="Y66" s="362">
        <v>0</v>
      </c>
      <c r="Z66" s="372">
        <f>(Y66/$Y72)*100</f>
        <v>0</v>
      </c>
      <c r="AA66" s="362">
        <v>0</v>
      </c>
      <c r="AB66" s="372">
        <f>(AA66/$AA72)*100</f>
        <v>0</v>
      </c>
      <c r="AC66" s="362"/>
      <c r="AD66" s="372"/>
      <c r="AF66" s="591"/>
    </row>
    <row r="67" spans="1:32" ht="16.5" customHeight="1" thickBot="1">
      <c r="A67" s="359" t="s">
        <v>253</v>
      </c>
      <c r="B67" s="337">
        <f t="shared" si="12"/>
        <v>0</v>
      </c>
      <c r="C67" s="362">
        <v>0</v>
      </c>
      <c r="D67" s="366">
        <f t="shared" si="27"/>
        <v>0</v>
      </c>
      <c r="E67" s="362">
        <v>0</v>
      </c>
      <c r="F67" s="372">
        <f>(E67/$E$72)*100</f>
        <v>0</v>
      </c>
      <c r="G67" s="362">
        <v>0</v>
      </c>
      <c r="H67" s="366">
        <f t="shared" si="28"/>
        <v>0</v>
      </c>
      <c r="I67" s="362">
        <v>0</v>
      </c>
      <c r="J67" s="366">
        <f t="shared" si="29"/>
        <v>0</v>
      </c>
      <c r="K67" s="362">
        <v>0</v>
      </c>
      <c r="L67" s="366">
        <f t="shared" si="30"/>
        <v>0</v>
      </c>
      <c r="M67" s="362">
        <v>0</v>
      </c>
      <c r="N67" s="366">
        <f t="shared" si="31"/>
        <v>0</v>
      </c>
      <c r="O67" s="362">
        <v>0</v>
      </c>
      <c r="P67" s="366">
        <f>(O67/$M$72)*100</f>
        <v>0</v>
      </c>
      <c r="Q67" s="362">
        <v>0</v>
      </c>
      <c r="R67" s="1350">
        <v>0</v>
      </c>
      <c r="S67" s="362">
        <v>0</v>
      </c>
      <c r="T67" s="1350">
        <v>0</v>
      </c>
      <c r="U67" s="362">
        <v>0</v>
      </c>
      <c r="V67" s="372">
        <f>(U67/$U72)*100</f>
        <v>0</v>
      </c>
      <c r="W67" s="362">
        <v>0</v>
      </c>
      <c r="X67" s="372">
        <f t="shared" si="42"/>
        <v>0</v>
      </c>
      <c r="Y67" s="362">
        <v>0</v>
      </c>
      <c r="Z67" s="372">
        <f>(Y67/$Y72)*100</f>
        <v>0</v>
      </c>
      <c r="AA67" s="362">
        <v>0</v>
      </c>
      <c r="AB67" s="372">
        <f>(AA67/$AA72)*100</f>
        <v>0</v>
      </c>
      <c r="AC67" s="362"/>
      <c r="AD67" s="372"/>
      <c r="AF67" s="591"/>
    </row>
    <row r="68" spans="1:32" ht="16.5" customHeight="1" thickBot="1">
      <c r="A68" s="359" t="s">
        <v>254</v>
      </c>
      <c r="B68" s="337">
        <f t="shared" si="12"/>
        <v>0</v>
      </c>
      <c r="C68" s="1350">
        <v>0</v>
      </c>
      <c r="D68" s="366">
        <f t="shared" si="27"/>
        <v>0</v>
      </c>
      <c r="E68" s="1350">
        <v>0</v>
      </c>
      <c r="F68" s="372">
        <f>(E68/$E$72)*100</f>
        <v>0</v>
      </c>
      <c r="G68" s="1350">
        <v>0</v>
      </c>
      <c r="H68" s="366">
        <f t="shared" si="28"/>
        <v>0</v>
      </c>
      <c r="I68" s="1350">
        <v>0</v>
      </c>
      <c r="J68" s="366">
        <f t="shared" si="29"/>
        <v>0</v>
      </c>
      <c r="K68" s="1350">
        <v>0</v>
      </c>
      <c r="L68" s="366">
        <f t="shared" si="30"/>
        <v>0</v>
      </c>
      <c r="M68" s="1350">
        <v>0</v>
      </c>
      <c r="N68" s="366">
        <f t="shared" si="31"/>
        <v>0</v>
      </c>
      <c r="O68" s="1350">
        <v>0</v>
      </c>
      <c r="P68" s="366">
        <f>(O68/$M$72)*100</f>
        <v>0</v>
      </c>
      <c r="Q68" s="1350">
        <v>0</v>
      </c>
      <c r="R68" s="1350">
        <v>0</v>
      </c>
      <c r="S68" s="1350">
        <v>0</v>
      </c>
      <c r="T68" s="1350">
        <v>0</v>
      </c>
      <c r="U68" s="1350">
        <v>0</v>
      </c>
      <c r="V68" s="372">
        <f>(U68/$U72)*100</f>
        <v>0</v>
      </c>
      <c r="W68" s="1350">
        <v>0</v>
      </c>
      <c r="X68" s="372">
        <f t="shared" si="42"/>
        <v>0</v>
      </c>
      <c r="Y68" s="1350">
        <v>0</v>
      </c>
      <c r="Z68" s="372">
        <f>(Y68/$Y72)*100</f>
        <v>0</v>
      </c>
      <c r="AA68" s="1350">
        <v>0</v>
      </c>
      <c r="AB68" s="372">
        <f>(AA68/$AA72)*100</f>
        <v>0</v>
      </c>
      <c r="AC68" s="362"/>
      <c r="AD68" s="372"/>
      <c r="AF68" s="591"/>
    </row>
    <row r="69" spans="1:32" ht="16.5" customHeight="1" thickBot="1">
      <c r="A69" s="359" t="s">
        <v>255</v>
      </c>
      <c r="B69" s="337">
        <f t="shared" si="12"/>
        <v>0</v>
      </c>
      <c r="C69" s="337">
        <v>0</v>
      </c>
      <c r="D69" s="366">
        <f t="shared" si="27"/>
        <v>0</v>
      </c>
      <c r="E69" s="337">
        <v>0</v>
      </c>
      <c r="F69" s="372">
        <f>(E69/$E$72)*100</f>
        <v>0</v>
      </c>
      <c r="G69" s="337">
        <v>0</v>
      </c>
      <c r="H69" s="366">
        <f t="shared" si="28"/>
        <v>0</v>
      </c>
      <c r="I69" s="337">
        <v>0</v>
      </c>
      <c r="J69" s="366">
        <f t="shared" si="29"/>
        <v>0</v>
      </c>
      <c r="K69" s="337">
        <v>0</v>
      </c>
      <c r="L69" s="366">
        <f t="shared" si="30"/>
        <v>0</v>
      </c>
      <c r="M69" s="337">
        <v>0</v>
      </c>
      <c r="N69" s="366">
        <f t="shared" si="31"/>
        <v>0</v>
      </c>
      <c r="O69" s="337">
        <v>0</v>
      </c>
      <c r="P69" s="366">
        <f>(O69/$M$72)*100</f>
        <v>0</v>
      </c>
      <c r="Q69" s="337">
        <v>0</v>
      </c>
      <c r="R69" s="1350">
        <v>0</v>
      </c>
      <c r="S69" s="337">
        <v>0</v>
      </c>
      <c r="T69" s="1350">
        <v>0</v>
      </c>
      <c r="U69" s="337">
        <v>0</v>
      </c>
      <c r="V69" s="372">
        <f>(U69/$U72)*100</f>
        <v>0</v>
      </c>
      <c r="W69" s="337">
        <v>0</v>
      </c>
      <c r="X69" s="372">
        <f t="shared" si="42"/>
        <v>0</v>
      </c>
      <c r="Y69" s="337">
        <v>0</v>
      </c>
      <c r="Z69" s="372">
        <f>(Y69/$Y75)*100</f>
        <v>0</v>
      </c>
      <c r="AA69" s="337">
        <v>0</v>
      </c>
      <c r="AB69" s="372">
        <f>(AA69/$AA72)*100</f>
        <v>0</v>
      </c>
      <c r="AC69" s="362"/>
      <c r="AD69" s="372"/>
      <c r="AF69" s="591"/>
    </row>
    <row r="70" spans="1:32" ht="16.5" customHeight="1" thickBot="1">
      <c r="A70" s="363" t="s">
        <v>148</v>
      </c>
      <c r="B70" s="357">
        <f>SUM(B21+B26+B31+B62+B65+B54+B50+B34+B67+B68+B69+B66+B41+B47)</f>
        <v>3217.7588591799995</v>
      </c>
      <c r="C70" s="359">
        <v>540.24571500000002</v>
      </c>
      <c r="D70" s="366">
        <f t="shared" si="27"/>
        <v>98.735637595092655</v>
      </c>
      <c r="E70" s="359">
        <v>64.7</v>
      </c>
      <c r="F70" s="366">
        <f>(E70/E72)*100</f>
        <v>99.081163859111797</v>
      </c>
      <c r="G70" s="359">
        <v>51.7</v>
      </c>
      <c r="H70" s="366">
        <f t="shared" si="28"/>
        <v>100</v>
      </c>
      <c r="I70" s="359">
        <v>94.965999999999994</v>
      </c>
      <c r="J70" s="366">
        <f t="shared" si="29"/>
        <v>100</v>
      </c>
      <c r="K70" s="359">
        <v>345.005</v>
      </c>
      <c r="L70" s="366">
        <f t="shared" si="30"/>
        <v>97.248060704460386</v>
      </c>
      <c r="M70" s="359">
        <v>18.311999999999998</v>
      </c>
      <c r="N70" s="366">
        <f t="shared" si="31"/>
        <v>100</v>
      </c>
      <c r="O70" s="359">
        <v>53.053999999999995</v>
      </c>
      <c r="P70" s="366">
        <f>(O70/$O$72)*100</f>
        <v>100</v>
      </c>
      <c r="Q70" s="359">
        <v>1.8693289499999999</v>
      </c>
      <c r="R70" s="1405">
        <f>Q70/Q72*100</f>
        <v>100</v>
      </c>
      <c r="S70" s="359">
        <v>12.410821210000002</v>
      </c>
      <c r="T70" s="1407">
        <f>(S70/S72)*100</f>
        <v>100</v>
      </c>
      <c r="U70" s="359">
        <v>880.16197529999999</v>
      </c>
      <c r="V70" s="366">
        <f>(U70/U72)*100</f>
        <v>100</v>
      </c>
      <c r="W70" s="359">
        <v>104.37077690000001</v>
      </c>
      <c r="X70" s="366">
        <f t="shared" si="42"/>
        <v>100</v>
      </c>
      <c r="Y70" s="359">
        <v>795.86872099999994</v>
      </c>
      <c r="Z70" s="366">
        <f>(Y70/Y72)*100</f>
        <v>100</v>
      </c>
      <c r="AA70" s="359">
        <v>255.61290500000001</v>
      </c>
      <c r="AB70" s="366">
        <f>(AA70/AA72)*100</f>
        <v>100</v>
      </c>
      <c r="AC70" s="357"/>
      <c r="AD70" s="366"/>
      <c r="AF70" s="591"/>
    </row>
    <row r="71" spans="1:32" ht="16.5" customHeight="1" thickBot="1">
      <c r="A71" s="363" t="s">
        <v>150</v>
      </c>
      <c r="B71" s="337">
        <f t="shared" si="12"/>
        <v>17.281134000000002</v>
      </c>
      <c r="C71" s="357">
        <v>6.9181340000000002</v>
      </c>
      <c r="D71" s="366">
        <f t="shared" si="27"/>
        <v>1.2643624049073461</v>
      </c>
      <c r="E71" s="357">
        <v>0.6</v>
      </c>
      <c r="F71" s="366">
        <f>(E71/$E72)*100</f>
        <v>0.91883614088820831</v>
      </c>
      <c r="G71" s="357">
        <v>0</v>
      </c>
      <c r="H71" s="366">
        <f t="shared" si="28"/>
        <v>0</v>
      </c>
      <c r="I71" s="357">
        <v>0</v>
      </c>
      <c r="J71" s="366">
        <f t="shared" si="29"/>
        <v>0</v>
      </c>
      <c r="K71" s="357">
        <v>9.7629999999999999</v>
      </c>
      <c r="L71" s="366">
        <f t="shared" si="30"/>
        <v>2.7519392955396205</v>
      </c>
      <c r="M71" s="357">
        <v>0</v>
      </c>
      <c r="N71" s="366">
        <f t="shared" si="31"/>
        <v>0</v>
      </c>
      <c r="O71" s="357">
        <v>0</v>
      </c>
      <c r="P71" s="366">
        <f>(O71/$M$72)*100</f>
        <v>0</v>
      </c>
      <c r="Q71" s="357">
        <v>0</v>
      </c>
      <c r="R71" s="1350">
        <f>Q71/Q72*100</f>
        <v>0</v>
      </c>
      <c r="S71" s="357">
        <v>0</v>
      </c>
      <c r="T71" s="1350">
        <f>S71/S72*100</f>
        <v>0</v>
      </c>
      <c r="U71" s="357">
        <v>0</v>
      </c>
      <c r="V71" s="366">
        <f>(U71/$U72)*100</f>
        <v>0</v>
      </c>
      <c r="W71" s="357">
        <v>0</v>
      </c>
      <c r="X71" s="366">
        <f t="shared" si="42"/>
        <v>0</v>
      </c>
      <c r="Y71" s="357">
        <v>0</v>
      </c>
      <c r="Z71" s="366">
        <f>(Y71/$Y72)*100</f>
        <v>0</v>
      </c>
      <c r="AA71" s="357">
        <v>0</v>
      </c>
      <c r="AB71" s="366">
        <f>(AA71/$AA72)*100</f>
        <v>0</v>
      </c>
      <c r="AC71" s="357"/>
      <c r="AD71" s="366"/>
      <c r="AF71" s="591"/>
    </row>
    <row r="72" spans="1:32" ht="16.5" customHeight="1" thickBot="1">
      <c r="A72" s="355" t="s">
        <v>152</v>
      </c>
      <c r="B72" s="359">
        <f>B70+B71</f>
        <v>3235.0399931799993</v>
      </c>
      <c r="C72" s="359">
        <v>547.16384900000003</v>
      </c>
      <c r="D72" s="366">
        <f>SUM(D70:D71)</f>
        <v>100</v>
      </c>
      <c r="E72" s="359">
        <v>65.3</v>
      </c>
      <c r="F72" s="366">
        <f>SUM(F70:F71)</f>
        <v>100</v>
      </c>
      <c r="G72" s="359">
        <v>51.7</v>
      </c>
      <c r="H72" s="366">
        <f t="shared" ref="H72:P72" si="43">SUM(H70:H71)</f>
        <v>100</v>
      </c>
      <c r="I72" s="359">
        <v>94.965999999999994</v>
      </c>
      <c r="J72" s="366">
        <f t="shared" si="43"/>
        <v>100</v>
      </c>
      <c r="K72" s="359">
        <v>354.76799999999997</v>
      </c>
      <c r="L72" s="366">
        <f t="shared" si="43"/>
        <v>100</v>
      </c>
      <c r="M72" s="359">
        <f>SUM(M70:M71)</f>
        <v>18.311999999999998</v>
      </c>
      <c r="N72" s="366">
        <f t="shared" si="43"/>
        <v>100</v>
      </c>
      <c r="O72" s="359">
        <f>SUM(O70:O71)</f>
        <v>53.053999999999995</v>
      </c>
      <c r="P72" s="366">
        <f t="shared" si="43"/>
        <v>100</v>
      </c>
      <c r="Q72" s="359">
        <v>1.8693289499999999</v>
      </c>
      <c r="R72" s="1405">
        <f>+R71+R70</f>
        <v>100</v>
      </c>
      <c r="S72" s="359">
        <v>12.410821210000002</v>
      </c>
      <c r="T72" s="1407">
        <f>+T71+T70</f>
        <v>100</v>
      </c>
      <c r="U72" s="359">
        <v>880.16197529999999</v>
      </c>
      <c r="V72" s="366">
        <f t="shared" ref="V72:AB72" si="44">SUM(V70:V71)</f>
        <v>100</v>
      </c>
      <c r="W72" s="359">
        <v>104.37077690000001</v>
      </c>
      <c r="X72" s="366">
        <f t="shared" si="44"/>
        <v>100</v>
      </c>
      <c r="Y72" s="359">
        <v>795.86872099999994</v>
      </c>
      <c r="Z72" s="366">
        <f t="shared" si="44"/>
        <v>100</v>
      </c>
      <c r="AA72" s="359">
        <v>255.61290500000001</v>
      </c>
      <c r="AB72" s="366">
        <f t="shared" si="44"/>
        <v>100</v>
      </c>
      <c r="AC72" s="357"/>
      <c r="AD72" s="366"/>
      <c r="AF72" s="591"/>
    </row>
    <row r="73" spans="1:32" ht="13.5" thickBot="1">
      <c r="J73" s="368"/>
      <c r="K73" s="337"/>
      <c r="L73" s="368"/>
      <c r="P73" s="362"/>
      <c r="R73" s="1087"/>
      <c r="T73" s="337"/>
      <c r="U73" s="337"/>
      <c r="X73" s="368"/>
      <c r="Z73" s="368"/>
      <c r="AF73" s="591"/>
    </row>
    <row r="74" spans="1:32" s="386" customFormat="1" ht="14.25" customHeight="1">
      <c r="A74" s="412" t="s">
        <v>177</v>
      </c>
      <c r="B74" s="337">
        <f>C74+E74+G74+I74+M74+O74+Q74+S74+U74+W74+Y74+AA74+K74</f>
        <v>43944</v>
      </c>
      <c r="C74" s="413">
        <v>3793</v>
      </c>
      <c r="D74" s="387"/>
      <c r="E74" s="413">
        <v>17619</v>
      </c>
      <c r="F74" s="387"/>
      <c r="G74" s="413">
        <v>136</v>
      </c>
      <c r="H74" s="387"/>
      <c r="I74" s="413">
        <v>4609</v>
      </c>
      <c r="J74" s="387"/>
      <c r="K74" s="413">
        <v>75</v>
      </c>
      <c r="L74" s="387"/>
      <c r="M74" s="413">
        <v>12</v>
      </c>
      <c r="N74" s="413"/>
      <c r="O74" s="413">
        <v>12</v>
      </c>
      <c r="P74" s="1459"/>
      <c r="Q74" s="413">
        <v>1</v>
      </c>
      <c r="R74" s="1406"/>
      <c r="S74" s="413">
        <v>1</v>
      </c>
      <c r="T74" s="1408"/>
      <c r="U74" s="413">
        <v>12982</v>
      </c>
      <c r="V74" s="387"/>
      <c r="W74" s="413">
        <v>4600</v>
      </c>
      <c r="X74" s="387"/>
      <c r="Y74" s="413">
        <v>51</v>
      </c>
      <c r="Z74" s="387"/>
      <c r="AA74" s="413">
        <v>53</v>
      </c>
      <c r="AB74" s="387"/>
      <c r="AC74" s="413"/>
      <c r="AD74" s="387"/>
      <c r="AE74" s="515"/>
      <c r="AF74" s="515"/>
    </row>
    <row r="75" spans="1:32" s="386" customFormat="1" ht="14.25" customHeight="1" thickBot="1">
      <c r="A75" s="414" t="s">
        <v>178</v>
      </c>
      <c r="B75" s="414">
        <f>B12/B74*1000000</f>
        <v>79547.608718487012</v>
      </c>
      <c r="C75" s="415">
        <f>(C12/C74)*1000000</f>
        <v>152997.34458212496</v>
      </c>
      <c r="D75" s="388"/>
      <c r="E75" s="415">
        <f>(E12/E74)*1000000</f>
        <v>3899.1997275668314</v>
      </c>
      <c r="F75" s="388"/>
      <c r="G75" s="415">
        <f>(G12/G74)*1000000</f>
        <v>423529.4117647059</v>
      </c>
      <c r="H75" s="388"/>
      <c r="I75" s="415">
        <f>(I12/I74)*1000000</f>
        <v>22125.189845953566</v>
      </c>
      <c r="J75" s="388"/>
      <c r="K75" s="415">
        <f>(K12/K74)*1000000</f>
        <v>5081720.0000000009</v>
      </c>
      <c r="L75" s="388"/>
      <c r="M75" s="415">
        <f>(M12/M74)*1000000</f>
        <v>1592416.6666666667</v>
      </c>
      <c r="N75" s="415"/>
      <c r="O75" s="414">
        <f>(O12/O74)*1000000</f>
        <v>4774083.333333333</v>
      </c>
      <c r="P75" s="1071"/>
      <c r="Q75" s="415">
        <f>(Q12/Q74)*1000000</f>
        <v>2037536.99</v>
      </c>
      <c r="R75" s="388"/>
      <c r="S75" s="415">
        <f>(S12/S74)*1000000</f>
        <v>12410821.210000001</v>
      </c>
      <c r="T75" s="388"/>
      <c r="U75" s="415">
        <f>(U12/U74)*1000000</f>
        <v>71799.535214912947</v>
      </c>
      <c r="V75" s="388"/>
      <c r="W75" s="415">
        <f>(W12/W74)*1000000</f>
        <v>22430.040328260871</v>
      </c>
      <c r="X75" s="388"/>
      <c r="Y75" s="415">
        <f>(Y12/Y74)*1000000</f>
        <v>17683229.647058822</v>
      </c>
      <c r="Z75" s="388"/>
      <c r="AA75" s="415">
        <f>(AA12/AA74)*1000000</f>
        <v>5244271.0878338255</v>
      </c>
      <c r="AB75" s="388"/>
      <c r="AC75" s="415"/>
      <c r="AD75" s="388"/>
      <c r="AE75" s="515"/>
      <c r="AF75" s="515"/>
    </row>
    <row r="76" spans="1:32">
      <c r="K76" s="338"/>
      <c r="L76" s="591"/>
      <c r="AA76" s="337" t="s">
        <v>442</v>
      </c>
    </row>
    <row r="77" spans="1:32">
      <c r="K77" s="338"/>
      <c r="L77" s="591"/>
      <c r="AA77" s="337">
        <v>14.77</v>
      </c>
    </row>
    <row r="78" spans="1:32">
      <c r="K78" s="338"/>
      <c r="L78" s="591"/>
    </row>
    <row r="79" spans="1:32">
      <c r="K79" s="338"/>
      <c r="L79" s="591"/>
    </row>
    <row r="80" spans="1:32">
      <c r="K80" s="338"/>
      <c r="L80" s="591"/>
    </row>
    <row r="81" spans="11:12">
      <c r="K81" s="338"/>
      <c r="L81" s="591"/>
    </row>
    <row r="82" spans="11:12">
      <c r="K82" s="338"/>
      <c r="L82" s="591"/>
    </row>
    <row r="83" spans="11:12">
      <c r="K83" s="338"/>
      <c r="L83" s="591"/>
    </row>
    <row r="84" spans="11:12">
      <c r="K84" s="338"/>
      <c r="L84" s="591"/>
    </row>
    <row r="85" spans="11:12">
      <c r="K85" s="338"/>
      <c r="L85" s="591"/>
    </row>
    <row r="86" spans="11:12">
      <c r="K86" s="338"/>
      <c r="L86" s="591"/>
    </row>
    <row r="87" spans="11:12">
      <c r="K87" s="338"/>
      <c r="L87" s="591"/>
    </row>
    <row r="88" spans="11:12">
      <c r="K88" s="338"/>
      <c r="L88" s="591"/>
    </row>
    <row r="89" spans="11:12">
      <c r="K89" s="338"/>
      <c r="L89" s="591"/>
    </row>
    <row r="90" spans="11:12">
      <c r="K90" s="338"/>
      <c r="L90" s="591"/>
    </row>
    <row r="91" spans="11:12">
      <c r="K91" s="338"/>
      <c r="L91" s="591"/>
    </row>
    <row r="92" spans="11:12">
      <c r="K92" s="338"/>
      <c r="L92" s="591"/>
    </row>
    <row r="93" spans="11:12">
      <c r="K93" s="338"/>
      <c r="L93" s="591"/>
    </row>
    <row r="94" spans="11:12">
      <c r="K94" s="338"/>
      <c r="L94" s="591"/>
    </row>
    <row r="95" spans="11:12">
      <c r="K95" s="338"/>
      <c r="L95" s="591"/>
    </row>
    <row r="96" spans="11:12">
      <c r="K96" s="338"/>
      <c r="L96" s="591"/>
    </row>
    <row r="97" spans="11:12">
      <c r="K97" s="338"/>
      <c r="L97" s="591"/>
    </row>
    <row r="98" spans="11:12">
      <c r="K98" s="338"/>
      <c r="L98" s="591"/>
    </row>
    <row r="99" spans="11:12">
      <c r="K99" s="338"/>
      <c r="L99" s="591"/>
    </row>
    <row r="100" spans="11:12">
      <c r="K100" s="338"/>
      <c r="L100" s="591"/>
    </row>
    <row r="101" spans="11:12">
      <c r="K101" s="338"/>
      <c r="L101" s="591"/>
    </row>
    <row r="102" spans="11:12">
      <c r="K102" s="338"/>
      <c r="L102" s="591"/>
    </row>
    <row r="103" spans="11:12">
      <c r="K103" s="338"/>
      <c r="L103" s="591"/>
    </row>
    <row r="104" spans="11:12">
      <c r="K104" s="338"/>
      <c r="L104" s="591"/>
    </row>
    <row r="105" spans="11:12">
      <c r="K105" s="338"/>
      <c r="L105" s="591"/>
    </row>
    <row r="106" spans="11:12">
      <c r="K106" s="338"/>
      <c r="L106" s="591"/>
    </row>
    <row r="107" spans="11:12">
      <c r="K107" s="338"/>
      <c r="L107" s="591"/>
    </row>
    <row r="108" spans="11:12">
      <c r="K108" s="338"/>
      <c r="L108" s="591"/>
    </row>
    <row r="109" spans="11:12">
      <c r="K109" s="338"/>
      <c r="L109" s="591"/>
    </row>
    <row r="110" spans="11:12">
      <c r="K110" s="338"/>
      <c r="L110" s="591"/>
    </row>
    <row r="111" spans="11:12">
      <c r="K111" s="338"/>
      <c r="L111" s="591"/>
    </row>
    <row r="112" spans="11:12">
      <c r="K112" s="338"/>
      <c r="L112" s="591"/>
    </row>
    <row r="113" spans="11:12">
      <c r="K113" s="338"/>
      <c r="L113" s="591"/>
    </row>
    <row r="114" spans="11:12">
      <c r="K114" s="338"/>
      <c r="L114" s="591"/>
    </row>
    <row r="115" spans="11:12">
      <c r="K115" s="338"/>
      <c r="L115" s="591"/>
    </row>
    <row r="116" spans="11:12">
      <c r="K116" s="338"/>
      <c r="L116" s="591"/>
    </row>
    <row r="117" spans="11:12">
      <c r="K117" s="338"/>
      <c r="L117" s="591"/>
    </row>
    <row r="118" spans="11:12">
      <c r="K118" s="338"/>
      <c r="L118" s="591"/>
    </row>
    <row r="119" spans="11:12">
      <c r="K119" s="338"/>
      <c r="L119" s="591"/>
    </row>
    <row r="120" spans="11:12">
      <c r="K120" s="338"/>
      <c r="L120" s="591"/>
    </row>
    <row r="121" spans="11:12">
      <c r="K121" s="338"/>
      <c r="L121" s="591"/>
    </row>
    <row r="122" spans="11:12">
      <c r="K122" s="338"/>
      <c r="L122" s="591"/>
    </row>
    <row r="123" spans="11:12">
      <c r="K123" s="515"/>
      <c r="L123" s="515"/>
    </row>
    <row r="124" spans="11:12">
      <c r="K124" s="515"/>
      <c r="L124" s="515"/>
    </row>
    <row r="125" spans="11:12">
      <c r="K125" s="145"/>
      <c r="L125" s="145"/>
    </row>
    <row r="126" spans="11:12">
      <c r="K126" s="145"/>
      <c r="L126" s="145"/>
    </row>
  </sheetData>
  <sheetProtection password="DC2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14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F183"/>
  <sheetViews>
    <sheetView workbookViewId="0" xr3:uid="{34904945-5288-588E-9F07-34343C13E9F2}">
      <pane xSplit="1" ySplit="12" topLeftCell="C13" activePane="bottomRight" state="frozen"/>
      <selection activeCell="U7" activeCellId="8" sqref="E7 G7 I7 K7 M7 O7 Q7 S7 U7"/>
      <selection pane="bottomLeft" activeCell="U7" activeCellId="8" sqref="E7 G7 I7 K7 M7 O7 Q7 S7 U7"/>
      <selection pane="topRight" activeCell="U7" activeCellId="8" sqref="E7 G7 I7 K7 M7 O7 Q7 S7 U7"/>
      <selection pane="bottomRight" activeCell="C13" sqref="C13"/>
    </sheetView>
  </sheetViews>
  <sheetFormatPr defaultRowHeight="12.75"/>
  <cols>
    <col min="1" max="1" width="30.5703125" customWidth="1"/>
    <col min="2" max="2" width="11.7109375" hidden="1" customWidth="1"/>
    <col min="3" max="3" width="11.7109375" customWidth="1"/>
    <col min="4" max="4" width="4.7109375" customWidth="1"/>
    <col min="5" max="5" width="12.7109375" customWidth="1"/>
    <col min="6" max="6" width="4.85546875" customWidth="1"/>
    <col min="7" max="7" width="12.7109375" customWidth="1"/>
    <col min="8" max="8" width="4.7109375" customWidth="1"/>
    <col min="9" max="9" width="12.7109375" customWidth="1"/>
    <col min="10" max="10" width="4.8554687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2.7109375" customWidth="1"/>
    <col min="16" max="16" width="4.7109375" customWidth="1"/>
    <col min="17" max="17" width="12.7109375" customWidth="1"/>
    <col min="18" max="18" width="4.7109375" customWidth="1"/>
    <col min="19" max="19" width="12.7109375" customWidth="1"/>
    <col min="20" max="20" width="4.7109375" customWidth="1"/>
    <col min="21" max="21" width="12.7109375" customWidth="1"/>
    <col min="22" max="22" width="4.85546875" customWidth="1"/>
    <col min="23" max="23" width="12.7109375" customWidth="1"/>
    <col min="24" max="24" width="4.85546875" customWidth="1"/>
    <col min="25" max="25" width="12.7109375" customWidth="1"/>
    <col min="26" max="26" width="5.85546875" customWidth="1"/>
    <col min="27" max="27" width="12.7109375" customWidth="1"/>
    <col min="28" max="28" width="4.7109375" customWidth="1"/>
    <col min="29" max="29" width="11" bestFit="1" customWidth="1"/>
    <col min="30" max="30" width="4.7109375" customWidth="1"/>
    <col min="31" max="31" width="12.7109375" style="337" customWidth="1"/>
    <col min="32" max="32" width="4.85546875" style="368" customWidth="1"/>
  </cols>
  <sheetData>
    <row r="1" spans="1:32">
      <c r="A1" s="144" t="s">
        <v>392</v>
      </c>
      <c r="W1" t="str">
        <f>Summary!V1</f>
        <v>QUARTER ENDED 30 SEPTEMBER 2003</v>
      </c>
    </row>
    <row r="2" spans="1:32">
      <c r="A2" s="145"/>
    </row>
    <row r="3" spans="1:32" s="510" customFormat="1" ht="12">
      <c r="A3" s="508" t="s">
        <v>327</v>
      </c>
      <c r="B3" s="325" t="s">
        <v>60</v>
      </c>
      <c r="C3" s="325" t="s">
        <v>443</v>
      </c>
      <c r="D3" s="509"/>
      <c r="E3" s="431" t="s">
        <v>443</v>
      </c>
      <c r="F3" s="509"/>
      <c r="G3" s="325" t="s">
        <v>444</v>
      </c>
      <c r="H3" s="509"/>
      <c r="I3" s="325" t="s">
        <v>445</v>
      </c>
      <c r="J3" s="509"/>
      <c r="K3" s="1274" t="s">
        <v>446</v>
      </c>
      <c r="L3" s="509"/>
      <c r="M3" s="1278" t="s">
        <v>447</v>
      </c>
      <c r="N3" s="1279"/>
      <c r="O3" s="1278" t="s">
        <v>447</v>
      </c>
      <c r="P3" s="1279"/>
      <c r="Q3" s="1278" t="s">
        <v>447</v>
      </c>
      <c r="R3" s="509"/>
      <c r="S3" s="325" t="s">
        <v>448</v>
      </c>
      <c r="T3" s="509"/>
      <c r="U3" s="1284" t="s">
        <v>449</v>
      </c>
      <c r="V3" s="1276"/>
      <c r="W3" s="1284" t="s">
        <v>449</v>
      </c>
      <c r="X3" s="509"/>
      <c r="Y3" s="325" t="s">
        <v>450</v>
      </c>
      <c r="Z3" s="509"/>
      <c r="AA3" s="325" t="s">
        <v>450</v>
      </c>
      <c r="AB3" s="509"/>
      <c r="AC3" s="325" t="s">
        <v>450</v>
      </c>
      <c r="AD3" s="509"/>
      <c r="AE3" s="442" t="s">
        <v>450</v>
      </c>
      <c r="AF3" s="518"/>
    </row>
    <row r="4" spans="1:32" s="510" customFormat="1" ht="12">
      <c r="A4" s="508"/>
      <c r="B4" s="169"/>
      <c r="C4" s="169" t="s">
        <v>451</v>
      </c>
      <c r="D4" s="511"/>
      <c r="E4" s="319" t="s">
        <v>452</v>
      </c>
      <c r="F4" s="511"/>
      <c r="G4" s="169" t="s">
        <v>453</v>
      </c>
      <c r="H4" s="511"/>
      <c r="I4" s="169" t="s">
        <v>454</v>
      </c>
      <c r="J4" s="511"/>
      <c r="K4" s="1275" t="s">
        <v>455</v>
      </c>
      <c r="L4" s="511"/>
      <c r="M4" s="1280" t="s">
        <v>456</v>
      </c>
      <c r="N4" s="1281"/>
      <c r="O4" s="1280" t="s">
        <v>457</v>
      </c>
      <c r="P4" s="1281"/>
      <c r="Q4" s="1280" t="s">
        <v>458</v>
      </c>
      <c r="R4" s="511"/>
      <c r="S4" s="169" t="s">
        <v>437</v>
      </c>
      <c r="T4" s="511"/>
      <c r="U4" s="1285" t="s">
        <v>459</v>
      </c>
      <c r="V4" s="1277"/>
      <c r="W4" s="1285" t="s">
        <v>460</v>
      </c>
      <c r="X4" s="511"/>
      <c r="Y4" s="169" t="s">
        <v>260</v>
      </c>
      <c r="Z4" s="511"/>
      <c r="AA4" s="169" t="s">
        <v>461</v>
      </c>
      <c r="AB4" s="511"/>
      <c r="AC4" s="169" t="s">
        <v>462</v>
      </c>
      <c r="AD4" s="511"/>
      <c r="AE4" s="384" t="s">
        <v>463</v>
      </c>
      <c r="AF4" s="521"/>
    </row>
    <row r="5" spans="1:32">
      <c r="A5" s="142"/>
      <c r="B5" s="156" t="s">
        <v>112</v>
      </c>
      <c r="C5" s="156" t="s">
        <v>112</v>
      </c>
      <c r="D5" s="157" t="s">
        <v>22</v>
      </c>
      <c r="E5" s="156" t="s">
        <v>112</v>
      </c>
      <c r="F5" s="157" t="s">
        <v>22</v>
      </c>
      <c r="G5" s="155" t="s">
        <v>112</v>
      </c>
      <c r="H5" s="157" t="s">
        <v>22</v>
      </c>
      <c r="I5" s="156" t="s">
        <v>112</v>
      </c>
      <c r="J5" s="157" t="s">
        <v>22</v>
      </c>
      <c r="K5" s="156" t="s">
        <v>112</v>
      </c>
      <c r="L5" s="157" t="s">
        <v>22</v>
      </c>
      <c r="M5" s="156" t="s">
        <v>112</v>
      </c>
      <c r="N5" s="157" t="s">
        <v>22</v>
      </c>
      <c r="O5" s="156" t="s">
        <v>112</v>
      </c>
      <c r="P5" s="157" t="s">
        <v>22</v>
      </c>
      <c r="Q5" s="156" t="s">
        <v>112</v>
      </c>
      <c r="R5" s="157" t="s">
        <v>22</v>
      </c>
      <c r="S5" s="156" t="s">
        <v>112</v>
      </c>
      <c r="T5" s="157" t="s">
        <v>22</v>
      </c>
      <c r="U5" s="156" t="s">
        <v>112</v>
      </c>
      <c r="V5" s="157" t="s">
        <v>22</v>
      </c>
      <c r="W5" s="156" t="s">
        <v>112</v>
      </c>
      <c r="X5" s="157" t="s">
        <v>22</v>
      </c>
      <c r="Y5" s="156" t="s">
        <v>112</v>
      </c>
      <c r="Z5" s="157" t="s">
        <v>22</v>
      </c>
      <c r="AA5" s="156" t="s">
        <v>112</v>
      </c>
      <c r="AB5" s="157" t="s">
        <v>22</v>
      </c>
      <c r="AC5" s="156" t="s">
        <v>112</v>
      </c>
      <c r="AD5" s="157" t="s">
        <v>22</v>
      </c>
      <c r="AE5" s="348" t="s">
        <v>112</v>
      </c>
      <c r="AF5" s="371" t="s">
        <v>22</v>
      </c>
    </row>
    <row r="6" spans="1:32">
      <c r="A6" s="141" t="s">
        <v>113</v>
      </c>
      <c r="D6" s="158"/>
      <c r="F6" s="158"/>
      <c r="H6" s="158"/>
      <c r="J6" s="158"/>
      <c r="L6" s="158"/>
      <c r="N6" s="158"/>
      <c r="P6" s="158"/>
      <c r="R6" s="158"/>
      <c r="T6" s="159"/>
      <c r="V6" s="158"/>
      <c r="X6" s="158"/>
      <c r="Z6" s="158"/>
      <c r="AB6" s="158"/>
      <c r="AD6" s="158"/>
      <c r="AF6" s="367"/>
    </row>
    <row r="7" spans="1:32">
      <c r="A7" s="141" t="s">
        <v>200</v>
      </c>
      <c r="B7" s="337">
        <f>C7+E7+G7+I7+K7+M7+O7+Q7+S7+U7+W7+Y7+AA7+AC7+AE7</f>
        <v>3310.21405091</v>
      </c>
      <c r="C7" s="337">
        <v>1175.9635000000001</v>
      </c>
      <c r="D7" s="367">
        <f>(C7/$C$12)*100</f>
        <v>93.564217885018536</v>
      </c>
      <c r="E7" s="337">
        <v>545.95299999999997</v>
      </c>
      <c r="F7" s="367">
        <f>(E7/$E$12)*100</f>
        <v>93.543653057665722</v>
      </c>
      <c r="G7" s="337">
        <v>480.46655091000002</v>
      </c>
      <c r="H7" s="367">
        <f>(G7/$G$12)*100</f>
        <v>95.789033078839964</v>
      </c>
      <c r="I7" s="337">
        <v>0</v>
      </c>
      <c r="J7" s="367">
        <f>(I7/$I$12)*100</f>
        <v>0</v>
      </c>
      <c r="K7" s="337">
        <v>6.04</v>
      </c>
      <c r="L7" s="367">
        <f>(K7/$K$12)*100</f>
        <v>91.515151515151516</v>
      </c>
      <c r="M7" s="337">
        <v>0</v>
      </c>
      <c r="N7" s="367">
        <f>(M7/$M$12)*100</f>
        <v>0</v>
      </c>
      <c r="O7" s="337">
        <v>1E-3</v>
      </c>
      <c r="P7" s="367">
        <f>(O7/$O$12)*100</f>
        <v>-0.64516129032258063</v>
      </c>
      <c r="Q7" s="337">
        <v>390.8</v>
      </c>
      <c r="R7" s="367">
        <f>(Q7/$Q$12)*100</f>
        <v>96.090484386525702</v>
      </c>
      <c r="S7" s="337">
        <v>676.2</v>
      </c>
      <c r="T7" s="367">
        <f>(S7/$S$12)*100</f>
        <v>94.852012905035778</v>
      </c>
      <c r="U7" s="337">
        <v>0</v>
      </c>
      <c r="V7" s="367">
        <f>(U7/$U$12)*100</f>
        <v>0</v>
      </c>
      <c r="W7" s="337">
        <v>0</v>
      </c>
      <c r="X7" s="367">
        <f>(W7/$W$12)*100</f>
        <v>0</v>
      </c>
      <c r="Y7" s="337">
        <v>30.33</v>
      </c>
      <c r="Z7" s="367">
        <f>(Y7/$Y$12)*100</f>
        <v>94.662921348314597</v>
      </c>
      <c r="AA7" s="337">
        <v>3.11</v>
      </c>
      <c r="AB7" s="367">
        <f>(AA7/$AA$12)*100</f>
        <v>92.55952380952381</v>
      </c>
      <c r="AC7" s="337">
        <v>1.35</v>
      </c>
      <c r="AD7" s="367">
        <f>(AC7/$AA$12)*100</f>
        <v>40.178571428571431</v>
      </c>
      <c r="AE7" s="337">
        <v>0</v>
      </c>
      <c r="AF7" s="367">
        <f>(AE7/$AE$12)*100</f>
        <v>0</v>
      </c>
    </row>
    <row r="8" spans="1:32">
      <c r="A8" s="317" t="s">
        <v>201</v>
      </c>
      <c r="B8" s="337">
        <f>C8+E8+G8+I8+K8+M8+O8+Q8+S8+U8+W8+Y8+AA8+AC8+AE8</f>
        <v>201.6026</v>
      </c>
      <c r="C8" s="337">
        <v>35.448999999999998</v>
      </c>
      <c r="D8" s="367">
        <f>(C8/$C$12)*100</f>
        <v>2.8204599545870446</v>
      </c>
      <c r="E8" s="337">
        <v>37.681466</v>
      </c>
      <c r="F8" s="367">
        <f>(E8/$E$12)*100</f>
        <v>6.4563469423342807</v>
      </c>
      <c r="G8" s="337">
        <v>26.084133999999999</v>
      </c>
      <c r="H8" s="367">
        <f>(G8/$G$12)*100</f>
        <v>5.2003078462519685</v>
      </c>
      <c r="I8" s="337">
        <f>'FOF3'!F48</f>
        <v>5.6109999999999998</v>
      </c>
      <c r="J8" s="367">
        <f>(I8/$I$12)*100</f>
        <v>100</v>
      </c>
      <c r="K8" s="337">
        <v>0.56000000000000005</v>
      </c>
      <c r="L8" s="367">
        <f>(K8/$K$12)*100</f>
        <v>8.4848484848484862</v>
      </c>
      <c r="M8" s="337">
        <f>'FOF3'!O8</f>
        <v>33.662999999999997</v>
      </c>
      <c r="N8" s="367">
        <f>(M8/$M$12)*100</f>
        <v>100</v>
      </c>
      <c r="O8" s="337">
        <f>'FOF3'!R8</f>
        <v>-0.156</v>
      </c>
      <c r="P8" s="367">
        <f>(O8/$O$12)*100</f>
        <v>100.64516129032258</v>
      </c>
      <c r="Q8" s="337">
        <v>15.9</v>
      </c>
      <c r="R8" s="367">
        <f>(Q8/$Q$12)*100</f>
        <v>3.9095156134743054</v>
      </c>
      <c r="S8" s="337">
        <v>36.6</v>
      </c>
      <c r="T8" s="367">
        <f>(S8/$S$12)*100</f>
        <v>5.1339598821714123</v>
      </c>
      <c r="U8" s="337">
        <f>'FOF2'!C8</f>
        <v>2.1</v>
      </c>
      <c r="V8" s="367">
        <f>(U8/$U$12)*100</f>
        <v>100</v>
      </c>
      <c r="W8" s="337">
        <f>'FOF2'!F8</f>
        <v>5.9</v>
      </c>
      <c r="X8" s="367">
        <f>(W8/$W$12)*100</f>
        <v>100</v>
      </c>
      <c r="Y8" s="337">
        <v>1.71</v>
      </c>
      <c r="Z8" s="367">
        <f>(Y8/$Y$12)*100</f>
        <v>5.3370786516853927</v>
      </c>
      <c r="AA8" s="337">
        <v>0.25</v>
      </c>
      <c r="AB8" s="367">
        <f>(AA8/$AA$12)*100</f>
        <v>7.4404761904761907</v>
      </c>
      <c r="AC8" s="337">
        <v>0.11</v>
      </c>
      <c r="AD8" s="367">
        <f>(AC8/$AA$12)*100</f>
        <v>3.2738095238095242</v>
      </c>
      <c r="AE8" s="337">
        <f>'FOF4'!O8</f>
        <v>0.14000000000000001</v>
      </c>
      <c r="AF8" s="367">
        <f>(AE8/$AE$12)*100</f>
        <v>100</v>
      </c>
    </row>
    <row r="9" spans="1:32">
      <c r="A9" s="171" t="s">
        <v>202</v>
      </c>
      <c r="B9" s="337">
        <f>C9+E9+G9+I9+K9+M9+O9+Q9+S9+U9+W9+Y9+AA9+AC9+AE9</f>
        <v>1.1149249999999999</v>
      </c>
      <c r="C9" s="337"/>
      <c r="D9" s="367">
        <f>(C9/$C$12)*100</f>
        <v>0</v>
      </c>
      <c r="E9" s="337"/>
      <c r="F9" s="367">
        <f>(E9/$E$12)*100</f>
        <v>0</v>
      </c>
      <c r="G9" s="337">
        <v>1.1149249999999999</v>
      </c>
      <c r="H9" s="367">
        <f>(G9/$G$12)*100</f>
        <v>0.22227892348208592</v>
      </c>
      <c r="I9" s="337">
        <f>'FOF3'!F49</f>
        <v>0</v>
      </c>
      <c r="J9" s="367">
        <f>(I9/$I$12)*100</f>
        <v>0</v>
      </c>
      <c r="K9" s="337"/>
      <c r="L9" s="367">
        <f>(K9/$K$12)*100</f>
        <v>0</v>
      </c>
      <c r="M9" s="337">
        <f>'FOF3'!O9</f>
        <v>0</v>
      </c>
      <c r="N9" s="367">
        <f>(M9/$M$12)*100</f>
        <v>0</v>
      </c>
      <c r="O9" s="337">
        <f>'FOF3'!R9</f>
        <v>0</v>
      </c>
      <c r="P9" s="367">
        <f>(O9/$O$12)*100</f>
        <v>0</v>
      </c>
      <c r="Q9" s="337"/>
      <c r="R9" s="367">
        <f>(Q9/$Q$12)*100</f>
        <v>0</v>
      </c>
      <c r="S9" s="337"/>
      <c r="T9" s="367">
        <f>(S9/$S$12)*100</f>
        <v>0</v>
      </c>
      <c r="U9" s="337">
        <f>'FOF2'!C9</f>
        <v>0</v>
      </c>
      <c r="V9" s="367">
        <f>(U9/$U$12)*100</f>
        <v>0</v>
      </c>
      <c r="W9" s="337">
        <f>'FOF2'!F9</f>
        <v>0</v>
      </c>
      <c r="X9" s="367">
        <f>(W9/$W$12)*100</f>
        <v>0</v>
      </c>
      <c r="Y9" s="337">
        <v>0</v>
      </c>
      <c r="Z9" s="367">
        <f>(Y9/$Y$12)*100</f>
        <v>0</v>
      </c>
      <c r="AA9" s="337">
        <v>0</v>
      </c>
      <c r="AB9" s="367">
        <f>(AA9/$AA$12)*100</f>
        <v>0</v>
      </c>
      <c r="AC9" s="337">
        <v>0</v>
      </c>
      <c r="AD9" s="367">
        <f>(AC9/$AA$12)*100</f>
        <v>0</v>
      </c>
      <c r="AE9" s="337">
        <f>'FOF4'!O9</f>
        <v>0</v>
      </c>
      <c r="AF9" s="367">
        <f>(AE9/$AE$12)*100</f>
        <v>0</v>
      </c>
    </row>
    <row r="10" spans="1:32">
      <c r="A10" s="143" t="s">
        <v>203</v>
      </c>
      <c r="B10" s="337">
        <f>C10+E10+G10+I10+K10+M10+O10+Q10+S10+U10+W10+Y10+AA10+AC10+AE10</f>
        <v>-4.1094550299999995</v>
      </c>
      <c r="C10" s="337">
        <v>1.96788797</v>
      </c>
      <c r="D10" s="367">
        <f>(C10/$C$12)*100</f>
        <v>0.15657280077008071</v>
      </c>
      <c r="E10" s="337"/>
      <c r="F10" s="367">
        <f>(E10/$E$12)*100</f>
        <v>0</v>
      </c>
      <c r="G10" s="337">
        <v>-6.0773429999999999</v>
      </c>
      <c r="H10" s="367">
        <f>(G10/$G$12)*100</f>
        <v>-1.2116198485740213</v>
      </c>
      <c r="I10" s="337">
        <f>'FOF3'!F50</f>
        <v>0</v>
      </c>
      <c r="J10" s="367">
        <f>(I10/$I$12)*100</f>
        <v>0</v>
      </c>
      <c r="K10" s="337"/>
      <c r="L10" s="367">
        <f>(K10/$K$12)*100</f>
        <v>0</v>
      </c>
      <c r="M10" s="337">
        <f>'FOF3'!O10</f>
        <v>0</v>
      </c>
      <c r="N10" s="367">
        <f>(M10/$M$12)*100</f>
        <v>0</v>
      </c>
      <c r="O10" s="337">
        <f>'FOF3'!R10</f>
        <v>0</v>
      </c>
      <c r="P10" s="367">
        <f>(O10/$O$12)*100</f>
        <v>0</v>
      </c>
      <c r="Q10" s="337"/>
      <c r="R10" s="367">
        <f>(Q10/$Q$12)*100</f>
        <v>0</v>
      </c>
      <c r="S10" s="337"/>
      <c r="T10" s="367">
        <f>(S10/$S$12)*100</f>
        <v>0</v>
      </c>
      <c r="U10" s="337">
        <f>'FOF2'!C10</f>
        <v>0</v>
      </c>
      <c r="V10" s="367">
        <f>(U10/$U$12)*100</f>
        <v>0</v>
      </c>
      <c r="W10" s="337">
        <f>'FOF2'!F10</f>
        <v>0</v>
      </c>
      <c r="X10" s="367">
        <f>(W10/$W$12)*100</f>
        <v>0</v>
      </c>
      <c r="Y10" s="337">
        <v>0</v>
      </c>
      <c r="Z10" s="367">
        <f>(Y10/$Y$12)*100</f>
        <v>0</v>
      </c>
      <c r="AA10" s="337">
        <v>0</v>
      </c>
      <c r="AB10" s="367">
        <f>(AA10/$AA$12)*100</f>
        <v>0</v>
      </c>
      <c r="AC10" s="337">
        <v>0</v>
      </c>
      <c r="AD10" s="367">
        <f>(AC10/$AA$12)*100</f>
        <v>0</v>
      </c>
      <c r="AE10" s="337">
        <f>'FOF4'!O10</f>
        <v>0</v>
      </c>
      <c r="AF10" s="367">
        <f>(AE10/$AE$12)*100</f>
        <v>0</v>
      </c>
    </row>
    <row r="11" spans="1:32" ht="13.5" thickBot="1">
      <c r="A11" s="318" t="s">
        <v>204</v>
      </c>
      <c r="B11" s="337">
        <f>C11+E11+G11+I11+K11+M11+O11+Q11+S11+U11+W11+Y11+AA11+AC11+AE11</f>
        <v>43.571351490000005</v>
      </c>
      <c r="C11" s="337">
        <v>43.471351490000004</v>
      </c>
      <c r="D11" s="367">
        <f>(C11/$C$12)*100</f>
        <v>3.4587493596243304</v>
      </c>
      <c r="E11" s="337"/>
      <c r="F11" s="367">
        <f>(E11/$E$12)*100</f>
        <v>0</v>
      </c>
      <c r="G11" s="337"/>
      <c r="H11" s="367">
        <f>(G11/$G$12)*100</f>
        <v>0</v>
      </c>
      <c r="I11" s="337">
        <f>'FOF3'!F51+'FOF3'!F52</f>
        <v>0</v>
      </c>
      <c r="J11" s="367">
        <f>(I11/$I$12)*100</f>
        <v>0</v>
      </c>
      <c r="K11" s="337"/>
      <c r="L11" s="367">
        <f>(K11/$K$12)*100</f>
        <v>0</v>
      </c>
      <c r="M11" s="337">
        <f>'FOF3'!O11+'FOF3'!O12</f>
        <v>0</v>
      </c>
      <c r="N11" s="367">
        <f>(M11/$M$12)*100</f>
        <v>0</v>
      </c>
      <c r="O11" s="337">
        <f>'FOF3'!R11+'FOF3'!R12</f>
        <v>0</v>
      </c>
      <c r="P11" s="367">
        <f>(O11/$O$12)*100</f>
        <v>0</v>
      </c>
      <c r="Q11" s="337"/>
      <c r="R11" s="367">
        <f>(Q11/$Q$12)*100</f>
        <v>0</v>
      </c>
      <c r="S11" s="337">
        <v>0.1</v>
      </c>
      <c r="T11" s="367">
        <f>(S11/$S$12)*100</f>
        <v>1.4027212792818067E-2</v>
      </c>
      <c r="U11" s="337">
        <f>'FOF2'!C11+'FOF2'!C12</f>
        <v>0</v>
      </c>
      <c r="V11" s="367">
        <f>(U11/$U$12)*100</f>
        <v>0</v>
      </c>
      <c r="W11" s="337">
        <f>'FOF2'!F11+'FOF2'!F12</f>
        <v>0</v>
      </c>
      <c r="X11" s="367">
        <f>(W11/$W$12)*100</f>
        <v>0</v>
      </c>
      <c r="Y11" s="337">
        <v>0</v>
      </c>
      <c r="Z11" s="367">
        <f>(Y11/$Y$12)*100</f>
        <v>0</v>
      </c>
      <c r="AA11" s="337">
        <v>0</v>
      </c>
      <c r="AB11" s="367">
        <f>(AA11/$AA$12)*100</f>
        <v>0</v>
      </c>
      <c r="AC11" s="337">
        <v>0</v>
      </c>
      <c r="AD11" s="367">
        <f>(AC11/$AA$12)*100</f>
        <v>0</v>
      </c>
      <c r="AE11" s="337">
        <f>'FOF4'!O11+'FOF4'!O12</f>
        <v>0</v>
      </c>
      <c r="AF11" s="367">
        <f>(AE11/$AE$12)*100</f>
        <v>0</v>
      </c>
    </row>
    <row r="12" spans="1:32" ht="16.5" customHeight="1" thickBot="1">
      <c r="A12" s="322" t="s">
        <v>119</v>
      </c>
      <c r="B12" s="357">
        <f t="shared" ref="B12:Z12" si="0">SUM(B7:B11)</f>
        <v>3552.3934723699999</v>
      </c>
      <c r="C12" s="357">
        <v>1256.8517394600001</v>
      </c>
      <c r="D12" s="366">
        <f t="shared" si="0"/>
        <v>100</v>
      </c>
      <c r="E12" s="357">
        <v>583.63446599999997</v>
      </c>
      <c r="F12" s="366">
        <f t="shared" si="0"/>
        <v>100</v>
      </c>
      <c r="G12" s="357">
        <v>501.58826691000007</v>
      </c>
      <c r="H12" s="366">
        <f>SUM(H7:H11)</f>
        <v>100</v>
      </c>
      <c r="I12" s="357">
        <f t="shared" si="0"/>
        <v>5.6109999999999998</v>
      </c>
      <c r="J12" s="366">
        <f t="shared" si="0"/>
        <v>100</v>
      </c>
      <c r="K12" s="357">
        <v>6.6</v>
      </c>
      <c r="L12" s="366">
        <f t="shared" si="0"/>
        <v>100</v>
      </c>
      <c r="M12" s="357">
        <f t="shared" si="0"/>
        <v>33.662999999999997</v>
      </c>
      <c r="N12" s="366">
        <f t="shared" si="0"/>
        <v>100</v>
      </c>
      <c r="O12" s="357">
        <f t="shared" si="0"/>
        <v>-0.155</v>
      </c>
      <c r="P12" s="366">
        <f t="shared" si="0"/>
        <v>100</v>
      </c>
      <c r="Q12" s="357">
        <v>406.7</v>
      </c>
      <c r="R12" s="366">
        <f t="shared" si="0"/>
        <v>100.00000000000001</v>
      </c>
      <c r="S12" s="357">
        <v>712.9</v>
      </c>
      <c r="T12" s="366">
        <f t="shared" si="0"/>
        <v>100</v>
      </c>
      <c r="U12" s="357">
        <f t="shared" si="0"/>
        <v>2.1</v>
      </c>
      <c r="V12" s="366">
        <f t="shared" si="0"/>
        <v>100</v>
      </c>
      <c r="W12" s="357">
        <f t="shared" si="0"/>
        <v>5.9</v>
      </c>
      <c r="X12" s="366">
        <f t="shared" si="0"/>
        <v>100</v>
      </c>
      <c r="Y12" s="357">
        <v>32.04</v>
      </c>
      <c r="Z12" s="366">
        <f t="shared" si="0"/>
        <v>99.999999999999986</v>
      </c>
      <c r="AA12" s="357">
        <v>3.36</v>
      </c>
      <c r="AB12" s="366">
        <f>SUM(AB7:AB11)</f>
        <v>100</v>
      </c>
      <c r="AC12" s="357">
        <v>1.46</v>
      </c>
      <c r="AD12" s="366">
        <f>SUM(AD7:AD11)</f>
        <v>43.452380952380956</v>
      </c>
      <c r="AE12" s="357">
        <f>SUM(AE8:AE11)</f>
        <v>0.14000000000000001</v>
      </c>
      <c r="AF12" s="366">
        <f>SUM(AF7:AF11)</f>
        <v>100</v>
      </c>
    </row>
    <row r="13" spans="1:32">
      <c r="A13" s="349" t="s">
        <v>205</v>
      </c>
      <c r="B13" s="337"/>
      <c r="C13" s="337"/>
      <c r="D13" s="367"/>
      <c r="E13" s="337"/>
      <c r="F13" s="367"/>
      <c r="G13" s="337"/>
      <c r="H13" s="367"/>
      <c r="I13" s="337"/>
      <c r="J13" s="367"/>
      <c r="K13" s="337"/>
      <c r="L13" s="367"/>
      <c r="M13" s="337"/>
      <c r="N13" s="367"/>
      <c r="O13" s="337"/>
      <c r="P13" s="367"/>
      <c r="Q13" s="337"/>
      <c r="R13" s="367"/>
      <c r="S13" s="337"/>
      <c r="T13" s="367"/>
      <c r="U13" s="337"/>
      <c r="V13" s="367"/>
      <c r="W13" s="337"/>
      <c r="X13" s="367"/>
      <c r="Y13" s="337"/>
      <c r="Z13" s="367"/>
      <c r="AA13" s="337"/>
      <c r="AB13" s="367"/>
      <c r="AC13" s="337"/>
      <c r="AD13" s="367"/>
      <c r="AF13" s="367"/>
    </row>
    <row r="14" spans="1:32">
      <c r="A14" s="339" t="s">
        <v>133</v>
      </c>
      <c r="B14" s="337">
        <f t="shared" ref="B14:B20" si="1">C14+E14+G14+I14+K14+M14+O14+Q14+S14+U14+W14+Y14+AA14+AC14+AE14</f>
        <v>0.2</v>
      </c>
      <c r="C14" s="337"/>
      <c r="D14" s="367">
        <f t="shared" ref="D14:D45" si="2">(C14/$C$72)*100</f>
        <v>0</v>
      </c>
      <c r="E14" s="337"/>
      <c r="F14" s="367">
        <f>(E14/$C$72)*100</f>
        <v>0</v>
      </c>
      <c r="G14" s="337"/>
      <c r="H14" s="367">
        <f t="shared" ref="H14:H45" si="3">(G14/$G$72)*100</f>
        <v>0</v>
      </c>
      <c r="I14" s="337"/>
      <c r="J14" s="367"/>
      <c r="K14" s="337">
        <v>0.2</v>
      </c>
      <c r="L14" s="367">
        <f t="shared" ref="L14:L45" si="4">(K14/$K$72)*100</f>
        <v>3.3112582781456954</v>
      </c>
      <c r="M14" s="337"/>
      <c r="N14" s="367"/>
      <c r="O14" s="337"/>
      <c r="P14" s="367"/>
      <c r="Q14" s="337"/>
      <c r="R14" s="367">
        <f t="shared" ref="R14:R20" si="5">(Q14/$Q$72)*100</f>
        <v>0</v>
      </c>
      <c r="S14" s="337"/>
      <c r="T14" s="367">
        <f t="shared" ref="T14:T20" si="6">(S14/$S$72)*100</f>
        <v>0</v>
      </c>
      <c r="U14" s="337"/>
      <c r="V14" s="367"/>
      <c r="W14" s="337"/>
      <c r="X14" s="367"/>
      <c r="Y14" s="337">
        <v>0</v>
      </c>
      <c r="Z14" s="367">
        <f t="shared" ref="Z14:Z20" si="7">(Y14/$Y$72)*100</f>
        <v>0</v>
      </c>
      <c r="AA14" s="337">
        <v>0</v>
      </c>
      <c r="AB14" s="367">
        <f>(AA14/$AA$72)*100</f>
        <v>0</v>
      </c>
      <c r="AC14" s="337">
        <v>0</v>
      </c>
      <c r="AD14" s="367">
        <f>(AC14/$AA$72)*100</f>
        <v>0</v>
      </c>
      <c r="AF14" s="367"/>
    </row>
    <row r="15" spans="1:32">
      <c r="A15" s="339" t="s">
        <v>135</v>
      </c>
      <c r="B15" s="337">
        <f t="shared" si="1"/>
        <v>115.4724038</v>
      </c>
      <c r="C15" s="337"/>
      <c r="D15" s="367">
        <f t="shared" si="2"/>
        <v>0</v>
      </c>
      <c r="E15" s="337">
        <v>3.8037800000000002</v>
      </c>
      <c r="F15" s="367">
        <f t="shared" ref="F15:F20" si="8">(E15/$E$72)*100</f>
        <v>0.69672346164998078</v>
      </c>
      <c r="G15" s="337">
        <v>27.588623800000001</v>
      </c>
      <c r="H15" s="367">
        <f t="shared" si="3"/>
        <v>5.7444900771430376</v>
      </c>
      <c r="I15" s="337"/>
      <c r="J15" s="367"/>
      <c r="K15" s="337"/>
      <c r="L15" s="367">
        <f t="shared" si="4"/>
        <v>0</v>
      </c>
      <c r="M15" s="337"/>
      <c r="N15" s="367"/>
      <c r="O15" s="337"/>
      <c r="P15" s="367"/>
      <c r="Q15" s="337">
        <v>52</v>
      </c>
      <c r="R15" s="367">
        <f t="shared" si="5"/>
        <v>13.306038894575231</v>
      </c>
      <c r="S15" s="337">
        <v>30.8</v>
      </c>
      <c r="T15" s="367">
        <f t="shared" si="6"/>
        <v>4.5548654244306412</v>
      </c>
      <c r="U15" s="337"/>
      <c r="V15" s="367"/>
      <c r="W15" s="337"/>
      <c r="X15" s="367"/>
      <c r="Y15" s="337">
        <v>1.06</v>
      </c>
      <c r="Z15" s="367">
        <f t="shared" si="7"/>
        <v>3.4937376400791038</v>
      </c>
      <c r="AA15" s="337">
        <v>7.0000000000000007E-2</v>
      </c>
      <c r="AB15" s="367">
        <f t="shared" ref="AB15:AD20" si="9">(AA15/$AA$72)*100</f>
        <v>2.2580645161290325</v>
      </c>
      <c r="AC15" s="337">
        <v>0.15</v>
      </c>
      <c r="AD15" s="367">
        <f t="shared" si="9"/>
        <v>4.838709677419355</v>
      </c>
      <c r="AF15" s="367"/>
    </row>
    <row r="16" spans="1:32">
      <c r="A16" s="339" t="s">
        <v>137</v>
      </c>
      <c r="B16" s="337">
        <f t="shared" si="1"/>
        <v>151.60033925999997</v>
      </c>
      <c r="C16" s="337">
        <v>14.866400000000001</v>
      </c>
      <c r="D16" s="367">
        <f t="shared" si="2"/>
        <v>1.3544929580287948</v>
      </c>
      <c r="E16" s="337">
        <v>36.983800000000002</v>
      </c>
      <c r="F16" s="367">
        <f t="shared" si="8"/>
        <v>6.7741775709874288</v>
      </c>
      <c r="G16" s="337">
        <v>26.280139259999999</v>
      </c>
      <c r="H16" s="367">
        <f t="shared" si="3"/>
        <v>5.4720380508797675</v>
      </c>
      <c r="I16" s="337"/>
      <c r="J16" s="367"/>
      <c r="K16" s="337">
        <v>0.3</v>
      </c>
      <c r="L16" s="367">
        <f t="shared" si="4"/>
        <v>4.9668874172185431</v>
      </c>
      <c r="M16" s="337"/>
      <c r="N16" s="367"/>
      <c r="O16" s="337"/>
      <c r="P16" s="367"/>
      <c r="Q16" s="337">
        <v>11</v>
      </c>
      <c r="R16" s="367">
        <f t="shared" si="5"/>
        <v>2.8147389969293757</v>
      </c>
      <c r="S16" s="337">
        <v>61</v>
      </c>
      <c r="T16" s="367">
        <f t="shared" si="6"/>
        <v>9.0209997042295171</v>
      </c>
      <c r="U16" s="337"/>
      <c r="V16" s="367"/>
      <c r="W16" s="337"/>
      <c r="X16" s="367"/>
      <c r="Y16" s="337">
        <v>0.9</v>
      </c>
      <c r="Z16" s="367">
        <f t="shared" si="7"/>
        <v>2.9663810151615033</v>
      </c>
      <c r="AA16" s="337">
        <v>0.17</v>
      </c>
      <c r="AB16" s="367">
        <f t="shared" si="9"/>
        <v>5.4838709677419359</v>
      </c>
      <c r="AC16" s="337">
        <v>0.1</v>
      </c>
      <c r="AD16" s="367">
        <f t="shared" si="9"/>
        <v>3.225806451612903</v>
      </c>
      <c r="AF16" s="367"/>
    </row>
    <row r="17" spans="1:32">
      <c r="A17" s="339" t="s">
        <v>139</v>
      </c>
      <c r="B17" s="337">
        <f t="shared" si="1"/>
        <v>34.387857500000003</v>
      </c>
      <c r="C17" s="337"/>
      <c r="D17" s="367">
        <f t="shared" si="2"/>
        <v>0</v>
      </c>
      <c r="E17" s="337">
        <v>3.21075</v>
      </c>
      <c r="F17" s="367">
        <f t="shared" si="8"/>
        <v>0.58810048280728011</v>
      </c>
      <c r="G17" s="337">
        <v>1.1671075</v>
      </c>
      <c r="H17" s="367">
        <f t="shared" si="3"/>
        <v>0.24301456648624922</v>
      </c>
      <c r="I17" s="337"/>
      <c r="J17" s="367"/>
      <c r="K17" s="337"/>
      <c r="L17" s="367">
        <f t="shared" si="4"/>
        <v>0</v>
      </c>
      <c r="M17" s="337"/>
      <c r="N17" s="367"/>
      <c r="O17" s="337"/>
      <c r="P17" s="367"/>
      <c r="Q17" s="337">
        <v>29.4</v>
      </c>
      <c r="R17" s="367">
        <f t="shared" si="5"/>
        <v>7.5230296827021492</v>
      </c>
      <c r="S17" s="337"/>
      <c r="T17" s="367">
        <f t="shared" si="6"/>
        <v>0</v>
      </c>
      <c r="U17" s="337"/>
      <c r="V17" s="367"/>
      <c r="W17" s="337"/>
      <c r="X17" s="367"/>
      <c r="Y17" s="337">
        <v>0.59</v>
      </c>
      <c r="Z17" s="367">
        <f t="shared" si="7"/>
        <v>1.944627554383652</v>
      </c>
      <c r="AA17" s="337">
        <v>0.02</v>
      </c>
      <c r="AB17" s="367">
        <f t="shared" si="9"/>
        <v>0.64516129032258063</v>
      </c>
      <c r="AC17" s="337">
        <v>0</v>
      </c>
      <c r="AD17" s="367">
        <f t="shared" si="9"/>
        <v>0</v>
      </c>
      <c r="AF17" s="367"/>
    </row>
    <row r="18" spans="1:32">
      <c r="A18" s="339" t="s">
        <v>141</v>
      </c>
      <c r="B18" s="337">
        <f t="shared" si="1"/>
        <v>5.1776159999999996</v>
      </c>
      <c r="C18" s="337"/>
      <c r="D18" s="367">
        <f t="shared" si="2"/>
        <v>0</v>
      </c>
      <c r="E18" s="337">
        <v>5.1290699999999996</v>
      </c>
      <c r="F18" s="367">
        <f t="shared" si="8"/>
        <v>0.93947163228290453</v>
      </c>
      <c r="G18" s="337">
        <v>4.8545999999999999E-2</v>
      </c>
      <c r="H18" s="367">
        <f t="shared" si="3"/>
        <v>1.0108224944695715E-2</v>
      </c>
      <c r="I18" s="337"/>
      <c r="J18" s="367"/>
      <c r="K18" s="337"/>
      <c r="L18" s="367">
        <f t="shared" si="4"/>
        <v>0</v>
      </c>
      <c r="M18" s="337"/>
      <c r="N18" s="367"/>
      <c r="O18" s="337"/>
      <c r="P18" s="367"/>
      <c r="Q18" s="337"/>
      <c r="R18" s="367">
        <f t="shared" si="5"/>
        <v>0</v>
      </c>
      <c r="S18" s="337"/>
      <c r="T18" s="367">
        <f t="shared" si="6"/>
        <v>0</v>
      </c>
      <c r="U18" s="337"/>
      <c r="V18" s="367"/>
      <c r="W18" s="337"/>
      <c r="X18" s="367"/>
      <c r="Y18" s="337">
        <v>0</v>
      </c>
      <c r="Z18" s="367">
        <f t="shared" si="7"/>
        <v>0</v>
      </c>
      <c r="AA18" s="337">
        <v>0</v>
      </c>
      <c r="AB18" s="367">
        <f t="shared" si="9"/>
        <v>0</v>
      </c>
      <c r="AC18" s="337">
        <v>0</v>
      </c>
      <c r="AD18" s="367">
        <f t="shared" si="9"/>
        <v>0</v>
      </c>
      <c r="AF18" s="367"/>
    </row>
    <row r="19" spans="1:32">
      <c r="A19" s="339" t="s">
        <v>416</v>
      </c>
      <c r="B19" s="337">
        <f t="shared" si="1"/>
        <v>532.21891599999981</v>
      </c>
      <c r="C19" s="337">
        <v>241.495</v>
      </c>
      <c r="D19" s="367">
        <f t="shared" si="2"/>
        <v>22.002857241777683</v>
      </c>
      <c r="E19" s="337">
        <v>107.327</v>
      </c>
      <c r="F19" s="367">
        <f t="shared" si="8"/>
        <v>19.658665582264874</v>
      </c>
      <c r="G19" s="337">
        <v>51.386915999999999</v>
      </c>
      <c r="H19" s="367">
        <f t="shared" si="3"/>
        <v>10.699759117994962</v>
      </c>
      <c r="I19" s="337"/>
      <c r="J19" s="367"/>
      <c r="K19" s="337">
        <v>0.9</v>
      </c>
      <c r="L19" s="367">
        <f t="shared" si="4"/>
        <v>14.90066225165563</v>
      </c>
      <c r="M19" s="337"/>
      <c r="N19" s="367"/>
      <c r="O19" s="337"/>
      <c r="P19" s="367"/>
      <c r="Q19" s="337">
        <v>6.4</v>
      </c>
      <c r="R19" s="367">
        <f t="shared" si="5"/>
        <v>1.6376663254861823</v>
      </c>
      <c r="S19" s="337">
        <v>122.8</v>
      </c>
      <c r="T19" s="367">
        <f t="shared" si="6"/>
        <v>18.16030760130139</v>
      </c>
      <c r="U19" s="337"/>
      <c r="V19" s="367"/>
      <c r="W19" s="337"/>
      <c r="X19" s="367"/>
      <c r="Y19" s="337">
        <v>1.3</v>
      </c>
      <c r="Z19" s="367">
        <f t="shared" si="7"/>
        <v>4.2847725774555041</v>
      </c>
      <c r="AA19" s="337">
        <v>0.31</v>
      </c>
      <c r="AB19" s="367">
        <f t="shared" si="9"/>
        <v>10</v>
      </c>
      <c r="AC19" s="337">
        <v>0.3</v>
      </c>
      <c r="AD19" s="367">
        <f t="shared" si="9"/>
        <v>9.67741935483871</v>
      </c>
      <c r="AF19" s="367"/>
    </row>
    <row r="20" spans="1:32" ht="13.5" thickBot="1">
      <c r="A20" s="339" t="s">
        <v>417</v>
      </c>
      <c r="B20" s="337">
        <f t="shared" si="1"/>
        <v>116.17424424999999</v>
      </c>
      <c r="C20" s="337"/>
      <c r="D20" s="367">
        <f t="shared" si="2"/>
        <v>0</v>
      </c>
      <c r="E20" s="337">
        <v>29.539300000000001</v>
      </c>
      <c r="F20" s="367">
        <f t="shared" si="8"/>
        <v>5.4105977082579111</v>
      </c>
      <c r="G20" s="337">
        <v>25.164944250000001</v>
      </c>
      <c r="H20" s="367">
        <f t="shared" si="3"/>
        <v>5.2398326782788907</v>
      </c>
      <c r="I20" s="337"/>
      <c r="J20" s="367"/>
      <c r="K20" s="337">
        <v>0.2</v>
      </c>
      <c r="L20" s="367">
        <f t="shared" si="4"/>
        <v>3.3112582781456954</v>
      </c>
      <c r="M20" s="337"/>
      <c r="N20" s="367"/>
      <c r="O20" s="337"/>
      <c r="P20" s="367"/>
      <c r="Q20" s="337">
        <v>25.3</v>
      </c>
      <c r="R20" s="367">
        <f t="shared" si="5"/>
        <v>6.4738996929375636</v>
      </c>
      <c r="S20" s="337">
        <v>34.799999999999997</v>
      </c>
      <c r="T20" s="367">
        <f t="shared" si="6"/>
        <v>5.1464063886424123</v>
      </c>
      <c r="U20" s="337"/>
      <c r="V20" s="367"/>
      <c r="W20" s="337"/>
      <c r="X20" s="367"/>
      <c r="Y20" s="337">
        <v>0.91</v>
      </c>
      <c r="Z20" s="367">
        <f t="shared" si="7"/>
        <v>2.999340804218853</v>
      </c>
      <c r="AA20" s="337">
        <v>0.16</v>
      </c>
      <c r="AB20" s="367">
        <f t="shared" si="9"/>
        <v>5.161290322580645</v>
      </c>
      <c r="AC20" s="337">
        <v>0.1</v>
      </c>
      <c r="AD20" s="367">
        <f t="shared" si="9"/>
        <v>3.225806451612903</v>
      </c>
      <c r="AF20" s="367"/>
    </row>
    <row r="21" spans="1:32" ht="13.5" thickBot="1">
      <c r="A21" s="358" t="s">
        <v>207</v>
      </c>
      <c r="B21" s="356">
        <f>SUM(B14:B20)</f>
        <v>955.2313768099998</v>
      </c>
      <c r="C21" s="356">
        <v>256.3614</v>
      </c>
      <c r="D21" s="366">
        <f t="shared" si="2"/>
        <v>23.357350199806479</v>
      </c>
      <c r="E21" s="356">
        <v>185.99369999999999</v>
      </c>
      <c r="F21" s="366">
        <f>SUM(F14:F20)</f>
        <v>34.067736438250378</v>
      </c>
      <c r="G21" s="356">
        <v>131.63627681</v>
      </c>
      <c r="H21" s="366">
        <f t="shared" si="3"/>
        <v>27.409242715727601</v>
      </c>
      <c r="I21" s="357">
        <f>SUM(I14:I20)</f>
        <v>0</v>
      </c>
      <c r="J21" s="366">
        <f>SUM(J14:J20)</f>
        <v>0</v>
      </c>
      <c r="K21" s="356">
        <v>1.6</v>
      </c>
      <c r="L21" s="366">
        <f t="shared" si="4"/>
        <v>26.490066225165563</v>
      </c>
      <c r="M21" s="357">
        <f t="shared" ref="M21:T21" si="10">SUM(M14:M20)</f>
        <v>0</v>
      </c>
      <c r="N21" s="366">
        <f t="shared" si="10"/>
        <v>0</v>
      </c>
      <c r="O21" s="357">
        <f t="shared" si="10"/>
        <v>0</v>
      </c>
      <c r="P21" s="366">
        <f t="shared" si="10"/>
        <v>0</v>
      </c>
      <c r="Q21" s="356">
        <v>124.1</v>
      </c>
      <c r="R21" s="366">
        <f t="shared" si="10"/>
        <v>31.755373592630502</v>
      </c>
      <c r="S21" s="356">
        <v>249.4</v>
      </c>
      <c r="T21" s="366">
        <f t="shared" si="10"/>
        <v>36.882579118603964</v>
      </c>
      <c r="U21" s="357"/>
      <c r="V21" s="366"/>
      <c r="W21" s="357"/>
      <c r="X21" s="366"/>
      <c r="Y21" s="356">
        <v>4.76</v>
      </c>
      <c r="Z21" s="366">
        <f t="shared" ref="Z21:AF21" si="11">SUM(Z14:Z20)</f>
        <v>15.688859591298616</v>
      </c>
      <c r="AA21" s="356">
        <v>0.73</v>
      </c>
      <c r="AB21" s="366">
        <f t="shared" si="11"/>
        <v>23.548387096774192</v>
      </c>
      <c r="AC21" s="356">
        <v>0.65</v>
      </c>
      <c r="AD21" s="366">
        <f t="shared" si="11"/>
        <v>20.967741935483872</v>
      </c>
      <c r="AE21" s="357">
        <f t="shared" si="11"/>
        <v>0</v>
      </c>
      <c r="AF21" s="366">
        <f t="shared" si="11"/>
        <v>0</v>
      </c>
    </row>
    <row r="22" spans="1:32">
      <c r="A22" s="339" t="s">
        <v>208</v>
      </c>
      <c r="B22" s="337">
        <f>C22+E22+G22+I22+K22+M22+O22+Q22+S22+U22+W22+Y22+AA22+AC22+AE22</f>
        <v>61.133499500000006</v>
      </c>
      <c r="C22" s="337">
        <v>27.762799999999999</v>
      </c>
      <c r="D22" s="367">
        <f t="shared" si="2"/>
        <v>2.5294971946915066</v>
      </c>
      <c r="E22" s="337">
        <v>23.9209</v>
      </c>
      <c r="F22" s="367">
        <f>(E22/$E$72)*100</f>
        <v>4.3814974193520717</v>
      </c>
      <c r="G22" s="337">
        <v>3.9297995000000001</v>
      </c>
      <c r="H22" s="367">
        <f t="shared" si="3"/>
        <v>0.81826097584873636</v>
      </c>
      <c r="I22" s="337"/>
      <c r="J22" s="367"/>
      <c r="K22" s="337">
        <v>0.1</v>
      </c>
      <c r="L22" s="367">
        <f t="shared" si="4"/>
        <v>1.6556291390728477</v>
      </c>
      <c r="M22" s="337"/>
      <c r="N22" s="367"/>
      <c r="O22" s="337"/>
      <c r="P22" s="367"/>
      <c r="Q22" s="337">
        <v>4.3</v>
      </c>
      <c r="R22" s="367">
        <f>(Q22/$Q$72)*100</f>
        <v>1.1003070624360285</v>
      </c>
      <c r="S22" s="337"/>
      <c r="T22" s="367">
        <f>(S22/$S$72)*100</f>
        <v>0</v>
      </c>
      <c r="U22" s="337"/>
      <c r="V22" s="367"/>
      <c r="W22" s="337"/>
      <c r="X22" s="367"/>
      <c r="Y22" s="337">
        <v>1.0900000000000001</v>
      </c>
      <c r="Z22" s="367">
        <f>(Y22/$Y$72)*100</f>
        <v>3.5926170072511541</v>
      </c>
      <c r="AA22" s="337">
        <v>0.03</v>
      </c>
      <c r="AB22" s="367">
        <f>(AA22/$AA$72)*100</f>
        <v>0.96774193548387089</v>
      </c>
      <c r="AC22" s="337">
        <v>0</v>
      </c>
      <c r="AD22" s="367">
        <f>(AC22/$AA$72)*100</f>
        <v>0</v>
      </c>
      <c r="AF22" s="367"/>
    </row>
    <row r="23" spans="1:32">
      <c r="A23" s="339" t="s">
        <v>209</v>
      </c>
      <c r="B23" s="337">
        <f>C23+E23+G23+I23+K23+M23+O23+Q23+S23+U23+W23+Y23+AA23+AC23+AE23</f>
        <v>77.817285799999993</v>
      </c>
      <c r="C23" s="337">
        <v>18.225000000000001</v>
      </c>
      <c r="D23" s="367">
        <f t="shared" si="2"/>
        <v>1.6604984502014464</v>
      </c>
      <c r="E23" s="337">
        <v>42.502400000000002</v>
      </c>
      <c r="F23" s="367">
        <f>(E23/$E$72)*100</f>
        <v>7.7849978853751125</v>
      </c>
      <c r="G23" s="337">
        <v>6.6298858000000003</v>
      </c>
      <c r="H23" s="367">
        <f t="shared" si="3"/>
        <v>1.3804716562444674</v>
      </c>
      <c r="I23" s="337"/>
      <c r="J23" s="367"/>
      <c r="K23" s="337">
        <v>0.1</v>
      </c>
      <c r="L23" s="367">
        <f t="shared" si="4"/>
        <v>1.6556291390728477</v>
      </c>
      <c r="M23" s="337"/>
      <c r="N23" s="367"/>
      <c r="O23" s="337"/>
      <c r="P23" s="367"/>
      <c r="Q23" s="337">
        <v>3.4</v>
      </c>
      <c r="R23" s="367">
        <f>(Q23/$Q$72)*100</f>
        <v>0.87001023541453426</v>
      </c>
      <c r="S23" s="337">
        <v>5.6</v>
      </c>
      <c r="T23" s="367">
        <f>(S23/$S$72)*100</f>
        <v>0.82815734989648027</v>
      </c>
      <c r="U23" s="337"/>
      <c r="V23" s="367"/>
      <c r="W23" s="337"/>
      <c r="X23" s="367"/>
      <c r="Y23" s="337">
        <v>1.34</v>
      </c>
      <c r="Z23" s="367">
        <f>(Y23/$Y$72)*100</f>
        <v>4.4166117336849045</v>
      </c>
      <c r="AA23" s="337">
        <v>0.02</v>
      </c>
      <c r="AB23" s="367">
        <f>(AA23/$AA$72)*100</f>
        <v>0.64516129032258063</v>
      </c>
      <c r="AC23" s="337">
        <v>0</v>
      </c>
      <c r="AD23" s="367">
        <f>(AC23/$AA$72)*100</f>
        <v>0</v>
      </c>
      <c r="AF23" s="367"/>
    </row>
    <row r="24" spans="1:32">
      <c r="A24" s="339" t="s">
        <v>418</v>
      </c>
      <c r="B24" s="337">
        <f>C24+E24+G24+I24+K24+M24+O24+Q24+S24+U24+W24+Y24+AA24+AC24+AE24</f>
        <v>81.361830600000005</v>
      </c>
      <c r="C24" s="337">
        <v>55.0242</v>
      </c>
      <c r="D24" s="367">
        <f t="shared" si="2"/>
        <v>5.0133113209094331</v>
      </c>
      <c r="E24" s="337">
        <v>5.48515</v>
      </c>
      <c r="F24" s="367">
        <f>(E24/$E$72)*100</f>
        <v>1.0046934091007871</v>
      </c>
      <c r="G24" s="337">
        <v>9.9724806000000008</v>
      </c>
      <c r="H24" s="367">
        <f t="shared" si="3"/>
        <v>2.0764651497840005</v>
      </c>
      <c r="I24" s="337"/>
      <c r="J24" s="367"/>
      <c r="K24" s="337"/>
      <c r="L24" s="367">
        <f t="shared" si="4"/>
        <v>0</v>
      </c>
      <c r="M24" s="337"/>
      <c r="N24" s="367"/>
      <c r="O24" s="337"/>
      <c r="P24" s="367"/>
      <c r="Q24" s="337"/>
      <c r="R24" s="367">
        <f>(Q24/$Q$72)*100</f>
        <v>0</v>
      </c>
      <c r="S24" s="337">
        <v>10.7</v>
      </c>
      <c r="T24" s="367">
        <f>(S24/$S$72)*100</f>
        <v>1.5823720792664893</v>
      </c>
      <c r="U24" s="337"/>
      <c r="V24" s="367"/>
      <c r="W24" s="337"/>
      <c r="X24" s="367"/>
      <c r="Y24" s="337">
        <v>0.11</v>
      </c>
      <c r="Z24" s="367">
        <f>(Y24/$Y$72)*100</f>
        <v>0.36255767963085039</v>
      </c>
      <c r="AA24" s="337">
        <v>0.04</v>
      </c>
      <c r="AB24" s="367">
        <f>(AA24/$AA$72)*100</f>
        <v>1.2903225806451613</v>
      </c>
      <c r="AC24" s="337">
        <v>0.03</v>
      </c>
      <c r="AD24" s="367">
        <f>(AC24/$AA$72)*100</f>
        <v>0.96774193548387089</v>
      </c>
      <c r="AF24" s="367"/>
    </row>
    <row r="25" spans="1:32" ht="13.5" thickBot="1">
      <c r="A25" s="339" t="s">
        <v>419</v>
      </c>
      <c r="B25" s="337">
        <f>C25+E25+G25+I25+K25+M25+O25+Q25+S25+U25+W25+Y25+AA25+AC25+AE25</f>
        <v>3.7915095999999995</v>
      </c>
      <c r="C25" s="337"/>
      <c r="D25" s="367">
        <f t="shared" si="2"/>
        <v>0</v>
      </c>
      <c r="E25" s="337"/>
      <c r="F25" s="367">
        <f>(E25/$E$72)*100</f>
        <v>0</v>
      </c>
      <c r="G25" s="337">
        <v>3.3515096</v>
      </c>
      <c r="H25" s="367">
        <f t="shared" si="3"/>
        <v>0.69784972893970998</v>
      </c>
      <c r="I25" s="337"/>
      <c r="J25" s="367"/>
      <c r="K25" s="337"/>
      <c r="L25" s="367">
        <f t="shared" si="4"/>
        <v>0</v>
      </c>
      <c r="M25" s="337"/>
      <c r="N25" s="367"/>
      <c r="O25" s="337"/>
      <c r="P25" s="367"/>
      <c r="Q25" s="337"/>
      <c r="R25" s="367">
        <f>(Q25/$Q$72)*100</f>
        <v>0</v>
      </c>
      <c r="S25" s="337">
        <v>0.4</v>
      </c>
      <c r="T25" s="367">
        <f>(S25/$S$72)*100</f>
        <v>5.9154096421177159E-2</v>
      </c>
      <c r="U25" s="337"/>
      <c r="V25" s="367"/>
      <c r="W25" s="337"/>
      <c r="X25" s="367"/>
      <c r="Y25" s="337">
        <v>0</v>
      </c>
      <c r="Z25" s="367">
        <f>(Y25/$Y$72)*100</f>
        <v>0</v>
      </c>
      <c r="AA25" s="337">
        <v>0.03</v>
      </c>
      <c r="AB25" s="367">
        <f>(AA25/$AA$72)*100</f>
        <v>0.96774193548387089</v>
      </c>
      <c r="AC25" s="337">
        <v>0.01</v>
      </c>
      <c r="AD25" s="367">
        <f>(AC25/$AA$72)*100</f>
        <v>0.32258064516129031</v>
      </c>
      <c r="AF25" s="367"/>
    </row>
    <row r="26" spans="1:32" ht="13.5" thickBot="1">
      <c r="A26" s="358" t="s">
        <v>212</v>
      </c>
      <c r="B26" s="356">
        <f>SUM(B22:B25)</f>
        <v>224.10412550000004</v>
      </c>
      <c r="C26" s="356">
        <v>101.012</v>
      </c>
      <c r="D26" s="366">
        <f t="shared" si="2"/>
        <v>9.2033069658023869</v>
      </c>
      <c r="E26" s="356">
        <v>71.908450000000002</v>
      </c>
      <c r="F26" s="366">
        <f>SUM(F22:F25)</f>
        <v>13.171188713827972</v>
      </c>
      <c r="G26" s="356">
        <v>23.883675500000003</v>
      </c>
      <c r="H26" s="366">
        <f t="shared" si="3"/>
        <v>4.9730475108169152</v>
      </c>
      <c r="I26" s="357">
        <f>SUM(I22:I25)</f>
        <v>0</v>
      </c>
      <c r="J26" s="366">
        <f>SUM(J22:J25)</f>
        <v>0</v>
      </c>
      <c r="K26" s="356">
        <v>0.2</v>
      </c>
      <c r="L26" s="366">
        <f t="shared" si="4"/>
        <v>3.3112582781456954</v>
      </c>
      <c r="M26" s="357">
        <f>SUM(M22:M25)</f>
        <v>0</v>
      </c>
      <c r="N26" s="366">
        <f>SUM(N22:N25)</f>
        <v>0</v>
      </c>
      <c r="O26" s="357">
        <f>SUM(O22:O25)</f>
        <v>0</v>
      </c>
      <c r="P26" s="366">
        <f>SUM(P22:P25)</f>
        <v>0</v>
      </c>
      <c r="Q26" s="356">
        <v>7.7</v>
      </c>
      <c r="R26" s="366">
        <f>SUM(R22:R24)</f>
        <v>1.9703172978505628</v>
      </c>
      <c r="S26" s="356">
        <v>16.7</v>
      </c>
      <c r="T26" s="366">
        <f>SUM(T22:T24)</f>
        <v>2.4105294291629695</v>
      </c>
      <c r="U26" s="357"/>
      <c r="V26" s="366"/>
      <c r="W26" s="357"/>
      <c r="X26" s="366"/>
      <c r="Y26" s="356">
        <v>2.54</v>
      </c>
      <c r="Z26" s="366">
        <f>SUM(Z22:Z24)</f>
        <v>8.3717864205669095</v>
      </c>
      <c r="AA26" s="356">
        <v>0.12</v>
      </c>
      <c r="AB26" s="366">
        <f>SUM(AB22:AB24)</f>
        <v>2.903225806451613</v>
      </c>
      <c r="AC26" s="356">
        <v>0.04</v>
      </c>
      <c r="AD26" s="366">
        <f>SUM(AD22:AD24)</f>
        <v>0.96774193548387089</v>
      </c>
      <c r="AE26" s="357">
        <f>SUM(AE22:AE24)</f>
        <v>0</v>
      </c>
      <c r="AF26" s="366">
        <f>SUM(AF22:AF24)</f>
        <v>0</v>
      </c>
    </row>
    <row r="27" spans="1:32">
      <c r="A27" s="339" t="s">
        <v>213</v>
      </c>
      <c r="B27" s="337">
        <f>C27+E27+G27+I27+K27+M27+O27+Q27+S27+U27+W27+Y27+AA27+AC27+AE27</f>
        <v>0</v>
      </c>
      <c r="C27" s="337"/>
      <c r="D27" s="367">
        <f t="shared" si="2"/>
        <v>0</v>
      </c>
      <c r="E27" s="337"/>
      <c r="F27" s="367">
        <f>(E27/$E$72)*100</f>
        <v>0</v>
      </c>
      <c r="G27" s="337"/>
      <c r="H27" s="367">
        <f t="shared" si="3"/>
        <v>0</v>
      </c>
      <c r="I27" s="337"/>
      <c r="J27" s="367"/>
      <c r="K27" s="337"/>
      <c r="L27" s="367">
        <f t="shared" si="4"/>
        <v>0</v>
      </c>
      <c r="M27" s="337"/>
      <c r="N27" s="367"/>
      <c r="O27" s="337"/>
      <c r="P27" s="367"/>
      <c r="Q27" s="337"/>
      <c r="R27" s="367">
        <f>(Q27/$Q$72)*100</f>
        <v>0</v>
      </c>
      <c r="S27" s="337"/>
      <c r="T27" s="367">
        <f>(S27/$S$72)*100</f>
        <v>0</v>
      </c>
      <c r="U27" s="337"/>
      <c r="V27" s="367"/>
      <c r="W27" s="337"/>
      <c r="X27" s="367"/>
      <c r="Y27" s="337">
        <v>0</v>
      </c>
      <c r="Z27" s="367">
        <f>(Y27/$Y$72)*100</f>
        <v>0</v>
      </c>
      <c r="AA27" s="337">
        <v>0</v>
      </c>
      <c r="AB27" s="367">
        <f>(AA27/$AA$72)*100</f>
        <v>0</v>
      </c>
      <c r="AC27" s="337">
        <v>0</v>
      </c>
      <c r="AD27" s="367">
        <f>(AC27/$AA$72)*100</f>
        <v>0</v>
      </c>
      <c r="AF27" s="367"/>
    </row>
    <row r="28" spans="1:32">
      <c r="A28" s="339" t="s">
        <v>214</v>
      </c>
      <c r="B28" s="337">
        <f>C28+E28+G28+I28+K28+M28+O28+Q28+S28+U28+W28+Y28+AA28+AC28+AE28</f>
        <v>0</v>
      </c>
      <c r="C28" s="337"/>
      <c r="D28" s="367">
        <f t="shared" si="2"/>
        <v>0</v>
      </c>
      <c r="E28" s="337"/>
      <c r="F28" s="367">
        <f>(E28/$E$72)*100</f>
        <v>0</v>
      </c>
      <c r="G28" s="337"/>
      <c r="H28" s="367">
        <f t="shared" si="3"/>
        <v>0</v>
      </c>
      <c r="I28" s="337"/>
      <c r="J28" s="367"/>
      <c r="K28" s="337"/>
      <c r="L28" s="367">
        <f t="shared" si="4"/>
        <v>0</v>
      </c>
      <c r="M28" s="337"/>
      <c r="N28" s="367"/>
      <c r="O28" s="337"/>
      <c r="P28" s="367"/>
      <c r="Q28" s="337"/>
      <c r="R28" s="367">
        <f>(Q28/$Q$72)*100</f>
        <v>0</v>
      </c>
      <c r="S28" s="337"/>
      <c r="T28" s="367">
        <f>(S28/$S$72)*100</f>
        <v>0</v>
      </c>
      <c r="U28" s="337"/>
      <c r="V28" s="367"/>
      <c r="W28" s="337"/>
      <c r="X28" s="367"/>
      <c r="Y28" s="337">
        <v>0</v>
      </c>
      <c r="Z28" s="367">
        <f>(Y28/$Y$72)*100</f>
        <v>0</v>
      </c>
      <c r="AA28" s="337">
        <v>0</v>
      </c>
      <c r="AB28" s="367">
        <f>(AA28/$AA$72)*100</f>
        <v>0</v>
      </c>
      <c r="AC28" s="337">
        <v>0</v>
      </c>
      <c r="AD28" s="367">
        <f>(AC28/$AA$72)*100</f>
        <v>0</v>
      </c>
      <c r="AF28" s="367"/>
    </row>
    <row r="29" spans="1:32">
      <c r="A29" s="339" t="s">
        <v>215</v>
      </c>
      <c r="B29" s="337">
        <f>C29+E29+G29+I29+K29+M29+O29+Q29+S29+U29+W29+Y29+AA29+AC29+AE29</f>
        <v>122.2340167</v>
      </c>
      <c r="C29" s="337">
        <v>51.808500000000002</v>
      </c>
      <c r="D29" s="367">
        <f t="shared" si="2"/>
        <v>4.7203255943627775</v>
      </c>
      <c r="E29" s="337">
        <v>22.92</v>
      </c>
      <c r="F29" s="367">
        <f>(E29/$E$72)*100</f>
        <v>4.198166492546247</v>
      </c>
      <c r="G29" s="337">
        <v>18.945516699999999</v>
      </c>
      <c r="H29" s="367">
        <f t="shared" si="3"/>
        <v>3.9448264429013564</v>
      </c>
      <c r="I29" s="337"/>
      <c r="J29" s="367"/>
      <c r="K29" s="337">
        <v>0.2</v>
      </c>
      <c r="L29" s="367">
        <f t="shared" si="4"/>
        <v>3.3112582781456954</v>
      </c>
      <c r="M29" s="337"/>
      <c r="N29" s="367"/>
      <c r="O29" s="337"/>
      <c r="P29" s="367"/>
      <c r="Q29" s="337"/>
      <c r="R29" s="367">
        <f>(Q29/$Q$72)*100</f>
        <v>0</v>
      </c>
      <c r="S29" s="337">
        <v>27.7</v>
      </c>
      <c r="T29" s="367">
        <f>(S29/$S$72)*100</f>
        <v>4.0964211771665182</v>
      </c>
      <c r="U29" s="337"/>
      <c r="V29" s="367"/>
      <c r="W29" s="337"/>
      <c r="X29" s="367"/>
      <c r="Y29" s="337">
        <v>0.53</v>
      </c>
      <c r="Z29" s="367">
        <f>(Y29/$Y$72)*100</f>
        <v>1.7468688200395519</v>
      </c>
      <c r="AA29" s="337">
        <v>0.1</v>
      </c>
      <c r="AB29" s="367">
        <f>(AA29/$AA$72)*100</f>
        <v>3.225806451612903</v>
      </c>
      <c r="AC29" s="337">
        <v>0.03</v>
      </c>
      <c r="AD29" s="367">
        <f>(AC29/$AA$72)*100</f>
        <v>0.96774193548387089</v>
      </c>
      <c r="AF29" s="367"/>
    </row>
    <row r="30" spans="1:32" ht="13.5" thickBot="1">
      <c r="A30" s="339" t="s">
        <v>216</v>
      </c>
      <c r="B30" s="337">
        <f>C30+E30+G30+I30+K30+M30+O30+Q30+S30+U30+W30+Y30+AA30+AC30+AE30</f>
        <v>28.882075400000002</v>
      </c>
      <c r="C30" s="337">
        <v>12.4872</v>
      </c>
      <c r="D30" s="367">
        <f t="shared" si="2"/>
        <v>1.1377216047931686</v>
      </c>
      <c r="E30" s="337"/>
      <c r="F30" s="367">
        <f>(E30/$E$72)*100</f>
        <v>0</v>
      </c>
      <c r="G30" s="337">
        <v>4.9348754000000001</v>
      </c>
      <c r="H30" s="367">
        <f t="shared" si="3"/>
        <v>1.0275373999350152</v>
      </c>
      <c r="I30" s="337"/>
      <c r="J30" s="367"/>
      <c r="K30" s="337"/>
      <c r="L30" s="367">
        <f t="shared" si="4"/>
        <v>0</v>
      </c>
      <c r="M30" s="337"/>
      <c r="N30" s="367"/>
      <c r="O30" s="337"/>
      <c r="P30" s="367"/>
      <c r="Q30" s="337">
        <v>8.1999999999999993</v>
      </c>
      <c r="R30" s="367">
        <f>(Q30/$Q$72)*100</f>
        <v>2.0982599795291708</v>
      </c>
      <c r="S30" s="337">
        <v>2.2999999999999998</v>
      </c>
      <c r="T30" s="367">
        <f>(S30/$S$72)*100</f>
        <v>0.34013605442176864</v>
      </c>
      <c r="U30" s="337"/>
      <c r="V30" s="367"/>
      <c r="W30" s="337"/>
      <c r="X30" s="367"/>
      <c r="Y30" s="337">
        <v>0.89</v>
      </c>
      <c r="Z30" s="367">
        <f>(Y30/$Y$72)*100</f>
        <v>2.9334212261041532</v>
      </c>
      <c r="AA30" s="337">
        <v>7.0000000000000007E-2</v>
      </c>
      <c r="AB30" s="367">
        <f>(AA30/$AA$72)*100</f>
        <v>2.2580645161290325</v>
      </c>
      <c r="AC30" s="337">
        <v>0</v>
      </c>
      <c r="AD30" s="367">
        <f>(AC30/$AA$72)*100</f>
        <v>0</v>
      </c>
      <c r="AF30" s="367"/>
    </row>
    <row r="31" spans="1:32" ht="13.5" thickBot="1">
      <c r="A31" s="358" t="s">
        <v>217</v>
      </c>
      <c r="B31" s="356">
        <f>SUM(B27:B30)</f>
        <v>151.1160921</v>
      </c>
      <c r="C31" s="356">
        <v>64.295699999999997</v>
      </c>
      <c r="D31" s="366">
        <f t="shared" si="2"/>
        <v>5.858047199155946</v>
      </c>
      <c r="E31" s="356">
        <v>22.92</v>
      </c>
      <c r="F31" s="366">
        <f>SUM(F27:F30)</f>
        <v>4.198166492546247</v>
      </c>
      <c r="G31" s="356">
        <v>23.880392099999998</v>
      </c>
      <c r="H31" s="366">
        <f t="shared" si="3"/>
        <v>4.972363842836371</v>
      </c>
      <c r="I31" s="357">
        <f>SUM(I27:I30)</f>
        <v>0</v>
      </c>
      <c r="J31" s="366">
        <f>SUM(J27:J30)</f>
        <v>0</v>
      </c>
      <c r="K31" s="356">
        <v>0.2</v>
      </c>
      <c r="L31" s="366">
        <f t="shared" si="4"/>
        <v>3.3112582781456954</v>
      </c>
      <c r="M31" s="357">
        <f t="shared" ref="M31:T31" si="12">SUM(M27:M30)</f>
        <v>0</v>
      </c>
      <c r="N31" s="366">
        <f t="shared" si="12"/>
        <v>0</v>
      </c>
      <c r="O31" s="357">
        <f t="shared" si="12"/>
        <v>0</v>
      </c>
      <c r="P31" s="366">
        <f t="shared" si="12"/>
        <v>0</v>
      </c>
      <c r="Q31" s="356">
        <v>8.1999999999999993</v>
      </c>
      <c r="R31" s="366">
        <f t="shared" si="12"/>
        <v>2.0982599795291708</v>
      </c>
      <c r="S31" s="356">
        <v>30</v>
      </c>
      <c r="T31" s="366">
        <f t="shared" si="12"/>
        <v>4.4365572315882869</v>
      </c>
      <c r="U31" s="357"/>
      <c r="V31" s="366"/>
      <c r="W31" s="357"/>
      <c r="X31" s="366"/>
      <c r="Y31" s="356">
        <v>1.42</v>
      </c>
      <c r="Z31" s="366">
        <f t="shared" ref="Z31:AF31" si="13">SUM(Z27:Z30)</f>
        <v>4.6802900461437051</v>
      </c>
      <c r="AA31" s="356">
        <v>0.17</v>
      </c>
      <c r="AB31" s="366">
        <f t="shared" si="13"/>
        <v>5.4838709677419359</v>
      </c>
      <c r="AC31" s="356">
        <v>0.03</v>
      </c>
      <c r="AD31" s="366">
        <f t="shared" si="13"/>
        <v>0.96774193548387089</v>
      </c>
      <c r="AE31" s="357">
        <f t="shared" si="13"/>
        <v>0</v>
      </c>
      <c r="AF31" s="366">
        <f t="shared" si="13"/>
        <v>0</v>
      </c>
    </row>
    <row r="32" spans="1:32">
      <c r="A32" s="339" t="s">
        <v>218</v>
      </c>
      <c r="B32" s="337">
        <f>C32+E32+G32+I32+K32+M32+O32+Q32+S32+U32+W32+Y32+AA32+AC32+AE32</f>
        <v>140.2565688</v>
      </c>
      <c r="C32" s="337">
        <v>56.967500000000001</v>
      </c>
      <c r="D32" s="367">
        <f t="shared" si="2"/>
        <v>5.190367377879336</v>
      </c>
      <c r="E32" s="337">
        <v>32.7624</v>
      </c>
      <c r="F32" s="367">
        <f>(E32/$E$72)*100</f>
        <v>6.0009602921202934</v>
      </c>
      <c r="G32" s="337">
        <v>19.051668800000002</v>
      </c>
      <c r="H32" s="367">
        <f t="shared" si="3"/>
        <v>3.9669293824875607</v>
      </c>
      <c r="I32" s="337"/>
      <c r="J32" s="367"/>
      <c r="K32" s="337">
        <v>0.2</v>
      </c>
      <c r="L32" s="367">
        <f t="shared" si="4"/>
        <v>3.3112582781456954</v>
      </c>
      <c r="M32" s="337"/>
      <c r="N32" s="367"/>
      <c r="O32" s="337"/>
      <c r="P32" s="367"/>
      <c r="Q32" s="337"/>
      <c r="R32" s="367">
        <f>(Q32/$Q$72)*100</f>
        <v>0</v>
      </c>
      <c r="S32" s="337">
        <v>30.4</v>
      </c>
      <c r="T32" s="367">
        <f>(S32/$S$72)*100</f>
        <v>4.495711328009464</v>
      </c>
      <c r="U32" s="337"/>
      <c r="V32" s="367"/>
      <c r="W32" s="337"/>
      <c r="X32" s="367"/>
      <c r="Y32" s="337">
        <v>0.79</v>
      </c>
      <c r="Z32" s="367">
        <f>(Y32/$Y$72)*100</f>
        <v>2.6038233355306528</v>
      </c>
      <c r="AA32" s="337">
        <v>0.08</v>
      </c>
      <c r="AB32" s="367">
        <f>(AA32/$AA$72)*100</f>
        <v>2.5806451612903225</v>
      </c>
      <c r="AC32" s="337">
        <v>5.0000000000000001E-3</v>
      </c>
      <c r="AD32" s="367">
        <f>(AC32/$AA$72)*100</f>
        <v>0.16129032258064516</v>
      </c>
      <c r="AF32" s="367"/>
    </row>
    <row r="33" spans="1:32" ht="13.5" thickBot="1">
      <c r="A33" s="339" t="s">
        <v>219</v>
      </c>
      <c r="B33" s="337">
        <f>C33+E33+G33+I33+K33+M33+O33+Q33+S33+U33+W33+Y33+AA33+AC33+AE33</f>
        <v>3.277542</v>
      </c>
      <c r="C33" s="337"/>
      <c r="D33" s="367">
        <f t="shared" si="2"/>
        <v>0</v>
      </c>
      <c r="E33" s="337">
        <v>0.55588199999999999</v>
      </c>
      <c r="F33" s="367">
        <f>(E33/$E$72)*100</f>
        <v>0.10181872540181466</v>
      </c>
      <c r="G33" s="337">
        <v>1.8216600000000001</v>
      </c>
      <c r="H33" s="367">
        <f t="shared" si="3"/>
        <v>0.37930517556038396</v>
      </c>
      <c r="I33" s="337"/>
      <c r="J33" s="367"/>
      <c r="K33" s="337"/>
      <c r="L33" s="367">
        <f t="shared" si="4"/>
        <v>0</v>
      </c>
      <c r="M33" s="337"/>
      <c r="N33" s="367"/>
      <c r="O33" s="337"/>
      <c r="P33" s="367"/>
      <c r="Q33" s="337"/>
      <c r="R33" s="367">
        <f>(Q33/$Q$72)*100</f>
        <v>0</v>
      </c>
      <c r="S33" s="337">
        <v>0.8</v>
      </c>
      <c r="T33" s="367">
        <f>(S33/$S$72)*100</f>
        <v>0.11830819284235432</v>
      </c>
      <c r="U33" s="337"/>
      <c r="V33" s="367"/>
      <c r="W33" s="337"/>
      <c r="X33" s="367"/>
      <c r="Y33" s="337">
        <v>0.1</v>
      </c>
      <c r="Z33" s="367">
        <f>(Y33/$Y$72)*100</f>
        <v>0.32959789057350036</v>
      </c>
      <c r="AA33" s="337">
        <v>0</v>
      </c>
      <c r="AB33" s="367">
        <f>(AA33/$AA$72)*100</f>
        <v>0</v>
      </c>
      <c r="AC33" s="337">
        <v>0</v>
      </c>
      <c r="AD33" s="367">
        <f>(AC33/$AA$72)*100</f>
        <v>0</v>
      </c>
      <c r="AF33" s="367"/>
    </row>
    <row r="34" spans="1:32" ht="13.5" thickBot="1">
      <c r="A34" s="358" t="s">
        <v>220</v>
      </c>
      <c r="B34" s="356">
        <f>SUM(B32:B33)</f>
        <v>143.53411080000001</v>
      </c>
      <c r="C34" s="356">
        <v>56.967500000000001</v>
      </c>
      <c r="D34" s="366">
        <f t="shared" si="2"/>
        <v>5.190367377879336</v>
      </c>
      <c r="E34" s="356">
        <v>33.318281999999996</v>
      </c>
      <c r="F34" s="366">
        <f>SUM(F32:F33)</f>
        <v>6.1027790175221082</v>
      </c>
      <c r="G34" s="356">
        <v>20.873328800000003</v>
      </c>
      <c r="H34" s="366">
        <f t="shared" si="3"/>
        <v>4.3462345580479447</v>
      </c>
      <c r="I34" s="357">
        <f>SUM(I32:I33)</f>
        <v>0</v>
      </c>
      <c r="J34" s="366">
        <f>SUM(J32:J33)</f>
        <v>0</v>
      </c>
      <c r="K34" s="356">
        <v>0.2</v>
      </c>
      <c r="L34" s="366">
        <f t="shared" si="4"/>
        <v>3.3112582781456954</v>
      </c>
      <c r="M34" s="357">
        <f t="shared" ref="M34:T34" si="14">SUM(M32:M33)</f>
        <v>0</v>
      </c>
      <c r="N34" s="366">
        <f t="shared" si="14"/>
        <v>0</v>
      </c>
      <c r="O34" s="357">
        <f t="shared" si="14"/>
        <v>0</v>
      </c>
      <c r="P34" s="366">
        <f t="shared" si="14"/>
        <v>0</v>
      </c>
      <c r="Q34" s="356">
        <v>0</v>
      </c>
      <c r="R34" s="366">
        <f t="shared" si="14"/>
        <v>0</v>
      </c>
      <c r="S34" s="356">
        <v>31.2</v>
      </c>
      <c r="T34" s="366">
        <f t="shared" si="14"/>
        <v>4.6140195208518184</v>
      </c>
      <c r="U34" s="357"/>
      <c r="V34" s="366"/>
      <c r="W34" s="357"/>
      <c r="X34" s="366"/>
      <c r="Y34" s="356">
        <v>0.89</v>
      </c>
      <c r="Z34" s="366">
        <f>SUM(Z32:Z33)</f>
        <v>2.9334212261041532</v>
      </c>
      <c r="AA34" s="356">
        <v>0.08</v>
      </c>
      <c r="AB34" s="366">
        <f>SUM(AB32:AB33)</f>
        <v>2.5806451612903225</v>
      </c>
      <c r="AC34" s="356">
        <v>5.0000000000000001E-3</v>
      </c>
      <c r="AD34" s="366">
        <f>SUM(AD32:AD33)</f>
        <v>0.16129032258064516</v>
      </c>
      <c r="AE34" s="357">
        <f>SUM(AE30:AE33)</f>
        <v>0</v>
      </c>
      <c r="AF34" s="366">
        <f>SUM(AF30:AF33)</f>
        <v>0</v>
      </c>
    </row>
    <row r="35" spans="1:32">
      <c r="A35" s="339" t="s">
        <v>221</v>
      </c>
      <c r="B35" s="337">
        <f t="shared" ref="B35:B40" si="15">C35+E35+G35+I35+K35+M35+O35+Q35+S35+U35+W35+Y35+AA35+AC35+AE35</f>
        <v>104.54584822999999</v>
      </c>
      <c r="C35" s="337">
        <v>26.392099999999999</v>
      </c>
      <c r="D35" s="367">
        <f t="shared" si="2"/>
        <v>2.4046113112516645</v>
      </c>
      <c r="E35" s="337">
        <v>20.751799999999999</v>
      </c>
      <c r="F35" s="367">
        <f t="shared" ref="F35:F40" si="16">(E35/$E$72)*100</f>
        <v>3.801025803665846</v>
      </c>
      <c r="G35" s="337">
        <v>24.861948229999999</v>
      </c>
      <c r="H35" s="367">
        <f t="shared" si="3"/>
        <v>5.1767429916413192</v>
      </c>
      <c r="I35" s="337"/>
      <c r="J35" s="367"/>
      <c r="K35" s="337">
        <v>0.1</v>
      </c>
      <c r="L35" s="367">
        <f t="shared" si="4"/>
        <v>1.6556291390728477</v>
      </c>
      <c r="M35" s="337"/>
      <c r="N35" s="367"/>
      <c r="O35" s="337"/>
      <c r="P35" s="367"/>
      <c r="Q35" s="337">
        <v>3.4</v>
      </c>
      <c r="R35" s="367">
        <f t="shared" ref="R35:R40" si="17">(Q35/$Q$72)*100</f>
        <v>0.87001023541453426</v>
      </c>
      <c r="S35" s="337">
        <v>28</v>
      </c>
      <c r="T35" s="367">
        <f t="shared" ref="T35:T40" si="18">(S35/$S$72)*100</f>
        <v>4.1407867494824018</v>
      </c>
      <c r="U35" s="337"/>
      <c r="V35" s="367"/>
      <c r="W35" s="337"/>
      <c r="X35" s="367"/>
      <c r="Y35" s="337">
        <v>0.82</v>
      </c>
      <c r="Z35" s="367">
        <f t="shared" ref="Z35:Z40" si="19">(Y35/$Y$72)*100</f>
        <v>2.7027027027027026</v>
      </c>
      <c r="AA35" s="337">
        <v>0.12</v>
      </c>
      <c r="AB35" s="367">
        <f t="shared" ref="AB35:AD40" si="20">(AA35/$AA$72)*100</f>
        <v>3.8709677419354835</v>
      </c>
      <c r="AC35" s="337">
        <v>0.1</v>
      </c>
      <c r="AD35" s="367">
        <f t="shared" si="20"/>
        <v>3.225806451612903</v>
      </c>
      <c r="AF35" s="367"/>
    </row>
    <row r="36" spans="1:32">
      <c r="A36" s="339" t="s">
        <v>222</v>
      </c>
      <c r="B36" s="337">
        <f t="shared" si="15"/>
        <v>23.189910250000001</v>
      </c>
      <c r="C36" s="337">
        <v>12.71</v>
      </c>
      <c r="D36" s="367">
        <f t="shared" si="2"/>
        <v>1.1580211414024901</v>
      </c>
      <c r="E36" s="337">
        <v>1.65476</v>
      </c>
      <c r="F36" s="367">
        <f t="shared" si="16"/>
        <v>0.30309589813288945</v>
      </c>
      <c r="G36" s="337">
        <v>5.45515025</v>
      </c>
      <c r="H36" s="367">
        <f t="shared" si="3"/>
        <v>1.1358687808287617</v>
      </c>
      <c r="I36" s="337"/>
      <c r="J36" s="367"/>
      <c r="K36" s="337">
        <v>0.09</v>
      </c>
      <c r="L36" s="367">
        <f t="shared" si="4"/>
        <v>1.490066225165563</v>
      </c>
      <c r="M36" s="337"/>
      <c r="N36" s="367"/>
      <c r="O36" s="337"/>
      <c r="P36" s="367"/>
      <c r="Q36" s="337"/>
      <c r="R36" s="367">
        <f t="shared" si="17"/>
        <v>0</v>
      </c>
      <c r="S36" s="337">
        <v>2.2000000000000002</v>
      </c>
      <c r="T36" s="367">
        <f t="shared" si="18"/>
        <v>0.3253475303164744</v>
      </c>
      <c r="U36" s="337"/>
      <c r="V36" s="367"/>
      <c r="W36" s="337"/>
      <c r="X36" s="367"/>
      <c r="Y36" s="337">
        <v>1</v>
      </c>
      <c r="Z36" s="367">
        <f t="shared" si="19"/>
        <v>3.2959789057350033</v>
      </c>
      <c r="AA36" s="337">
        <v>7.0000000000000007E-2</v>
      </c>
      <c r="AB36" s="367">
        <f t="shared" si="20"/>
        <v>2.2580645161290325</v>
      </c>
      <c r="AC36" s="337">
        <v>0.01</v>
      </c>
      <c r="AD36" s="367">
        <f t="shared" si="20"/>
        <v>0.32258064516129031</v>
      </c>
      <c r="AF36" s="367"/>
    </row>
    <row r="37" spans="1:32">
      <c r="A37" s="339" t="s">
        <v>223</v>
      </c>
      <c r="B37" s="337">
        <f t="shared" si="15"/>
        <v>109.56869826000001</v>
      </c>
      <c r="C37" s="337">
        <v>11.789300000000001</v>
      </c>
      <c r="D37" s="367">
        <f t="shared" si="2"/>
        <v>1.0741352196960172</v>
      </c>
      <c r="E37" s="337">
        <v>9.5416799999999995</v>
      </c>
      <c r="F37" s="367">
        <f t="shared" si="16"/>
        <v>1.7477120967974984</v>
      </c>
      <c r="G37" s="337">
        <v>17.947718259999998</v>
      </c>
      <c r="H37" s="367">
        <f t="shared" si="3"/>
        <v>3.7370653280621018</v>
      </c>
      <c r="I37" s="337"/>
      <c r="J37" s="367"/>
      <c r="K37" s="337">
        <v>1</v>
      </c>
      <c r="L37" s="367">
        <f t="shared" si="4"/>
        <v>16.556291390728479</v>
      </c>
      <c r="M37" s="337"/>
      <c r="N37" s="367"/>
      <c r="O37" s="337"/>
      <c r="P37" s="367"/>
      <c r="Q37" s="337">
        <v>51.8</v>
      </c>
      <c r="R37" s="367">
        <f t="shared" si="17"/>
        <v>13.254861821903784</v>
      </c>
      <c r="S37" s="337">
        <v>14.7</v>
      </c>
      <c r="T37" s="367">
        <f t="shared" si="18"/>
        <v>2.1739130434782603</v>
      </c>
      <c r="U37" s="337"/>
      <c r="V37" s="367"/>
      <c r="W37" s="337"/>
      <c r="X37" s="367"/>
      <c r="Y37" s="337">
        <v>2.65</v>
      </c>
      <c r="Z37" s="367">
        <f t="shared" si="19"/>
        <v>8.7343441001977578</v>
      </c>
      <c r="AA37" s="337">
        <v>0.12</v>
      </c>
      <c r="AB37" s="367">
        <f t="shared" si="20"/>
        <v>3.8709677419354835</v>
      </c>
      <c r="AC37" s="337">
        <v>0.02</v>
      </c>
      <c r="AD37" s="367">
        <f t="shared" si="20"/>
        <v>0.64516129032258063</v>
      </c>
      <c r="AF37" s="367"/>
    </row>
    <row r="38" spans="1:32">
      <c r="A38" s="339" t="s">
        <v>224</v>
      </c>
      <c r="B38" s="337">
        <f t="shared" si="15"/>
        <v>2.5</v>
      </c>
      <c r="C38" s="337"/>
      <c r="D38" s="367">
        <f t="shared" si="2"/>
        <v>0</v>
      </c>
      <c r="E38" s="337"/>
      <c r="F38" s="367">
        <f t="shared" si="16"/>
        <v>0</v>
      </c>
      <c r="G38" s="337"/>
      <c r="H38" s="367">
        <f t="shared" si="3"/>
        <v>0</v>
      </c>
      <c r="I38" s="337"/>
      <c r="J38" s="367"/>
      <c r="K38" s="337"/>
      <c r="L38" s="367">
        <f t="shared" si="4"/>
        <v>0</v>
      </c>
      <c r="M38" s="337"/>
      <c r="N38" s="367"/>
      <c r="O38" s="337"/>
      <c r="P38" s="367"/>
      <c r="Q38" s="337">
        <v>2.5</v>
      </c>
      <c r="R38" s="367">
        <f t="shared" si="17"/>
        <v>0.63971340839303992</v>
      </c>
      <c r="S38" s="337"/>
      <c r="T38" s="367">
        <f t="shared" si="18"/>
        <v>0</v>
      </c>
      <c r="U38" s="337"/>
      <c r="V38" s="367"/>
      <c r="W38" s="337"/>
      <c r="X38" s="367"/>
      <c r="Y38" s="337">
        <v>0</v>
      </c>
      <c r="Z38" s="367">
        <f t="shared" si="19"/>
        <v>0</v>
      </c>
      <c r="AA38" s="337">
        <v>0</v>
      </c>
      <c r="AB38" s="367">
        <f t="shared" si="20"/>
        <v>0</v>
      </c>
      <c r="AC38" s="337">
        <v>0</v>
      </c>
      <c r="AD38" s="367">
        <f t="shared" si="20"/>
        <v>0</v>
      </c>
      <c r="AF38" s="367"/>
    </row>
    <row r="39" spans="1:32">
      <c r="A39" s="339" t="s">
        <v>225</v>
      </c>
      <c r="B39" s="337">
        <f t="shared" si="15"/>
        <v>27.328132</v>
      </c>
      <c r="C39" s="337">
        <v>14.938800000000001</v>
      </c>
      <c r="D39" s="367">
        <f t="shared" si="2"/>
        <v>1.3610893963165633</v>
      </c>
      <c r="E39" s="337"/>
      <c r="F39" s="367">
        <f t="shared" si="16"/>
        <v>0</v>
      </c>
      <c r="G39" s="337">
        <v>1.7293320000000001</v>
      </c>
      <c r="H39" s="367">
        <f t="shared" si="3"/>
        <v>0.36008068347671351</v>
      </c>
      <c r="I39" s="337"/>
      <c r="J39" s="367"/>
      <c r="K39" s="337">
        <v>0.1</v>
      </c>
      <c r="L39" s="367">
        <f t="shared" si="4"/>
        <v>1.6556291390728477</v>
      </c>
      <c r="M39" s="337"/>
      <c r="N39" s="367"/>
      <c r="O39" s="337"/>
      <c r="P39" s="367"/>
      <c r="Q39" s="337">
        <v>9.5</v>
      </c>
      <c r="R39" s="367">
        <f t="shared" si="17"/>
        <v>2.4309109518935514</v>
      </c>
      <c r="S39" s="337">
        <v>0.9</v>
      </c>
      <c r="T39" s="367">
        <f t="shared" si="18"/>
        <v>0.13309671694764863</v>
      </c>
      <c r="U39" s="337"/>
      <c r="V39" s="367"/>
      <c r="W39" s="337"/>
      <c r="X39" s="367"/>
      <c r="Y39" s="337">
        <v>0.16</v>
      </c>
      <c r="Z39" s="367">
        <f t="shared" si="19"/>
        <v>0.5273566249176006</v>
      </c>
      <c r="AA39" s="337">
        <v>0</v>
      </c>
      <c r="AB39" s="367">
        <f t="shared" si="20"/>
        <v>0</v>
      </c>
      <c r="AC39" s="337">
        <v>0</v>
      </c>
      <c r="AD39" s="367">
        <f t="shared" si="20"/>
        <v>0</v>
      </c>
      <c r="AF39" s="367"/>
    </row>
    <row r="40" spans="1:32" ht="13.5" thickBot="1">
      <c r="A40" s="339" t="s">
        <v>226</v>
      </c>
      <c r="B40" s="337">
        <f t="shared" si="15"/>
        <v>0</v>
      </c>
      <c r="C40" s="337"/>
      <c r="D40" s="367">
        <f t="shared" si="2"/>
        <v>0</v>
      </c>
      <c r="E40" s="337"/>
      <c r="F40" s="367">
        <f t="shared" si="16"/>
        <v>0</v>
      </c>
      <c r="G40" s="337"/>
      <c r="H40" s="367">
        <f t="shared" si="3"/>
        <v>0</v>
      </c>
      <c r="I40" s="337"/>
      <c r="J40" s="367"/>
      <c r="K40" s="337"/>
      <c r="L40" s="367">
        <f t="shared" si="4"/>
        <v>0</v>
      </c>
      <c r="M40" s="337"/>
      <c r="N40" s="367"/>
      <c r="O40" s="337"/>
      <c r="P40" s="367"/>
      <c r="Q40" s="337"/>
      <c r="R40" s="367">
        <f t="shared" si="17"/>
        <v>0</v>
      </c>
      <c r="S40" s="337"/>
      <c r="T40" s="367">
        <f t="shared" si="18"/>
        <v>0</v>
      </c>
      <c r="U40" s="337"/>
      <c r="V40" s="367"/>
      <c r="W40" s="337"/>
      <c r="X40" s="367"/>
      <c r="Y40" s="337">
        <v>0</v>
      </c>
      <c r="Z40" s="367">
        <f t="shared" si="19"/>
        <v>0</v>
      </c>
      <c r="AA40" s="337">
        <v>0</v>
      </c>
      <c r="AB40" s="367">
        <f t="shared" si="20"/>
        <v>0</v>
      </c>
      <c r="AC40" s="337">
        <v>0</v>
      </c>
      <c r="AD40" s="367">
        <f t="shared" si="20"/>
        <v>0</v>
      </c>
      <c r="AF40" s="367"/>
    </row>
    <row r="41" spans="1:32" ht="13.5" thickBot="1">
      <c r="A41" s="358" t="s">
        <v>420</v>
      </c>
      <c r="B41" s="356">
        <f>SUM(B35:B40)</f>
        <v>267.13258873999996</v>
      </c>
      <c r="C41" s="356">
        <v>65.830200000000005</v>
      </c>
      <c r="D41" s="366">
        <f t="shared" si="2"/>
        <v>5.9978570686667361</v>
      </c>
      <c r="E41" s="356">
        <v>31.948239999999998</v>
      </c>
      <c r="F41" s="366">
        <f>SUM(F35:F40)</f>
        <v>5.8518337985962336</v>
      </c>
      <c r="G41" s="356">
        <v>49.99414874</v>
      </c>
      <c r="H41" s="366">
        <f t="shared" si="3"/>
        <v>10.409757784008896</v>
      </c>
      <c r="I41" s="357">
        <f>SUM(I35:I40)</f>
        <v>0</v>
      </c>
      <c r="J41" s="366">
        <f>SUM(J35:J40)</f>
        <v>0</v>
      </c>
      <c r="K41" s="356">
        <v>1.29</v>
      </c>
      <c r="L41" s="366">
        <f t="shared" si="4"/>
        <v>21.357615894039736</v>
      </c>
      <c r="M41" s="357">
        <f t="shared" ref="M41:T41" si="21">SUM(M35:M40)</f>
        <v>0</v>
      </c>
      <c r="N41" s="366">
        <f t="shared" si="21"/>
        <v>0</v>
      </c>
      <c r="O41" s="357">
        <f t="shared" si="21"/>
        <v>0</v>
      </c>
      <c r="P41" s="366">
        <f t="shared" si="21"/>
        <v>0</v>
      </c>
      <c r="Q41" s="356">
        <v>67.2</v>
      </c>
      <c r="R41" s="366">
        <f t="shared" si="21"/>
        <v>17.195496417604911</v>
      </c>
      <c r="S41" s="356">
        <v>45.8</v>
      </c>
      <c r="T41" s="366">
        <f t="shared" si="21"/>
        <v>6.7731440402247847</v>
      </c>
      <c r="U41" s="357"/>
      <c r="V41" s="366"/>
      <c r="W41" s="357"/>
      <c r="X41" s="366"/>
      <c r="Y41" s="356">
        <v>4.63</v>
      </c>
      <c r="Z41" s="366">
        <f>SUM(Z35:Z40)</f>
        <v>15.260382333553064</v>
      </c>
      <c r="AA41" s="356">
        <v>0.31</v>
      </c>
      <c r="AB41" s="366">
        <f>SUM(AB35:AB40)</f>
        <v>10</v>
      </c>
      <c r="AC41" s="356">
        <v>0.13</v>
      </c>
      <c r="AD41" s="366">
        <f>SUM(AD35:AD40)</f>
        <v>4.193548387096774</v>
      </c>
      <c r="AE41" s="357">
        <f>SUM(AE36:AE40)</f>
        <v>0</v>
      </c>
      <c r="AF41" s="366">
        <f>SUM(AF36:AF40)</f>
        <v>0</v>
      </c>
    </row>
    <row r="42" spans="1:32">
      <c r="A42" s="339" t="s">
        <v>228</v>
      </c>
      <c r="B42" s="337">
        <f>C42+E42+G42+I42+K42+M42+O42+Q42+S42+U42+W42+Y42+AA42+AC42+AE42</f>
        <v>177.33730971999998</v>
      </c>
      <c r="C42" s="337">
        <v>46.552599999999998</v>
      </c>
      <c r="D42" s="367">
        <f t="shared" si="2"/>
        <v>4.2414551524196344</v>
      </c>
      <c r="E42" s="337">
        <v>25.7379</v>
      </c>
      <c r="F42" s="367">
        <f>(E42/$E$72)*100</f>
        <v>4.7143101818719906</v>
      </c>
      <c r="G42" s="337">
        <v>29.126809720000001</v>
      </c>
      <c r="H42" s="367">
        <f t="shared" si="3"/>
        <v>6.0647704150930997</v>
      </c>
      <c r="I42" s="337"/>
      <c r="J42" s="367"/>
      <c r="K42" s="337">
        <v>0.3</v>
      </c>
      <c r="L42" s="367">
        <f t="shared" si="4"/>
        <v>4.9668874172185431</v>
      </c>
      <c r="M42" s="337"/>
      <c r="N42" s="367"/>
      <c r="O42" s="337"/>
      <c r="P42" s="367"/>
      <c r="Q42" s="337">
        <v>52.8</v>
      </c>
      <c r="R42" s="367">
        <f>(Q42/$Q$72)*100</f>
        <v>13.510747185261001</v>
      </c>
      <c r="S42" s="337">
        <v>19.2</v>
      </c>
      <c r="T42" s="367">
        <f>(S42/$S$72)*100</f>
        <v>2.839396628216504</v>
      </c>
      <c r="U42" s="337"/>
      <c r="V42" s="367"/>
      <c r="W42" s="337"/>
      <c r="X42" s="367"/>
      <c r="Y42" s="337">
        <v>3.31</v>
      </c>
      <c r="Z42" s="367">
        <f>(Y42/$Y$72)*100</f>
        <v>10.909690177982862</v>
      </c>
      <c r="AA42" s="337">
        <v>0.3</v>
      </c>
      <c r="AB42" s="367">
        <f>(AA42/$AA$72)*100</f>
        <v>9.67741935483871</v>
      </c>
      <c r="AC42" s="337">
        <v>0.01</v>
      </c>
      <c r="AD42" s="367">
        <f>(AC42/$AA$72)*100</f>
        <v>0.32258064516129031</v>
      </c>
      <c r="AF42" s="367"/>
    </row>
    <row r="43" spans="1:32">
      <c r="A43" s="339" t="s">
        <v>229</v>
      </c>
      <c r="B43" s="337">
        <f>C43+E43+G43+I43+K43+M43+O43+Q43+S43+U43+W43+Y43+AA43+AC43+AE43</f>
        <v>134.56206385000002</v>
      </c>
      <c r="C43" s="337">
        <v>55.050400000000003</v>
      </c>
      <c r="D43" s="367">
        <f t="shared" si="2"/>
        <v>5.0156984297925762</v>
      </c>
      <c r="E43" s="337">
        <v>30.127800000000001</v>
      </c>
      <c r="F43" s="367">
        <f>(E43/$E$72)*100</f>
        <v>5.518390944770279</v>
      </c>
      <c r="G43" s="337">
        <v>10.733863850000001</v>
      </c>
      <c r="H43" s="367">
        <f t="shared" si="3"/>
        <v>2.2350000066233595</v>
      </c>
      <c r="I43" s="337"/>
      <c r="J43" s="367"/>
      <c r="K43" s="337">
        <v>0.09</v>
      </c>
      <c r="L43" s="367">
        <f t="shared" si="4"/>
        <v>1.490066225165563</v>
      </c>
      <c r="M43" s="337"/>
      <c r="N43" s="367"/>
      <c r="O43" s="337"/>
      <c r="P43" s="367"/>
      <c r="Q43" s="337">
        <v>16.600000000000001</v>
      </c>
      <c r="R43" s="367">
        <f>(Q43/$Q$72)*100</f>
        <v>4.2476970317297846</v>
      </c>
      <c r="S43" s="337">
        <v>19.8</v>
      </c>
      <c r="T43" s="367">
        <f>(S43/$S$72)*100</f>
        <v>2.9281277728482697</v>
      </c>
      <c r="U43" s="337"/>
      <c r="V43" s="367"/>
      <c r="W43" s="337"/>
      <c r="X43" s="367"/>
      <c r="Y43" s="337">
        <v>1.95</v>
      </c>
      <c r="Z43" s="367">
        <f>(Y43/$Y$72)*100</f>
        <v>6.4271588661832562</v>
      </c>
      <c r="AA43" s="337">
        <v>0.18</v>
      </c>
      <c r="AB43" s="367">
        <f>(AA43/$AA$72)*100</f>
        <v>5.8064516129032251</v>
      </c>
      <c r="AC43" s="337">
        <v>0.03</v>
      </c>
      <c r="AD43" s="367">
        <f>(AC43/$AA$72)*100</f>
        <v>0.96774193548387089</v>
      </c>
      <c r="AF43" s="367"/>
    </row>
    <row r="44" spans="1:32">
      <c r="A44" s="339" t="s">
        <v>230</v>
      </c>
      <c r="B44" s="337">
        <f>C44+E44+G44+I44+K44+M44+O44+Q44+S44+U44+W44+Y44+AA44+AC44+AE44</f>
        <v>10.965883</v>
      </c>
      <c r="C44" s="337"/>
      <c r="D44" s="367">
        <f t="shared" si="2"/>
        <v>0</v>
      </c>
      <c r="E44" s="337"/>
      <c r="F44" s="367">
        <f>(E44/$E$72)*100</f>
        <v>0</v>
      </c>
      <c r="G44" s="337">
        <v>3.395883</v>
      </c>
      <c r="H44" s="367">
        <f t="shared" si="3"/>
        <v>0.70708913710435706</v>
      </c>
      <c r="I44" s="337"/>
      <c r="J44" s="367"/>
      <c r="K44" s="337">
        <v>0.06</v>
      </c>
      <c r="L44" s="367">
        <f t="shared" si="4"/>
        <v>0.99337748344370869</v>
      </c>
      <c r="M44" s="337"/>
      <c r="N44" s="367"/>
      <c r="O44" s="337"/>
      <c r="P44" s="367"/>
      <c r="Q44" s="337">
        <v>7.3</v>
      </c>
      <c r="R44" s="367">
        <f>(Q44/$Q$72)*100</f>
        <v>1.8679631525076765</v>
      </c>
      <c r="S44" s="337"/>
      <c r="T44" s="367">
        <f>(S44/$S$72)*100</f>
        <v>0</v>
      </c>
      <c r="U44" s="337"/>
      <c r="V44" s="367"/>
      <c r="W44" s="337"/>
      <c r="X44" s="367"/>
      <c r="Y44" s="337">
        <v>0.19</v>
      </c>
      <c r="Z44" s="367">
        <f>(Y44/$Y$72)*100</f>
        <v>0.62623599208965064</v>
      </c>
      <c r="AA44" s="337">
        <v>0.02</v>
      </c>
      <c r="AB44" s="367">
        <f>(AA44/$AA$72)*100</f>
        <v>0.64516129032258063</v>
      </c>
      <c r="AC44" s="337">
        <v>0</v>
      </c>
      <c r="AD44" s="367">
        <f>(AC44/$AA$72)*100</f>
        <v>0</v>
      </c>
      <c r="AF44" s="367"/>
    </row>
    <row r="45" spans="1:32">
      <c r="A45" s="339" t="s">
        <v>231</v>
      </c>
      <c r="B45" s="337">
        <f>C45+E45+G45+I45+K45+M45+O45+Q45+S45+U45+W45+Y45+AA45+AC45+AE45</f>
        <v>7.3338976000000002</v>
      </c>
      <c r="C45" s="337"/>
      <c r="D45" s="367">
        <f t="shared" si="2"/>
        <v>0</v>
      </c>
      <c r="E45" s="337">
        <v>3.5501200000000002</v>
      </c>
      <c r="F45" s="367">
        <f>(E45/$E$72)*100</f>
        <v>0.65026155447287426</v>
      </c>
      <c r="G45" s="337">
        <v>3.0737776000000001</v>
      </c>
      <c r="H45" s="367">
        <f t="shared" si="3"/>
        <v>0.64002050448578529</v>
      </c>
      <c r="I45" s="337"/>
      <c r="J45" s="367"/>
      <c r="K45" s="337"/>
      <c r="L45" s="367">
        <f t="shared" si="4"/>
        <v>0</v>
      </c>
      <c r="M45" s="337"/>
      <c r="N45" s="367"/>
      <c r="O45" s="337"/>
      <c r="P45" s="367"/>
      <c r="Q45" s="337">
        <v>0</v>
      </c>
      <c r="R45" s="367">
        <f>(Q45/$Q$72)*100</f>
        <v>0</v>
      </c>
      <c r="S45" s="337"/>
      <c r="T45" s="367">
        <f>(S45/$S$72)*100</f>
        <v>0</v>
      </c>
      <c r="U45" s="337"/>
      <c r="V45" s="367"/>
      <c r="W45" s="337"/>
      <c r="X45" s="367"/>
      <c r="Y45" s="337">
        <v>0.67</v>
      </c>
      <c r="Z45" s="367">
        <f>(Y45/$Y$72)*100</f>
        <v>2.2083058668424522</v>
      </c>
      <c r="AA45" s="337">
        <v>0.04</v>
      </c>
      <c r="AB45" s="367">
        <f>(AA45/$AA$72)*100</f>
        <v>1.2903225806451613</v>
      </c>
      <c r="AC45" s="337">
        <v>0</v>
      </c>
      <c r="AD45" s="367">
        <f>(AC45/$AA$72)*100</f>
        <v>0</v>
      </c>
      <c r="AF45" s="367"/>
    </row>
    <row r="46" spans="1:32" ht="13.5" thickBot="1">
      <c r="A46" s="339" t="s">
        <v>232</v>
      </c>
      <c r="B46" s="337">
        <f>C46+E46+G46+I46+K46+M46+O46+Q46+S46+U46+W46+Y46+AA46+AC46+AE46</f>
        <v>76.748669589999992</v>
      </c>
      <c r="C46" s="337">
        <v>19.774999999999999</v>
      </c>
      <c r="D46" s="367">
        <f t="shared" ref="D46:D71" si="22">(C46/$C$72)*100</f>
        <v>1.8017205406163841</v>
      </c>
      <c r="E46" s="337">
        <v>0.62018899999999999</v>
      </c>
      <c r="F46" s="367">
        <f>(E46/$E$72)*100</f>
        <v>0.1135975863370752</v>
      </c>
      <c r="G46" s="337">
        <v>10.111480589999999</v>
      </c>
      <c r="H46" s="367">
        <f t="shared" ref="H46:H71" si="23">(G46/$G$72)*100</f>
        <v>2.1054076613447976</v>
      </c>
      <c r="I46" s="337"/>
      <c r="J46" s="367"/>
      <c r="K46" s="337"/>
      <c r="L46" s="367">
        <f t="shared" ref="L46:L71" si="24">(K46/$K$72)*100</f>
        <v>0</v>
      </c>
      <c r="M46" s="337"/>
      <c r="N46" s="367"/>
      <c r="O46" s="337"/>
      <c r="P46" s="367"/>
      <c r="Q46" s="337">
        <v>16.7</v>
      </c>
      <c r="R46" s="367">
        <f>(Q46/$Q$72)*100</f>
        <v>4.2732855680655062</v>
      </c>
      <c r="S46" s="337">
        <v>28.9</v>
      </c>
      <c r="T46" s="367">
        <f>(S46/$S$72)*100</f>
        <v>4.2738834664300498</v>
      </c>
      <c r="U46" s="337"/>
      <c r="V46" s="367"/>
      <c r="W46" s="337"/>
      <c r="X46" s="367"/>
      <c r="Y46" s="337">
        <v>0.57999999999999996</v>
      </c>
      <c r="Z46" s="367">
        <f>(Y46/$Y$72)*100</f>
        <v>1.9116677653263019</v>
      </c>
      <c r="AA46" s="337">
        <v>0.06</v>
      </c>
      <c r="AB46" s="367">
        <f>(AA46/$AA$72)*100</f>
        <v>1.9354838709677418</v>
      </c>
      <c r="AC46" s="337">
        <v>2E-3</v>
      </c>
      <c r="AD46" s="367">
        <f>(AC46/$AA$72)*100</f>
        <v>6.4516129032258063E-2</v>
      </c>
      <c r="AF46" s="367"/>
    </row>
    <row r="47" spans="1:32" ht="13.5" thickBot="1">
      <c r="A47" s="358" t="s">
        <v>233</v>
      </c>
      <c r="B47" s="356">
        <f>SUM(B42:B46)</f>
        <v>406.94782376000001</v>
      </c>
      <c r="C47" s="356">
        <v>121.37800000000001</v>
      </c>
      <c r="D47" s="366">
        <f t="shared" si="22"/>
        <v>11.058874122828596</v>
      </c>
      <c r="E47" s="356">
        <v>60.036009000000007</v>
      </c>
      <c r="F47" s="366">
        <f>SUM(F42:F46)</f>
        <v>10.996560267452217</v>
      </c>
      <c r="G47" s="356">
        <v>56.44181476</v>
      </c>
      <c r="H47" s="366">
        <f t="shared" si="23"/>
        <v>11.752287724651399</v>
      </c>
      <c r="I47" s="357">
        <f>SUM(I42:I46)</f>
        <v>0</v>
      </c>
      <c r="J47" s="366">
        <f>SUM(J42:J46)</f>
        <v>0</v>
      </c>
      <c r="K47" s="356">
        <v>0.45</v>
      </c>
      <c r="L47" s="366">
        <f t="shared" si="24"/>
        <v>7.4503311258278151</v>
      </c>
      <c r="M47" s="357">
        <f t="shared" ref="M47:T47" si="25">SUM(M42:M46)</f>
        <v>0</v>
      </c>
      <c r="N47" s="366">
        <f t="shared" si="25"/>
        <v>0</v>
      </c>
      <c r="O47" s="357">
        <f t="shared" si="25"/>
        <v>0</v>
      </c>
      <c r="P47" s="366">
        <f t="shared" si="25"/>
        <v>0</v>
      </c>
      <c r="Q47" s="356">
        <v>93.4</v>
      </c>
      <c r="R47" s="366">
        <f t="shared" si="25"/>
        <v>23.89969293756397</v>
      </c>
      <c r="S47" s="356">
        <v>67.900000000000006</v>
      </c>
      <c r="T47" s="366">
        <f t="shared" si="25"/>
        <v>10.041407867494824</v>
      </c>
      <c r="U47" s="357"/>
      <c r="V47" s="366"/>
      <c r="W47" s="357"/>
      <c r="X47" s="366"/>
      <c r="Y47" s="356">
        <v>6.7</v>
      </c>
      <c r="Z47" s="366">
        <f t="shared" ref="Z47:AF47" si="26">SUM(Z42:Z46)</f>
        <v>22.083058668424524</v>
      </c>
      <c r="AA47" s="356">
        <v>0.6</v>
      </c>
      <c r="AB47" s="366">
        <f t="shared" si="26"/>
        <v>19.354838709677416</v>
      </c>
      <c r="AC47" s="356">
        <v>4.2000000000000003E-2</v>
      </c>
      <c r="AD47" s="366">
        <f t="shared" si="26"/>
        <v>1.3548387096774193</v>
      </c>
      <c r="AE47" s="357">
        <f t="shared" si="26"/>
        <v>0</v>
      </c>
      <c r="AF47" s="366">
        <f t="shared" si="26"/>
        <v>0</v>
      </c>
    </row>
    <row r="48" spans="1:32">
      <c r="A48" s="339" t="s">
        <v>234</v>
      </c>
      <c r="B48" s="337">
        <f>C48+E48+G48+I48+K48+M48+O48+Q48+S48+U48+W48+Y48+AA48+AC48+AE48</f>
        <v>16.353814300000003</v>
      </c>
      <c r="C48" s="337"/>
      <c r="D48" s="367">
        <f t="shared" si="22"/>
        <v>0</v>
      </c>
      <c r="E48" s="337"/>
      <c r="F48" s="367">
        <f>(E48/$E$72)*100</f>
        <v>0</v>
      </c>
      <c r="G48" s="337">
        <v>5.8468143000000001</v>
      </c>
      <c r="H48" s="367">
        <f t="shared" si="23"/>
        <v>1.2174208823438311</v>
      </c>
      <c r="I48" s="337"/>
      <c r="J48" s="367"/>
      <c r="K48" s="337">
        <v>0.1</v>
      </c>
      <c r="L48" s="367">
        <f t="shared" si="24"/>
        <v>1.6556291390728477</v>
      </c>
      <c r="M48" s="337"/>
      <c r="N48" s="367"/>
      <c r="O48" s="337"/>
      <c r="P48" s="367"/>
      <c r="Q48" s="337">
        <v>7.8</v>
      </c>
      <c r="R48" s="367">
        <f>(Q48/$Q$72)*100</f>
        <v>1.9959058341862845</v>
      </c>
      <c r="S48" s="337">
        <v>2.2999999999999998</v>
      </c>
      <c r="T48" s="367">
        <f>(S48/$S$72)*100</f>
        <v>0.34013605442176864</v>
      </c>
      <c r="U48" s="337"/>
      <c r="V48" s="367"/>
      <c r="W48" s="337"/>
      <c r="X48" s="367"/>
      <c r="Y48" s="337">
        <v>0.26</v>
      </c>
      <c r="Z48" s="367">
        <f>(Y48/$Y$72)*100</f>
        <v>0.85695451549110091</v>
      </c>
      <c r="AA48" s="337">
        <v>0.04</v>
      </c>
      <c r="AB48" s="367">
        <f>(AA48/$AA$72)*100</f>
        <v>1.2903225806451613</v>
      </c>
      <c r="AC48" s="337">
        <v>7.0000000000000001E-3</v>
      </c>
      <c r="AD48" s="367">
        <f>(AC48/$AA$72)*100</f>
        <v>0.22580645161290319</v>
      </c>
      <c r="AF48" s="367"/>
    </row>
    <row r="49" spans="1:32" ht="13.5" thickBot="1">
      <c r="A49" s="339" t="s">
        <v>235</v>
      </c>
      <c r="B49" s="337">
        <f>C49+E49+G49+I49+K49+M49+O49+Q49+S49+U49+W49+Y49+AA49+AC49+AE49</f>
        <v>142.27124500000002</v>
      </c>
      <c r="C49" s="337">
        <v>29.954999999999998</v>
      </c>
      <c r="D49" s="367">
        <f t="shared" si="22"/>
        <v>2.7292307860512661</v>
      </c>
      <c r="E49" s="337">
        <v>26.853999999999999</v>
      </c>
      <c r="F49" s="367">
        <f>(E49/$E$72)*100</f>
        <v>4.9187418407869501</v>
      </c>
      <c r="G49" s="337">
        <v>24.212244999999999</v>
      </c>
      <c r="H49" s="367">
        <f t="shared" si="23"/>
        <v>5.0414620952515987</v>
      </c>
      <c r="I49" s="337"/>
      <c r="J49" s="367"/>
      <c r="K49" s="337">
        <v>0.1</v>
      </c>
      <c r="L49" s="367">
        <f t="shared" si="24"/>
        <v>1.6556291390728477</v>
      </c>
      <c r="M49" s="337"/>
      <c r="N49" s="367"/>
      <c r="O49" s="337"/>
      <c r="P49" s="367"/>
      <c r="Q49" s="337">
        <v>19.8</v>
      </c>
      <c r="R49" s="367">
        <f>(Q49/$Q$72)*100</f>
        <v>5.0665301944728762</v>
      </c>
      <c r="S49" s="337">
        <v>40</v>
      </c>
      <c r="T49" s="367">
        <f>(S49/$S$72)*100</f>
        <v>5.9154096421177167</v>
      </c>
      <c r="U49" s="337"/>
      <c r="V49" s="367"/>
      <c r="W49" s="337"/>
      <c r="X49" s="367"/>
      <c r="Y49" s="337">
        <v>1.18</v>
      </c>
      <c r="Z49" s="367">
        <f>(Y49/$Y$72)*100</f>
        <v>3.889255108767304</v>
      </c>
      <c r="AA49" s="337">
        <v>0.12</v>
      </c>
      <c r="AB49" s="367">
        <f>(AA49/$AA$72)*100</f>
        <v>3.8709677419354835</v>
      </c>
      <c r="AC49" s="337">
        <v>0.05</v>
      </c>
      <c r="AD49" s="367">
        <f>(AC49/$AA$72)*100</f>
        <v>1.6129032258064515</v>
      </c>
      <c r="AF49" s="367"/>
    </row>
    <row r="50" spans="1:32" ht="13.5" thickBot="1">
      <c r="A50" s="358" t="s">
        <v>421</v>
      </c>
      <c r="B50" s="356">
        <f>SUM(B48:B49)</f>
        <v>158.62505930000003</v>
      </c>
      <c r="C50" s="356">
        <v>29.954999999999998</v>
      </c>
      <c r="D50" s="366">
        <f t="shared" si="22"/>
        <v>2.7292307860512661</v>
      </c>
      <c r="E50" s="356">
        <v>26.853999999999999</v>
      </c>
      <c r="F50" s="366">
        <f>SUM(F48:F49)</f>
        <v>4.9187418407869501</v>
      </c>
      <c r="G50" s="356">
        <v>30.059059300000001</v>
      </c>
      <c r="H50" s="366">
        <f t="shared" si="23"/>
        <v>6.2588829775954302</v>
      </c>
      <c r="I50" s="357">
        <f>SUM(I48:I49)</f>
        <v>0</v>
      </c>
      <c r="J50" s="366">
        <f>SUM(J48:J49)</f>
        <v>0</v>
      </c>
      <c r="K50" s="356">
        <v>0.2</v>
      </c>
      <c r="L50" s="366">
        <f t="shared" si="24"/>
        <v>3.3112582781456954</v>
      </c>
      <c r="M50" s="357">
        <f t="shared" ref="M50:T50" si="27">SUM(M48:M49)</f>
        <v>0</v>
      </c>
      <c r="N50" s="366">
        <f t="shared" si="27"/>
        <v>0</v>
      </c>
      <c r="O50" s="357">
        <f t="shared" si="27"/>
        <v>0</v>
      </c>
      <c r="P50" s="366">
        <f t="shared" si="27"/>
        <v>0</v>
      </c>
      <c r="Q50" s="356">
        <v>27.6</v>
      </c>
      <c r="R50" s="366">
        <f t="shared" si="27"/>
        <v>7.0624360286591603</v>
      </c>
      <c r="S50" s="356">
        <v>42.3</v>
      </c>
      <c r="T50" s="366">
        <f t="shared" si="27"/>
        <v>6.2555456965394853</v>
      </c>
      <c r="U50" s="357"/>
      <c r="V50" s="366"/>
      <c r="W50" s="357"/>
      <c r="X50" s="366"/>
      <c r="Y50" s="356">
        <v>1.44</v>
      </c>
      <c r="Z50" s="366">
        <f>SUM(Z48:Z49)</f>
        <v>4.7462096242584053</v>
      </c>
      <c r="AA50" s="356">
        <v>0.16</v>
      </c>
      <c r="AB50" s="366">
        <f>SUM(AB48:AB49)</f>
        <v>5.161290322580645</v>
      </c>
      <c r="AC50" s="356">
        <v>5.7000000000000002E-2</v>
      </c>
      <c r="AD50" s="366">
        <f>SUM(AD48:AD49)</f>
        <v>1.8387096774193548</v>
      </c>
      <c r="AE50" s="357">
        <f>SUM(AE45:AE49)</f>
        <v>0</v>
      </c>
      <c r="AF50" s="366">
        <f>SUM(AF45:AF49)</f>
        <v>0</v>
      </c>
    </row>
    <row r="51" spans="1:32">
      <c r="A51" s="339" t="s">
        <v>237</v>
      </c>
      <c r="B51" s="337">
        <f>C51+E51+G51+I51+K51+M51+O51+Q51+S51+U51+W51+Y51+AA51+AC51+AE51</f>
        <v>0</v>
      </c>
      <c r="C51" s="337"/>
      <c r="D51" s="367">
        <f t="shared" si="22"/>
        <v>0</v>
      </c>
      <c r="E51" s="337">
        <v>0</v>
      </c>
      <c r="F51" s="367">
        <f>(E51/$C$72)*100</f>
        <v>0</v>
      </c>
      <c r="G51" s="337"/>
      <c r="H51" s="367">
        <f t="shared" si="23"/>
        <v>0</v>
      </c>
      <c r="I51" s="337"/>
      <c r="J51" s="367"/>
      <c r="K51" s="337"/>
      <c r="L51" s="367">
        <f t="shared" si="24"/>
        <v>0</v>
      </c>
      <c r="M51" s="337"/>
      <c r="N51" s="367"/>
      <c r="O51" s="337"/>
      <c r="P51" s="367"/>
      <c r="Q51" s="337"/>
      <c r="R51" s="367">
        <f>(Q51/$Q$72)*100</f>
        <v>0</v>
      </c>
      <c r="S51" s="337"/>
      <c r="T51" s="367">
        <f>(S51/$S$72)*100</f>
        <v>0</v>
      </c>
      <c r="U51" s="337"/>
      <c r="V51" s="367"/>
      <c r="W51" s="337"/>
      <c r="X51" s="367"/>
      <c r="Y51" s="337">
        <v>0</v>
      </c>
      <c r="Z51" s="367">
        <f>(Y51/$Y$72)*100</f>
        <v>0</v>
      </c>
      <c r="AA51" s="337">
        <v>0</v>
      </c>
      <c r="AB51" s="367">
        <f>(AA51/$AA$72)*100</f>
        <v>0</v>
      </c>
      <c r="AC51" s="337">
        <v>0</v>
      </c>
      <c r="AD51" s="367">
        <f>(AC51/$AA$72)*100</f>
        <v>0</v>
      </c>
      <c r="AF51" s="367"/>
    </row>
    <row r="52" spans="1:32" ht="14.25" customHeight="1">
      <c r="A52" s="339" t="s">
        <v>238</v>
      </c>
      <c r="B52" s="337">
        <f>C52+E52+G52+I52+K52+M52+O52+Q52+S52+U52+W52+Y52+AA52+AC52+AE52</f>
        <v>0</v>
      </c>
      <c r="C52" s="337"/>
      <c r="D52" s="367">
        <f t="shared" si="22"/>
        <v>0</v>
      </c>
      <c r="E52" s="337">
        <v>0</v>
      </c>
      <c r="F52" s="367">
        <f>(E52/$C$72)*100</f>
        <v>0</v>
      </c>
      <c r="G52" s="337"/>
      <c r="H52" s="367">
        <f t="shared" si="23"/>
        <v>0</v>
      </c>
      <c r="I52" s="337"/>
      <c r="J52" s="367"/>
      <c r="K52" s="337"/>
      <c r="L52" s="367">
        <f t="shared" si="24"/>
        <v>0</v>
      </c>
      <c r="M52" s="337"/>
      <c r="N52" s="367"/>
      <c r="O52" s="337"/>
      <c r="P52" s="367"/>
      <c r="Q52" s="337"/>
      <c r="R52" s="367">
        <f>(Q52/$Q$72)*100</f>
        <v>0</v>
      </c>
      <c r="S52" s="337"/>
      <c r="T52" s="367">
        <f>(S52/$S$72)*100</f>
        <v>0</v>
      </c>
      <c r="U52" s="337"/>
      <c r="V52" s="367"/>
      <c r="W52" s="337"/>
      <c r="X52" s="367"/>
      <c r="Y52" s="337">
        <v>0</v>
      </c>
      <c r="Z52" s="367">
        <f>(Y52/$Y$72)*100</f>
        <v>0</v>
      </c>
      <c r="AA52" s="337">
        <v>0</v>
      </c>
      <c r="AB52" s="367">
        <f>(AA52/$AA$72)*100</f>
        <v>0</v>
      </c>
      <c r="AC52" s="337">
        <v>0</v>
      </c>
      <c r="AD52" s="367">
        <f>(AC52/$AA$72)*100</f>
        <v>0</v>
      </c>
      <c r="AF52" s="367"/>
    </row>
    <row r="53" spans="1:32" ht="14.25" customHeight="1" thickBot="1">
      <c r="A53" s="339" t="s">
        <v>239</v>
      </c>
      <c r="B53" s="337">
        <f>C53+E53+G53+I53+K53+M53+O53+Q53+S53+U53+W53+Y53+AA53+AC53+AE53</f>
        <v>0</v>
      </c>
      <c r="C53" s="337"/>
      <c r="D53" s="367">
        <f t="shared" si="22"/>
        <v>0</v>
      </c>
      <c r="E53" s="337">
        <v>0</v>
      </c>
      <c r="F53" s="367">
        <f>(E53/$C$72)*100</f>
        <v>0</v>
      </c>
      <c r="G53" s="337"/>
      <c r="H53" s="367">
        <f t="shared" si="23"/>
        <v>0</v>
      </c>
      <c r="I53" s="337"/>
      <c r="J53" s="367"/>
      <c r="K53" s="337"/>
      <c r="L53" s="367">
        <f t="shared" si="24"/>
        <v>0</v>
      </c>
      <c r="M53" s="337"/>
      <c r="N53" s="367"/>
      <c r="O53" s="337"/>
      <c r="P53" s="367"/>
      <c r="Q53" s="337"/>
      <c r="R53" s="367">
        <f>(Q53/$Q$72)*100</f>
        <v>0</v>
      </c>
      <c r="S53" s="337"/>
      <c r="T53" s="367">
        <f>(S53/$S$72)*100</f>
        <v>0</v>
      </c>
      <c r="U53" s="337"/>
      <c r="V53" s="367"/>
      <c r="W53" s="337"/>
      <c r="X53" s="367"/>
      <c r="Y53" s="337">
        <v>0</v>
      </c>
      <c r="Z53" s="367">
        <f>(Y53/$Y$72)*100</f>
        <v>0</v>
      </c>
      <c r="AA53" s="337">
        <v>0</v>
      </c>
      <c r="AB53" s="367">
        <f>(AA53/$AA$72)*100</f>
        <v>0</v>
      </c>
      <c r="AC53" s="337">
        <v>0</v>
      </c>
      <c r="AD53" s="367">
        <f>(AC53/$AA$72)*100</f>
        <v>0</v>
      </c>
      <c r="AF53" s="367"/>
    </row>
    <row r="54" spans="1:32" ht="14.25" customHeight="1" thickBot="1">
      <c r="A54" s="358" t="s">
        <v>240</v>
      </c>
      <c r="B54" s="356">
        <f>SUM(B51:B53)</f>
        <v>0</v>
      </c>
      <c r="C54" s="356">
        <v>0</v>
      </c>
      <c r="D54" s="366">
        <f t="shared" si="22"/>
        <v>0</v>
      </c>
      <c r="E54" s="356">
        <v>0</v>
      </c>
      <c r="F54" s="366">
        <f>SUM(F51:F53)</f>
        <v>0</v>
      </c>
      <c r="G54" s="356">
        <v>0</v>
      </c>
      <c r="H54" s="366">
        <f t="shared" si="23"/>
        <v>0</v>
      </c>
      <c r="I54" s="357">
        <f>SUM(I51:I53)</f>
        <v>0</v>
      </c>
      <c r="J54" s="366">
        <f>SUM(J51:J53)</f>
        <v>0</v>
      </c>
      <c r="K54" s="356">
        <v>0</v>
      </c>
      <c r="L54" s="366">
        <f t="shared" si="24"/>
        <v>0</v>
      </c>
      <c r="M54" s="357">
        <f t="shared" ref="M54:T54" si="28">SUM(M51:M53)</f>
        <v>0</v>
      </c>
      <c r="N54" s="366">
        <f t="shared" si="28"/>
        <v>0</v>
      </c>
      <c r="O54" s="357">
        <f t="shared" si="28"/>
        <v>0</v>
      </c>
      <c r="P54" s="366">
        <f t="shared" si="28"/>
        <v>0</v>
      </c>
      <c r="Q54" s="356">
        <v>0</v>
      </c>
      <c r="R54" s="366">
        <f t="shared" si="28"/>
        <v>0</v>
      </c>
      <c r="S54" s="356">
        <v>0</v>
      </c>
      <c r="T54" s="366">
        <f t="shared" si="28"/>
        <v>0</v>
      </c>
      <c r="U54" s="357"/>
      <c r="V54" s="366"/>
      <c r="W54" s="357"/>
      <c r="X54" s="366"/>
      <c r="Y54" s="356">
        <v>0</v>
      </c>
      <c r="Z54" s="366">
        <f>SUM(Z51:Z53)</f>
        <v>0</v>
      </c>
      <c r="AA54" s="356">
        <v>0</v>
      </c>
      <c r="AB54" s="366">
        <f>SUM(AB51:AB53)</f>
        <v>0</v>
      </c>
      <c r="AC54" s="356">
        <v>0</v>
      </c>
      <c r="AD54" s="366">
        <f>SUM(AD51:AD53)</f>
        <v>0</v>
      </c>
      <c r="AE54" s="357">
        <f>SUM(AE49:AE53)</f>
        <v>0</v>
      </c>
      <c r="AF54" s="366">
        <f>SUM(AF49:AF53)</f>
        <v>0</v>
      </c>
    </row>
    <row r="55" spans="1:32" ht="14.25" customHeight="1">
      <c r="A55" s="339" t="s">
        <v>241</v>
      </c>
      <c r="B55" s="337">
        <f t="shared" ref="B55:B61" si="29">C55+E55+G55+I55+K55+M55+O55+Q55+S55+U55+W55+Y55+AA55+AC55+AE55</f>
        <v>388.13783700000005</v>
      </c>
      <c r="C55" s="337">
        <v>162.23699999999999</v>
      </c>
      <c r="D55" s="367">
        <f t="shared" si="22"/>
        <v>14.78157953719243</v>
      </c>
      <c r="E55" s="337">
        <v>56.228299999999997</v>
      </c>
      <c r="F55" s="367">
        <f>(E55/$E$72)*100</f>
        <v>10.299117146284384</v>
      </c>
      <c r="G55" s="337">
        <v>66.432536999999996</v>
      </c>
      <c r="H55" s="367">
        <f t="shared" si="23"/>
        <v>13.832551140007848</v>
      </c>
      <c r="I55" s="337"/>
      <c r="J55" s="367"/>
      <c r="K55" s="337">
        <v>0.8</v>
      </c>
      <c r="L55" s="367">
        <f t="shared" si="24"/>
        <v>13.245033112582782</v>
      </c>
      <c r="M55" s="337"/>
      <c r="N55" s="367"/>
      <c r="O55" s="337"/>
      <c r="P55" s="367"/>
      <c r="Q55" s="337">
        <v>16.8</v>
      </c>
      <c r="R55" s="367">
        <f t="shared" ref="R55:R61" si="30">(Q55/$Q$72)*100</f>
        <v>4.2988741044012286</v>
      </c>
      <c r="S55" s="337">
        <v>81.599999999999994</v>
      </c>
      <c r="T55" s="367">
        <f t="shared" ref="T55:T61" si="31">(S55/$S$72)*100</f>
        <v>12.06743566992014</v>
      </c>
      <c r="U55" s="337"/>
      <c r="V55" s="367"/>
      <c r="W55" s="337"/>
      <c r="X55" s="367"/>
      <c r="Y55" s="337">
        <v>3.52</v>
      </c>
      <c r="Z55" s="367">
        <f t="shared" ref="Z55:Z61" si="32">(Y55/$Y$72)*100</f>
        <v>11.601845748187213</v>
      </c>
      <c r="AA55" s="337">
        <v>0.35</v>
      </c>
      <c r="AB55" s="367">
        <f>(AA55/$AA$72)*100</f>
        <v>11.29032258064516</v>
      </c>
      <c r="AC55" s="337">
        <v>0.17</v>
      </c>
      <c r="AD55" s="367">
        <f>(AC55/$AA$72)*100</f>
        <v>5.4838709677419359</v>
      </c>
      <c r="AF55" s="367"/>
    </row>
    <row r="56" spans="1:32" ht="14.25" customHeight="1">
      <c r="A56" s="339" t="s">
        <v>242</v>
      </c>
      <c r="B56" s="337">
        <f t="shared" si="29"/>
        <v>68.306384940000001</v>
      </c>
      <c r="C56" s="337">
        <v>26.7822</v>
      </c>
      <c r="D56" s="367">
        <f t="shared" si="22"/>
        <v>2.440153722523192</v>
      </c>
      <c r="E56" s="337">
        <v>13.809900000000001</v>
      </c>
      <c r="F56" s="367">
        <f t="shared" ref="F56:F61" si="33">(E56/$E$72)*100</f>
        <v>2.5295052114055148</v>
      </c>
      <c r="G56" s="337">
        <v>6.20428494</v>
      </c>
      <c r="H56" s="367">
        <f t="shared" si="23"/>
        <v>1.2918532483522425</v>
      </c>
      <c r="I56" s="337"/>
      <c r="J56" s="367"/>
      <c r="K56" s="337"/>
      <c r="L56" s="367">
        <f t="shared" si="24"/>
        <v>0</v>
      </c>
      <c r="M56" s="337"/>
      <c r="N56" s="367"/>
      <c r="O56" s="337"/>
      <c r="P56" s="367"/>
      <c r="Q56" s="337"/>
      <c r="R56" s="367">
        <f t="shared" si="30"/>
        <v>0</v>
      </c>
      <c r="S56" s="337">
        <v>21.2</v>
      </c>
      <c r="T56" s="367">
        <f t="shared" si="31"/>
        <v>3.135167110322389</v>
      </c>
      <c r="U56" s="337"/>
      <c r="V56" s="367"/>
      <c r="W56" s="337"/>
      <c r="X56" s="367"/>
      <c r="Y56" s="337">
        <v>0.25</v>
      </c>
      <c r="Z56" s="367">
        <f t="shared" si="32"/>
        <v>0.82399472643375082</v>
      </c>
      <c r="AA56" s="337">
        <v>0.06</v>
      </c>
      <c r="AB56" s="367">
        <f t="shared" ref="AB56:AD61" si="34">(AA56/$AA$72)*100</f>
        <v>1.9354838709677418</v>
      </c>
      <c r="AC56" s="337">
        <v>0</v>
      </c>
      <c r="AD56" s="367">
        <f t="shared" si="34"/>
        <v>0</v>
      </c>
      <c r="AF56" s="367"/>
    </row>
    <row r="57" spans="1:32" ht="16.5" customHeight="1">
      <c r="A57" s="339" t="s">
        <v>243</v>
      </c>
      <c r="B57" s="337">
        <f t="shared" si="29"/>
        <v>240.15360458000004</v>
      </c>
      <c r="C57" s="337">
        <v>122.126</v>
      </c>
      <c r="D57" s="367">
        <f t="shared" si="22"/>
        <v>11.127025170332063</v>
      </c>
      <c r="E57" s="337">
        <v>26.7714</v>
      </c>
      <c r="F57" s="367">
        <f t="shared" si="33"/>
        <v>4.9036123227989776</v>
      </c>
      <c r="G57" s="337">
        <v>29.816204580000001</v>
      </c>
      <c r="H57" s="367">
        <f t="shared" si="23"/>
        <v>6.208315883733091</v>
      </c>
      <c r="I57" s="337"/>
      <c r="J57" s="367"/>
      <c r="K57" s="337">
        <v>0.4</v>
      </c>
      <c r="L57" s="367">
        <f t="shared" si="24"/>
        <v>6.6225165562913908</v>
      </c>
      <c r="M57" s="337"/>
      <c r="N57" s="367"/>
      <c r="O57" s="337"/>
      <c r="P57" s="367"/>
      <c r="Q57" s="337">
        <v>8.9</v>
      </c>
      <c r="R57" s="367">
        <f t="shared" si="30"/>
        <v>2.2773797338792221</v>
      </c>
      <c r="S57" s="337">
        <v>50.9</v>
      </c>
      <c r="T57" s="367">
        <f t="shared" si="31"/>
        <v>7.5273587695947946</v>
      </c>
      <c r="U57" s="337"/>
      <c r="V57" s="367"/>
      <c r="W57" s="337"/>
      <c r="X57" s="367"/>
      <c r="Y57" s="337">
        <v>0.92</v>
      </c>
      <c r="Z57" s="367">
        <f t="shared" si="32"/>
        <v>3.032300593276203</v>
      </c>
      <c r="AA57" s="337">
        <v>0.21</v>
      </c>
      <c r="AB57" s="367">
        <f t="shared" si="34"/>
        <v>6.7741935483870961</v>
      </c>
      <c r="AC57" s="337">
        <v>0.11</v>
      </c>
      <c r="AD57" s="367">
        <f t="shared" si="34"/>
        <v>3.5483870967741935</v>
      </c>
      <c r="AF57" s="367"/>
    </row>
    <row r="58" spans="1:32">
      <c r="A58" s="339" t="s">
        <v>244</v>
      </c>
      <c r="B58" s="337">
        <f t="shared" si="29"/>
        <v>32.596704760000009</v>
      </c>
      <c r="C58" s="337">
        <v>12.860200000000001</v>
      </c>
      <c r="D58" s="367">
        <f t="shared" si="22"/>
        <v>1.1717060175188281</v>
      </c>
      <c r="E58" s="337">
        <v>9.4969900000000003</v>
      </c>
      <c r="F58" s="367">
        <f t="shared" si="33"/>
        <v>1.7395264048013428</v>
      </c>
      <c r="G58" s="337">
        <v>8.4395147599999998</v>
      </c>
      <c r="H58" s="367">
        <f t="shared" si="23"/>
        <v>1.7572717343995321</v>
      </c>
      <c r="I58" s="337"/>
      <c r="J58" s="367"/>
      <c r="K58" s="337">
        <v>0.2</v>
      </c>
      <c r="L58" s="367">
        <f t="shared" si="24"/>
        <v>3.3112582781456954</v>
      </c>
      <c r="M58" s="337"/>
      <c r="N58" s="367"/>
      <c r="O58" s="337"/>
      <c r="P58" s="367"/>
      <c r="Q58" s="337"/>
      <c r="R58" s="367">
        <f t="shared" si="30"/>
        <v>0</v>
      </c>
      <c r="S58" s="337">
        <v>0.8</v>
      </c>
      <c r="T58" s="367">
        <f t="shared" si="31"/>
        <v>0.11830819284235432</v>
      </c>
      <c r="U58" s="337"/>
      <c r="V58" s="367"/>
      <c r="W58" s="337"/>
      <c r="X58" s="367"/>
      <c r="Y58" s="337">
        <v>0.71</v>
      </c>
      <c r="Z58" s="367">
        <f t="shared" si="32"/>
        <v>2.3401450230718521</v>
      </c>
      <c r="AA58" s="337">
        <v>7.0000000000000007E-2</v>
      </c>
      <c r="AB58" s="367">
        <f t="shared" si="34"/>
        <v>2.2580645161290325</v>
      </c>
      <c r="AC58" s="337">
        <v>0.02</v>
      </c>
      <c r="AD58" s="367">
        <f t="shared" si="34"/>
        <v>0.64516129032258063</v>
      </c>
      <c r="AF58" s="367"/>
    </row>
    <row r="59" spans="1:32" s="386" customFormat="1">
      <c r="A59" s="339" t="s">
        <v>245</v>
      </c>
      <c r="B59" s="337">
        <f t="shared" si="29"/>
        <v>80.408275300000014</v>
      </c>
      <c r="C59" s="337">
        <v>10.474500000000001</v>
      </c>
      <c r="D59" s="367">
        <f t="shared" si="22"/>
        <v>0.95434244261372014</v>
      </c>
      <c r="E59" s="337"/>
      <c r="F59" s="367">
        <f t="shared" si="33"/>
        <v>0</v>
      </c>
      <c r="G59" s="337">
        <v>26.693775299999999</v>
      </c>
      <c r="H59" s="367">
        <f t="shared" si="23"/>
        <v>5.5581651496634601</v>
      </c>
      <c r="I59" s="337"/>
      <c r="J59" s="367"/>
      <c r="K59" s="337">
        <v>0.3</v>
      </c>
      <c r="L59" s="367">
        <f t="shared" si="24"/>
        <v>4.9668874172185431</v>
      </c>
      <c r="M59" s="337"/>
      <c r="N59" s="367"/>
      <c r="O59" s="337"/>
      <c r="P59" s="367"/>
      <c r="Q59" s="337">
        <v>9.8000000000000007</v>
      </c>
      <c r="R59" s="367">
        <f t="shared" si="30"/>
        <v>2.5076765609007166</v>
      </c>
      <c r="S59" s="337">
        <v>31.4</v>
      </c>
      <c r="T59" s="367">
        <f t="shared" si="31"/>
        <v>4.6435965690624066</v>
      </c>
      <c r="U59" s="337"/>
      <c r="V59" s="367"/>
      <c r="W59" s="337"/>
      <c r="X59" s="367"/>
      <c r="Y59" s="337">
        <v>1.53</v>
      </c>
      <c r="Z59" s="367">
        <f t="shared" si="32"/>
        <v>5.0428477257745552</v>
      </c>
      <c r="AA59" s="337">
        <v>0.15</v>
      </c>
      <c r="AB59" s="367">
        <f t="shared" si="34"/>
        <v>4.838709677419355</v>
      </c>
      <c r="AC59" s="337">
        <v>0.06</v>
      </c>
      <c r="AD59" s="367">
        <f t="shared" si="34"/>
        <v>1.9354838709677418</v>
      </c>
      <c r="AE59" s="337"/>
      <c r="AF59" s="367"/>
    </row>
    <row r="60" spans="1:32" s="386" customFormat="1">
      <c r="A60" s="339" t="s">
        <v>246</v>
      </c>
      <c r="B60" s="337">
        <f t="shared" si="29"/>
        <v>49.698575000000005</v>
      </c>
      <c r="C60" s="337">
        <v>43.964100000000002</v>
      </c>
      <c r="D60" s="367">
        <f t="shared" si="22"/>
        <v>4.0056142614266887</v>
      </c>
      <c r="E60" s="337">
        <v>1.2946200000000001</v>
      </c>
      <c r="F60" s="367">
        <f t="shared" si="33"/>
        <v>0.23713046704102186</v>
      </c>
      <c r="G60" s="337">
        <v>3.9798550000000001</v>
      </c>
      <c r="H60" s="367">
        <f t="shared" si="23"/>
        <v>0.82868350816281389</v>
      </c>
      <c r="I60" s="337"/>
      <c r="J60" s="367"/>
      <c r="K60" s="337">
        <v>0.2</v>
      </c>
      <c r="L60" s="367">
        <f t="shared" si="24"/>
        <v>3.3112582781456954</v>
      </c>
      <c r="M60" s="337"/>
      <c r="N60" s="367"/>
      <c r="O60" s="337"/>
      <c r="P60" s="367"/>
      <c r="Q60" s="337"/>
      <c r="R60" s="367">
        <f t="shared" si="30"/>
        <v>0</v>
      </c>
      <c r="S60" s="337"/>
      <c r="T60" s="367">
        <f t="shared" si="31"/>
        <v>0</v>
      </c>
      <c r="U60" s="337"/>
      <c r="V60" s="367"/>
      <c r="W60" s="337"/>
      <c r="X60" s="367"/>
      <c r="Y60" s="337">
        <v>0.21</v>
      </c>
      <c r="Z60" s="367">
        <f t="shared" si="32"/>
        <v>0.6921555702043507</v>
      </c>
      <c r="AA60" s="337">
        <v>0.05</v>
      </c>
      <c r="AB60" s="367">
        <f t="shared" si="34"/>
        <v>1.6129032258064515</v>
      </c>
      <c r="AC60" s="337">
        <v>0</v>
      </c>
      <c r="AD60" s="367">
        <f t="shared" si="34"/>
        <v>0</v>
      </c>
      <c r="AE60" s="337"/>
      <c r="AF60" s="367"/>
    </row>
    <row r="61" spans="1:32" ht="13.5" thickBot="1">
      <c r="A61" s="339" t="s">
        <v>247</v>
      </c>
      <c r="B61" s="337">
        <f t="shared" si="29"/>
        <v>2.94</v>
      </c>
      <c r="C61" s="337"/>
      <c r="D61" s="367">
        <f t="shared" si="22"/>
        <v>0</v>
      </c>
      <c r="E61" s="337"/>
      <c r="F61" s="367">
        <f t="shared" si="33"/>
        <v>0</v>
      </c>
      <c r="G61" s="337"/>
      <c r="H61" s="367">
        <f t="shared" si="23"/>
        <v>0</v>
      </c>
      <c r="I61" s="337"/>
      <c r="J61" s="367"/>
      <c r="K61" s="337"/>
      <c r="L61" s="367">
        <f t="shared" si="24"/>
        <v>0</v>
      </c>
      <c r="M61" s="337"/>
      <c r="N61" s="367"/>
      <c r="O61" s="337"/>
      <c r="P61" s="367"/>
      <c r="Q61" s="337">
        <v>2.9</v>
      </c>
      <c r="R61" s="367">
        <f t="shared" si="30"/>
        <v>0.74206755373592626</v>
      </c>
      <c r="S61" s="337"/>
      <c r="T61" s="367">
        <f t="shared" si="31"/>
        <v>0</v>
      </c>
      <c r="U61" s="337"/>
      <c r="V61" s="367"/>
      <c r="W61" s="337"/>
      <c r="X61" s="367"/>
      <c r="Y61" s="337">
        <v>0</v>
      </c>
      <c r="Z61" s="367">
        <f t="shared" si="32"/>
        <v>0</v>
      </c>
      <c r="AA61" s="337">
        <v>0</v>
      </c>
      <c r="AB61" s="367">
        <f t="shared" si="34"/>
        <v>0</v>
      </c>
      <c r="AC61" s="337">
        <v>0.04</v>
      </c>
      <c r="AD61" s="367">
        <f t="shared" si="34"/>
        <v>1.2903225806451613</v>
      </c>
      <c r="AF61" s="367"/>
    </row>
    <row r="62" spans="1:32" ht="13.5" thickBot="1">
      <c r="A62" s="358" t="s">
        <v>248</v>
      </c>
      <c r="B62" s="357">
        <f>SUM(B55:B61)</f>
        <v>862.24138158000017</v>
      </c>
      <c r="C62" s="357">
        <v>378.44399999999996</v>
      </c>
      <c r="D62" s="366">
        <f t="shared" si="22"/>
        <v>34.480421151606919</v>
      </c>
      <c r="E62" s="357">
        <v>107.60120999999999</v>
      </c>
      <c r="F62" s="366">
        <f>SUM(F55:F61)</f>
        <v>19.708891552331242</v>
      </c>
      <c r="G62" s="357">
        <v>141.56617157999997</v>
      </c>
      <c r="H62" s="366">
        <f t="shared" si="23"/>
        <v>29.476840664318988</v>
      </c>
      <c r="I62" s="357">
        <f>SUM(I55:I61)</f>
        <v>0</v>
      </c>
      <c r="J62" s="366">
        <f>SUM(J55:J61)</f>
        <v>0</v>
      </c>
      <c r="K62" s="357">
        <v>1.9</v>
      </c>
      <c r="L62" s="366">
        <f t="shared" si="24"/>
        <v>31.456953642384107</v>
      </c>
      <c r="M62" s="357">
        <f t="shared" ref="M62:T62" si="35">SUM(M55:M61)</f>
        <v>0</v>
      </c>
      <c r="N62" s="366">
        <f t="shared" si="35"/>
        <v>0</v>
      </c>
      <c r="O62" s="357">
        <f t="shared" si="35"/>
        <v>0</v>
      </c>
      <c r="P62" s="366">
        <f t="shared" si="35"/>
        <v>0</v>
      </c>
      <c r="Q62" s="357">
        <v>38.4</v>
      </c>
      <c r="R62" s="366">
        <f t="shared" si="35"/>
        <v>9.8259979529170938</v>
      </c>
      <c r="S62" s="357">
        <v>185.9</v>
      </c>
      <c r="T62" s="366">
        <f t="shared" si="35"/>
        <v>27.491866311742083</v>
      </c>
      <c r="U62" s="357"/>
      <c r="V62" s="366"/>
      <c r="W62" s="357"/>
      <c r="X62" s="366"/>
      <c r="Y62" s="357">
        <v>7.14</v>
      </c>
      <c r="Z62" s="366">
        <f>SUM(Z55:Z61)</f>
        <v>23.533289386947921</v>
      </c>
      <c r="AA62" s="357">
        <v>0.89</v>
      </c>
      <c r="AB62" s="366">
        <f>SUM(AB55:AB61)</f>
        <v>28.70967741935484</v>
      </c>
      <c r="AC62" s="357">
        <v>0.4</v>
      </c>
      <c r="AD62" s="366">
        <f>SUM(AD55:AD61)</f>
        <v>12.903225806451614</v>
      </c>
      <c r="AE62" s="357">
        <f>SUM(AE32:AE59)</f>
        <v>0</v>
      </c>
      <c r="AF62" s="366">
        <f>SUM(AF32:AF59)</f>
        <v>0</v>
      </c>
    </row>
    <row r="63" spans="1:32">
      <c r="A63" s="339" t="s">
        <v>249</v>
      </c>
      <c r="B63" s="337">
        <f t="shared" ref="B63:B71" si="36">C63+E63+G63+I63+K63+M63+O63+Q63+S63+U63+W63+Y63+AA63+AC63+AE63</f>
        <v>9.3186259000000007</v>
      </c>
      <c r="C63" s="337">
        <v>6.8901000000000003</v>
      </c>
      <c r="D63" s="367">
        <f t="shared" si="22"/>
        <v>0.62776408075352463</v>
      </c>
      <c r="E63" s="337"/>
      <c r="F63" s="367">
        <f>(E63/$E$72)*100</f>
        <v>0</v>
      </c>
      <c r="G63" s="337">
        <v>0.2285259</v>
      </c>
      <c r="H63" s="367">
        <f t="shared" si="23"/>
        <v>4.7583553802353205E-2</v>
      </c>
      <c r="I63" s="337"/>
      <c r="J63" s="367"/>
      <c r="K63" s="337"/>
      <c r="L63" s="367">
        <f t="shared" si="24"/>
        <v>0</v>
      </c>
      <c r="M63" s="337"/>
      <c r="N63" s="367"/>
      <c r="O63" s="337"/>
      <c r="P63" s="367"/>
      <c r="Q63" s="337">
        <v>1.7</v>
      </c>
      <c r="R63" s="367">
        <f t="shared" ref="R63:R69" si="37">(Q63/$Q$72)*100</f>
        <v>0.43500511770726713</v>
      </c>
      <c r="S63" s="337"/>
      <c r="T63" s="367">
        <f>(S63/$S$72)*100</f>
        <v>0</v>
      </c>
      <c r="U63" s="337"/>
      <c r="V63" s="367"/>
      <c r="W63" s="337"/>
      <c r="X63" s="367"/>
      <c r="Y63" s="337">
        <v>0.5</v>
      </c>
      <c r="Z63" s="367">
        <f>(Y63/$Y$72)*100</f>
        <v>1.6479894528675016</v>
      </c>
      <c r="AA63" s="337">
        <v>0</v>
      </c>
      <c r="AB63" s="367">
        <f t="shared" ref="AB63:AD69" si="38">(AA63/$AA$72)*100</f>
        <v>0</v>
      </c>
      <c r="AC63" s="337">
        <v>0</v>
      </c>
      <c r="AD63" s="367">
        <f t="shared" si="38"/>
        <v>0</v>
      </c>
      <c r="AF63" s="367"/>
    </row>
    <row r="64" spans="1:32" ht="13.5" thickBot="1">
      <c r="A64" s="339" t="s">
        <v>250</v>
      </c>
      <c r="B64" s="337">
        <f t="shared" si="36"/>
        <v>53.302292620000003</v>
      </c>
      <c r="C64" s="337">
        <v>16.428100000000001</v>
      </c>
      <c r="D64" s="367">
        <f t="shared" si="22"/>
        <v>1.4967810474488001</v>
      </c>
      <c r="E64" s="337">
        <v>5.3727299999999998</v>
      </c>
      <c r="F64" s="367">
        <f>(E64/$E$72)*100</f>
        <v>0.98410187868664889</v>
      </c>
      <c r="G64" s="337">
        <v>1.64146262</v>
      </c>
      <c r="H64" s="367">
        <f t="shared" si="23"/>
        <v>0.3417845631209489</v>
      </c>
      <c r="I64" s="337"/>
      <c r="J64" s="367"/>
      <c r="K64" s="337"/>
      <c r="L64" s="367">
        <f t="shared" si="24"/>
        <v>0</v>
      </c>
      <c r="M64" s="337"/>
      <c r="N64" s="367"/>
      <c r="O64" s="337"/>
      <c r="P64" s="367"/>
      <c r="Q64" s="337">
        <v>22.5</v>
      </c>
      <c r="R64" s="367">
        <f t="shared" si="37"/>
        <v>5.7574206755373591</v>
      </c>
      <c r="S64" s="337">
        <v>7</v>
      </c>
      <c r="T64" s="367">
        <f>(S64/$S$72)*100</f>
        <v>1.0351966873706004</v>
      </c>
      <c r="U64" s="337"/>
      <c r="V64" s="367"/>
      <c r="W64" s="337"/>
      <c r="X64" s="367"/>
      <c r="Y64" s="337">
        <v>0.32</v>
      </c>
      <c r="Z64" s="367">
        <f>(Y64/$Y$72)*100</f>
        <v>1.0547132498352012</v>
      </c>
      <c r="AA64" s="337">
        <v>0.04</v>
      </c>
      <c r="AB64" s="367">
        <f t="shared" si="38"/>
        <v>1.2903225806451613</v>
      </c>
      <c r="AC64" s="337">
        <v>0</v>
      </c>
      <c r="AD64" s="367">
        <f t="shared" si="38"/>
        <v>0</v>
      </c>
      <c r="AF64" s="367"/>
    </row>
    <row r="65" spans="1:32" ht="13.5" thickBot="1">
      <c r="A65" s="358" t="s">
        <v>251</v>
      </c>
      <c r="B65" s="359">
        <f>SUM(B63:B64)</f>
        <v>62.620918520000004</v>
      </c>
      <c r="C65" s="359">
        <v>23.318200000000001</v>
      </c>
      <c r="D65" s="366">
        <f t="shared" si="22"/>
        <v>2.1245451282023247</v>
      </c>
      <c r="E65" s="359">
        <v>5.3727299999999998</v>
      </c>
      <c r="F65" s="366">
        <f>(E65/$E72)*100</f>
        <v>0.98410187868664889</v>
      </c>
      <c r="G65" s="359">
        <v>1.8699885199999999</v>
      </c>
      <c r="H65" s="366">
        <f t="shared" si="23"/>
        <v>0.38936811692330209</v>
      </c>
      <c r="I65" s="357">
        <f>SUM(I63:I64)</f>
        <v>0</v>
      </c>
      <c r="J65" s="366">
        <v>0</v>
      </c>
      <c r="K65" s="359">
        <v>0</v>
      </c>
      <c r="L65" s="366">
        <f t="shared" si="24"/>
        <v>0</v>
      </c>
      <c r="M65" s="357">
        <f>SUM(M63:M64)</f>
        <v>0</v>
      </c>
      <c r="N65" s="366">
        <v>0</v>
      </c>
      <c r="O65" s="357">
        <f>SUM(O63:O64)</f>
        <v>0</v>
      </c>
      <c r="P65" s="366">
        <v>0</v>
      </c>
      <c r="Q65" s="359">
        <v>24.2</v>
      </c>
      <c r="R65" s="366">
        <f t="shared" si="37"/>
        <v>6.1924257932446265</v>
      </c>
      <c r="S65" s="359">
        <v>7</v>
      </c>
      <c r="T65" s="366">
        <f>(S65/$S72)*100</f>
        <v>1.0351966873706004</v>
      </c>
      <c r="U65" s="357"/>
      <c r="V65" s="366"/>
      <c r="W65" s="357"/>
      <c r="X65" s="366"/>
      <c r="Y65" s="359">
        <v>0.82</v>
      </c>
      <c r="Z65" s="366">
        <f>(Y65/$Y72)*100</f>
        <v>2.7027027027027026</v>
      </c>
      <c r="AA65" s="359">
        <v>0.04</v>
      </c>
      <c r="AB65" s="366">
        <f t="shared" si="38"/>
        <v>1.2903225806451613</v>
      </c>
      <c r="AC65" s="359">
        <v>0</v>
      </c>
      <c r="AD65" s="366">
        <f t="shared" si="38"/>
        <v>0</v>
      </c>
      <c r="AE65" s="357">
        <v>0</v>
      </c>
      <c r="AF65" s="366">
        <v>0</v>
      </c>
    </row>
    <row r="66" spans="1:32" ht="13.5" thickBot="1">
      <c r="A66" s="359" t="s">
        <v>252</v>
      </c>
      <c r="B66" s="337">
        <f t="shared" si="36"/>
        <v>0</v>
      </c>
      <c r="C66" s="362">
        <v>0</v>
      </c>
      <c r="D66" s="366">
        <f t="shared" si="22"/>
        <v>0</v>
      </c>
      <c r="E66" s="362">
        <v>0</v>
      </c>
      <c r="F66" s="372">
        <f>(E66/$E72)*100</f>
        <v>0</v>
      </c>
      <c r="G66" s="362">
        <v>0</v>
      </c>
      <c r="H66" s="366">
        <f t="shared" si="23"/>
        <v>0</v>
      </c>
      <c r="I66" s="362">
        <v>0</v>
      </c>
      <c r="J66" s="372">
        <v>0</v>
      </c>
      <c r="K66" s="362"/>
      <c r="L66" s="366">
        <f t="shared" si="24"/>
        <v>0</v>
      </c>
      <c r="M66" s="362">
        <v>0</v>
      </c>
      <c r="N66" s="372">
        <v>0</v>
      </c>
      <c r="O66" s="362">
        <v>0</v>
      </c>
      <c r="P66" s="366">
        <v>0</v>
      </c>
      <c r="Q66" s="362"/>
      <c r="R66" s="366">
        <f t="shared" si="37"/>
        <v>0</v>
      </c>
      <c r="S66" s="362"/>
      <c r="T66" s="372">
        <f>(S66/$S72)*100</f>
        <v>0</v>
      </c>
      <c r="U66" s="362"/>
      <c r="V66" s="372"/>
      <c r="W66" s="362"/>
      <c r="X66" s="372"/>
      <c r="Y66" s="362">
        <v>0</v>
      </c>
      <c r="Z66" s="372">
        <f>(Y66/$Y72)*100</f>
        <v>0</v>
      </c>
      <c r="AA66" s="362">
        <v>0</v>
      </c>
      <c r="AB66" s="366">
        <f t="shared" si="38"/>
        <v>0</v>
      </c>
      <c r="AC66" s="362">
        <v>0</v>
      </c>
      <c r="AD66" s="366">
        <f t="shared" si="38"/>
        <v>0</v>
      </c>
      <c r="AE66" s="362">
        <v>0</v>
      </c>
      <c r="AF66" s="372">
        <v>0</v>
      </c>
    </row>
    <row r="67" spans="1:32" ht="13.5" thickBot="1">
      <c r="A67" s="359" t="s">
        <v>253</v>
      </c>
      <c r="B67" s="337">
        <f t="shared" si="36"/>
        <v>0</v>
      </c>
      <c r="C67" s="362">
        <v>0</v>
      </c>
      <c r="D67" s="366">
        <f t="shared" si="22"/>
        <v>0</v>
      </c>
      <c r="E67" s="362">
        <v>0</v>
      </c>
      <c r="F67" s="372">
        <f>(E67/$E$72)*100</f>
        <v>0</v>
      </c>
      <c r="G67" s="362">
        <v>0</v>
      </c>
      <c r="H67" s="366">
        <f t="shared" si="23"/>
        <v>0</v>
      </c>
      <c r="I67" s="362">
        <v>0</v>
      </c>
      <c r="J67" s="372">
        <v>0</v>
      </c>
      <c r="K67" s="362"/>
      <c r="L67" s="366">
        <f t="shared" si="24"/>
        <v>0</v>
      </c>
      <c r="M67" s="362">
        <v>0</v>
      </c>
      <c r="N67" s="372">
        <v>0</v>
      </c>
      <c r="O67" s="362">
        <v>0</v>
      </c>
      <c r="P67" s="366">
        <v>0</v>
      </c>
      <c r="Q67" s="362"/>
      <c r="R67" s="366">
        <f t="shared" si="37"/>
        <v>0</v>
      </c>
      <c r="S67" s="362"/>
      <c r="T67" s="372">
        <f>(S67/$S72)*100</f>
        <v>0</v>
      </c>
      <c r="U67" s="362"/>
      <c r="V67" s="372"/>
      <c r="W67" s="362"/>
      <c r="X67" s="372"/>
      <c r="Y67" s="362">
        <v>0</v>
      </c>
      <c r="Z67" s="372">
        <f>(Y67/$Y72)*100</f>
        <v>0</v>
      </c>
      <c r="AA67" s="362">
        <v>0</v>
      </c>
      <c r="AB67" s="366">
        <f t="shared" si="38"/>
        <v>0</v>
      </c>
      <c r="AC67" s="362">
        <v>0</v>
      </c>
      <c r="AD67" s="366">
        <f t="shared" si="38"/>
        <v>0</v>
      </c>
      <c r="AE67" s="362">
        <v>0</v>
      </c>
      <c r="AF67" s="372">
        <v>0</v>
      </c>
    </row>
    <row r="68" spans="1:32" ht="13.5" thickBot="1">
      <c r="A68" s="359" t="s">
        <v>254</v>
      </c>
      <c r="B68" s="337">
        <f t="shared" si="36"/>
        <v>0</v>
      </c>
      <c r="C68" s="1350">
        <v>0</v>
      </c>
      <c r="D68" s="366">
        <f t="shared" si="22"/>
        <v>0</v>
      </c>
      <c r="E68" s="1350">
        <v>0</v>
      </c>
      <c r="F68" s="372">
        <f>(E68/$E$72)*100</f>
        <v>0</v>
      </c>
      <c r="G68" s="1350">
        <v>0</v>
      </c>
      <c r="H68" s="366">
        <f t="shared" si="23"/>
        <v>0</v>
      </c>
      <c r="I68" s="362">
        <v>0</v>
      </c>
      <c r="J68" s="372">
        <v>0</v>
      </c>
      <c r="K68" s="1350"/>
      <c r="L68" s="366">
        <f t="shared" si="24"/>
        <v>0</v>
      </c>
      <c r="M68" s="362">
        <v>0</v>
      </c>
      <c r="N68" s="372">
        <v>0</v>
      </c>
      <c r="O68" s="362">
        <v>0</v>
      </c>
      <c r="P68" s="366">
        <v>0</v>
      </c>
      <c r="Q68" s="1350"/>
      <c r="R68" s="366">
        <f t="shared" si="37"/>
        <v>0</v>
      </c>
      <c r="S68" s="1350"/>
      <c r="T68" s="372">
        <f>(S68/$S72)*100</f>
        <v>0</v>
      </c>
      <c r="U68" s="362"/>
      <c r="V68" s="372"/>
      <c r="W68" s="362"/>
      <c r="X68" s="372"/>
      <c r="Y68" s="1350">
        <v>0</v>
      </c>
      <c r="Z68" s="372">
        <f>(Y68/$Y72)*100</f>
        <v>0</v>
      </c>
      <c r="AA68" s="1350">
        <v>0</v>
      </c>
      <c r="AB68" s="366">
        <f t="shared" si="38"/>
        <v>0</v>
      </c>
      <c r="AC68" s="1350">
        <v>0</v>
      </c>
      <c r="AD68" s="366">
        <f t="shared" si="38"/>
        <v>0</v>
      </c>
      <c r="AE68" s="362">
        <v>0</v>
      </c>
      <c r="AF68" s="372">
        <v>0</v>
      </c>
    </row>
    <row r="69" spans="1:32" ht="13.5" thickBot="1">
      <c r="A69" s="359" t="s">
        <v>255</v>
      </c>
      <c r="B69" s="337">
        <f t="shared" si="36"/>
        <v>5.7507120000000002E-2</v>
      </c>
      <c r="C69" s="337"/>
      <c r="D69" s="366">
        <f t="shared" si="22"/>
        <v>0</v>
      </c>
      <c r="E69" s="337"/>
      <c r="F69" s="372">
        <f>(E69/$E$72)*100</f>
        <v>0</v>
      </c>
      <c r="G69" s="337">
        <v>5.7507120000000002E-2</v>
      </c>
      <c r="H69" s="366">
        <f t="shared" si="23"/>
        <v>1.1974105073159682E-2</v>
      </c>
      <c r="I69" s="362">
        <v>0</v>
      </c>
      <c r="J69" s="372">
        <v>0</v>
      </c>
      <c r="K69" s="337"/>
      <c r="L69" s="366">
        <f t="shared" si="24"/>
        <v>0</v>
      </c>
      <c r="M69" s="362">
        <v>0</v>
      </c>
      <c r="N69" s="372">
        <v>0</v>
      </c>
      <c r="O69" s="362">
        <v>0</v>
      </c>
      <c r="P69" s="366">
        <v>0</v>
      </c>
      <c r="Q69" s="337"/>
      <c r="R69" s="366">
        <f t="shared" si="37"/>
        <v>0</v>
      </c>
      <c r="S69" s="337"/>
      <c r="T69" s="372">
        <f>(S69/$S72)*100</f>
        <v>0</v>
      </c>
      <c r="U69" s="362"/>
      <c r="V69" s="372"/>
      <c r="W69" s="362"/>
      <c r="X69" s="372"/>
      <c r="Y69" s="337">
        <v>0</v>
      </c>
      <c r="Z69" s="372">
        <f>(Y69/$Y72)*100</f>
        <v>0</v>
      </c>
      <c r="AA69" s="337">
        <v>0</v>
      </c>
      <c r="AB69" s="366">
        <f t="shared" si="38"/>
        <v>0</v>
      </c>
      <c r="AC69" s="337">
        <v>0</v>
      </c>
      <c r="AD69" s="366">
        <f t="shared" si="38"/>
        <v>0</v>
      </c>
      <c r="AE69" s="362">
        <v>0</v>
      </c>
      <c r="AF69" s="372">
        <v>0</v>
      </c>
    </row>
    <row r="70" spans="1:32" ht="13.5" thickBot="1">
      <c r="A70" s="363" t="s">
        <v>148</v>
      </c>
      <c r="B70" s="357">
        <f>SUM(B21+B26+B31+B62+B65+B54+B50+B34+B67+B68+B69+B66+B41+B47)</f>
        <v>3231.6109842299998</v>
      </c>
      <c r="C70" s="359">
        <v>1097.5620000000001</v>
      </c>
      <c r="D70" s="366">
        <f t="shared" si="22"/>
        <v>100</v>
      </c>
      <c r="E70" s="359">
        <v>545.95262100000002</v>
      </c>
      <c r="F70" s="366">
        <f>(E70/E72)*100</f>
        <v>100</v>
      </c>
      <c r="G70" s="359">
        <v>480.26236322999995</v>
      </c>
      <c r="H70" s="366">
        <f t="shared" si="23"/>
        <v>100</v>
      </c>
      <c r="I70" s="357">
        <f>SUM(I21+I26+I31+I62+I65+I54+I50+I34+I67+I68+I69+I66+I41+I47)</f>
        <v>0</v>
      </c>
      <c r="J70" s="366">
        <v>0</v>
      </c>
      <c r="K70" s="359">
        <v>6.04</v>
      </c>
      <c r="L70" s="366">
        <f t="shared" si="24"/>
        <v>100</v>
      </c>
      <c r="M70" s="357">
        <f>SUM(M21+M26+M31+M62+M65+M54+M50+M34+M67+M68+M69+M66+M41+M47)</f>
        <v>0</v>
      </c>
      <c r="N70" s="366">
        <v>0</v>
      </c>
      <c r="O70" s="357">
        <f>SUM(O21+O26+O31+O62+O65+O54+O50+O34+O67+O68+O69+O66+O41+O47)</f>
        <v>0</v>
      </c>
      <c r="P70" s="366">
        <v>0</v>
      </c>
      <c r="Q70" s="359">
        <v>390.8</v>
      </c>
      <c r="R70" s="366">
        <f>(Q70/Q72)*100</f>
        <v>100</v>
      </c>
      <c r="S70" s="359">
        <v>676.2</v>
      </c>
      <c r="T70" s="366">
        <f>(S70/S72)*100</f>
        <v>100</v>
      </c>
      <c r="U70" s="357">
        <f>SUM(U21+U26+U31+U62+U65+U54+U50+U34+U67+U68+U69+U66+U41+U47)</f>
        <v>0</v>
      </c>
      <c r="V70" s="366">
        <v>0</v>
      </c>
      <c r="W70" s="357">
        <f>SUM(W21+W26+W31+W62+W65+W54+W50+W34+W67+W68+W69+W66+W41+W47)</f>
        <v>0</v>
      </c>
      <c r="X70" s="366">
        <v>0</v>
      </c>
      <c r="Y70" s="359">
        <v>30.34</v>
      </c>
      <c r="Z70" s="366">
        <f>(Y70/Y72)*100</f>
        <v>100</v>
      </c>
      <c r="AA70" s="359">
        <v>3.1</v>
      </c>
      <c r="AB70" s="366">
        <f>(AA70/AA72)*100</f>
        <v>100</v>
      </c>
      <c r="AC70" s="359">
        <v>1.3540000000000001</v>
      </c>
      <c r="AD70" s="366">
        <f>(AC70/AC72)*100</f>
        <v>100</v>
      </c>
      <c r="AE70" s="357">
        <f>SUM(AE21+AE26+AE31+AE62+AE65+AE66)</f>
        <v>0</v>
      </c>
      <c r="AF70" s="366">
        <v>0</v>
      </c>
    </row>
    <row r="71" spans="1:32" ht="13.5" thickBot="1">
      <c r="A71" s="363" t="s">
        <v>150</v>
      </c>
      <c r="B71" s="337">
        <f t="shared" si="36"/>
        <v>0</v>
      </c>
      <c r="C71" s="357"/>
      <c r="D71" s="366">
        <f t="shared" si="22"/>
        <v>0</v>
      </c>
      <c r="E71" s="357">
        <v>0</v>
      </c>
      <c r="F71" s="366">
        <f>(E71/$E72)*100</f>
        <v>0</v>
      </c>
      <c r="G71" s="357">
        <v>0</v>
      </c>
      <c r="H71" s="366">
        <f t="shared" si="23"/>
        <v>0</v>
      </c>
      <c r="I71" s="357">
        <v>0</v>
      </c>
      <c r="J71" s="366">
        <v>0</v>
      </c>
      <c r="K71" s="357"/>
      <c r="L71" s="366">
        <f t="shared" si="24"/>
        <v>0</v>
      </c>
      <c r="M71" s="357">
        <v>0</v>
      </c>
      <c r="N71" s="366">
        <v>0</v>
      </c>
      <c r="O71" s="357">
        <v>0</v>
      </c>
      <c r="P71" s="366">
        <v>0</v>
      </c>
      <c r="Q71" s="357"/>
      <c r="R71" s="366">
        <f>(Q71/$Q72)*100</f>
        <v>0</v>
      </c>
      <c r="S71" s="357"/>
      <c r="T71" s="366">
        <f>(S71/$S72)*100</f>
        <v>0</v>
      </c>
      <c r="U71" s="357">
        <v>0</v>
      </c>
      <c r="V71" s="366">
        <v>0</v>
      </c>
      <c r="W71" s="357">
        <v>0</v>
      </c>
      <c r="X71" s="366">
        <v>0</v>
      </c>
      <c r="Y71" s="357">
        <v>0</v>
      </c>
      <c r="Z71" s="366">
        <f>(Y71/$Y72)*100</f>
        <v>0</v>
      </c>
      <c r="AA71" s="357">
        <v>0</v>
      </c>
      <c r="AB71" s="366">
        <f>(AA71/$AA72)*100</f>
        <v>0</v>
      </c>
      <c r="AC71" s="357">
        <v>0</v>
      </c>
      <c r="AD71" s="366">
        <f>(AC71/$AA72)*100</f>
        <v>0</v>
      </c>
      <c r="AE71" s="357">
        <v>0</v>
      </c>
      <c r="AF71" s="366">
        <v>0</v>
      </c>
    </row>
    <row r="72" spans="1:32" ht="15.75" thickBot="1">
      <c r="A72" s="355" t="s">
        <v>152</v>
      </c>
      <c r="B72" s="357">
        <f t="shared" ref="B72:H72" si="39">SUM(B70:B71)</f>
        <v>3231.6109842299998</v>
      </c>
      <c r="C72" s="359">
        <v>1097.5620000000001</v>
      </c>
      <c r="D72" s="366">
        <f>SUM(D70:D71)</f>
        <v>100</v>
      </c>
      <c r="E72" s="359">
        <v>545.95262100000002</v>
      </c>
      <c r="F72" s="366">
        <f t="shared" si="39"/>
        <v>100</v>
      </c>
      <c r="G72" s="359">
        <v>480.26236322999995</v>
      </c>
      <c r="H72" s="366">
        <f t="shared" si="39"/>
        <v>100</v>
      </c>
      <c r="I72" s="359">
        <f>I70+I71</f>
        <v>0</v>
      </c>
      <c r="J72" s="366">
        <v>0</v>
      </c>
      <c r="K72" s="359">
        <v>6.04</v>
      </c>
      <c r="L72" s="366">
        <f>SUM(L70:L71)</f>
        <v>100</v>
      </c>
      <c r="M72" s="359">
        <f>M70+M71</f>
        <v>0</v>
      </c>
      <c r="N72" s="366">
        <v>0</v>
      </c>
      <c r="O72" s="357">
        <v>0</v>
      </c>
      <c r="P72" s="366">
        <f>SUM(P70:P71)</f>
        <v>0</v>
      </c>
      <c r="Q72" s="359">
        <v>390.8</v>
      </c>
      <c r="R72" s="366">
        <f>SUM(R70:R71)</f>
        <v>100</v>
      </c>
      <c r="S72" s="359">
        <v>676.2</v>
      </c>
      <c r="T72" s="366">
        <f>SUM(T70:T71)</f>
        <v>100</v>
      </c>
      <c r="U72" s="357">
        <v>0</v>
      </c>
      <c r="V72" s="366">
        <f>SUM(V70:V71)</f>
        <v>0</v>
      </c>
      <c r="W72" s="357">
        <v>0</v>
      </c>
      <c r="X72" s="366">
        <v>0</v>
      </c>
      <c r="Y72" s="359">
        <v>30.34</v>
      </c>
      <c r="Z72" s="366">
        <f t="shared" ref="Z72:AE72" si="40">SUM(Z70:Z71)</f>
        <v>100</v>
      </c>
      <c r="AA72" s="359">
        <v>3.1</v>
      </c>
      <c r="AB72" s="366">
        <f t="shared" si="40"/>
        <v>100</v>
      </c>
      <c r="AC72" s="359">
        <v>1.3540000000000001</v>
      </c>
      <c r="AD72" s="366">
        <f t="shared" si="40"/>
        <v>100</v>
      </c>
      <c r="AE72" s="357">
        <f t="shared" si="40"/>
        <v>0</v>
      </c>
      <c r="AF72" s="366">
        <v>0</v>
      </c>
    </row>
    <row r="73" spans="1:32" ht="13.5" thickBot="1">
      <c r="A73" s="337"/>
      <c r="B73" s="337"/>
      <c r="C73" s="337"/>
      <c r="D73" s="368"/>
      <c r="E73" s="337"/>
      <c r="F73" s="368"/>
      <c r="G73" s="337"/>
      <c r="H73" s="368"/>
      <c r="I73" s="337"/>
      <c r="J73" s="368"/>
      <c r="K73" s="337"/>
      <c r="L73" s="368"/>
      <c r="M73" s="337"/>
      <c r="N73" s="368"/>
      <c r="O73" s="337"/>
      <c r="P73" s="368"/>
      <c r="Q73" s="337"/>
      <c r="R73" s="368"/>
      <c r="S73" s="337"/>
      <c r="T73" s="368"/>
      <c r="U73" s="337"/>
      <c r="V73" s="368"/>
      <c r="W73" s="337"/>
      <c r="X73" s="368"/>
      <c r="Y73" s="337"/>
      <c r="Z73" s="368"/>
      <c r="AA73" s="337"/>
      <c r="AB73" s="368"/>
      <c r="AC73" s="337"/>
      <c r="AD73" s="368"/>
    </row>
    <row r="74" spans="1:32">
      <c r="A74" s="412" t="s">
        <v>177</v>
      </c>
      <c r="B74" s="337">
        <f>C74+E74+G74+I74+K74+M74+O74+Q74+S74+U74+W74+Y74+AA74+AC74+AE74</f>
        <v>342131</v>
      </c>
      <c r="C74" s="413">
        <v>230248</v>
      </c>
      <c r="D74" s="387"/>
      <c r="E74" s="413">
        <v>76819</v>
      </c>
      <c r="F74" s="387"/>
      <c r="G74" s="413">
        <v>6624</v>
      </c>
      <c r="H74" s="387"/>
      <c r="I74" s="413">
        <v>0</v>
      </c>
      <c r="J74" s="413"/>
      <c r="K74" s="413">
        <v>43</v>
      </c>
      <c r="L74" s="1070"/>
      <c r="M74" s="413">
        <v>0</v>
      </c>
      <c r="N74" s="387"/>
      <c r="O74" s="413">
        <v>0</v>
      </c>
      <c r="P74" s="413"/>
      <c r="Q74" s="413">
        <v>151</v>
      </c>
      <c r="R74" s="1070"/>
      <c r="S74" s="413">
        <v>26924</v>
      </c>
      <c r="T74" s="387"/>
      <c r="U74" s="413">
        <v>0</v>
      </c>
      <c r="V74" s="387"/>
      <c r="W74" s="413">
        <v>0</v>
      </c>
      <c r="X74" s="387"/>
      <c r="Y74" s="413">
        <v>1106</v>
      </c>
      <c r="Z74" s="387"/>
      <c r="AA74" s="413">
        <v>182</v>
      </c>
      <c r="AB74" s="387"/>
      <c r="AC74" s="413">
        <v>34</v>
      </c>
      <c r="AD74" s="387"/>
      <c r="AE74" s="413">
        <v>0</v>
      </c>
      <c r="AF74" s="387"/>
    </row>
    <row r="75" spans="1:32" ht="13.5" thickBot="1">
      <c r="A75" s="1222" t="s">
        <v>178</v>
      </c>
      <c r="B75" s="1222">
        <f>B12/B74*1000000</f>
        <v>10383.138249296322</v>
      </c>
      <c r="C75" s="415">
        <f>(C12/C74)*1000000</f>
        <v>5458.6868917862485</v>
      </c>
      <c r="D75" s="388"/>
      <c r="E75" s="415">
        <f>(E12/E74)*1000000</f>
        <v>7597.5275127247169</v>
      </c>
      <c r="F75" s="388"/>
      <c r="G75" s="415">
        <f>(G12/G74)*1000000</f>
        <v>75722.866381340587</v>
      </c>
      <c r="H75" s="388"/>
      <c r="I75" s="415" t="e">
        <f>(I12/I74)*1000000</f>
        <v>#DIV/0!</v>
      </c>
      <c r="J75" s="415"/>
      <c r="K75" s="414">
        <f>(K12/K74)*1000000</f>
        <v>153488.37209302324</v>
      </c>
      <c r="L75" s="1071"/>
      <c r="M75" s="415" t="e">
        <f>(M12/M74)*1000000</f>
        <v>#DIV/0!</v>
      </c>
      <c r="N75" s="388"/>
      <c r="O75" s="415" t="e">
        <f>(O12/O74)*1000000</f>
        <v>#DIV/0!</v>
      </c>
      <c r="P75" s="415"/>
      <c r="Q75" s="414">
        <f>(Q12/Q74)*1000000</f>
        <v>2693377.4834437086</v>
      </c>
      <c r="R75" s="1071"/>
      <c r="S75" s="415">
        <f>(S12/S74)*1000000</f>
        <v>26478.23503194176</v>
      </c>
      <c r="T75" s="388"/>
      <c r="U75" s="415" t="e">
        <f>(U12/U74)*1000000</f>
        <v>#DIV/0!</v>
      </c>
      <c r="V75" s="388"/>
      <c r="W75" s="415" t="e">
        <f>(W12/W74)*1000000</f>
        <v>#DIV/0!</v>
      </c>
      <c r="X75" s="388"/>
      <c r="Y75" s="415">
        <f>(Y12/Y74)*1000000</f>
        <v>28969.258589511752</v>
      </c>
      <c r="Z75" s="388"/>
      <c r="AA75" s="415">
        <f>(AA12/AA74)*1000000</f>
        <v>18461.538461538461</v>
      </c>
      <c r="AB75" s="388"/>
      <c r="AC75" s="415">
        <f>(AC12/AC74)*1000000</f>
        <v>42941.176470588231</v>
      </c>
      <c r="AD75" s="388"/>
      <c r="AE75" s="415" t="e">
        <f>(AE12/AE74)*1000000</f>
        <v>#DIV/0!</v>
      </c>
      <c r="AF75" s="388"/>
    </row>
    <row r="76" spans="1:32" s="145" customFormat="1">
      <c r="A76" s="144"/>
      <c r="B76" s="338"/>
      <c r="C76" s="338" t="s">
        <v>464</v>
      </c>
      <c r="D76" s="591"/>
      <c r="E76" s="338"/>
      <c r="F76" s="591"/>
      <c r="G76" s="338"/>
      <c r="H76" s="591"/>
      <c r="I76" s="338"/>
      <c r="J76" s="591"/>
      <c r="K76" s="338"/>
      <c r="L76" s="591"/>
      <c r="M76" s="338"/>
      <c r="N76" s="591"/>
      <c r="O76" s="338"/>
      <c r="P76" s="591"/>
      <c r="Q76" s="338"/>
      <c r="R76" s="591"/>
      <c r="S76" s="338"/>
      <c r="T76" s="591"/>
      <c r="U76" s="338"/>
      <c r="V76" s="591"/>
      <c r="W76" s="338"/>
      <c r="X76" s="591"/>
      <c r="Y76" s="338"/>
      <c r="Z76" s="591"/>
      <c r="AA76" s="338"/>
      <c r="AB76" s="591"/>
      <c r="AC76" s="591"/>
      <c r="AD76" s="591"/>
      <c r="AE76" s="337"/>
      <c r="AF76" s="368"/>
    </row>
    <row r="77" spans="1:32" s="145" customFormat="1">
      <c r="B77" s="338"/>
      <c r="C77" s="338">
        <v>0.1</v>
      </c>
      <c r="D77" s="591"/>
      <c r="E77" s="338"/>
      <c r="F77" s="591"/>
      <c r="G77" s="338">
        <v>8.6999999999999993</v>
      </c>
      <c r="H77" s="591"/>
      <c r="I77" s="338"/>
      <c r="J77" s="591"/>
      <c r="K77" s="338"/>
      <c r="L77" s="591"/>
      <c r="M77" s="338"/>
      <c r="N77" s="591"/>
      <c r="O77" s="338"/>
      <c r="P77" s="591"/>
      <c r="Q77" s="338"/>
      <c r="R77" s="591"/>
      <c r="S77" s="338"/>
      <c r="T77" s="591"/>
      <c r="U77" s="338"/>
      <c r="V77" s="591"/>
      <c r="W77" s="338"/>
      <c r="X77" s="591"/>
      <c r="Y77" s="338"/>
      <c r="Z77" s="591"/>
      <c r="AA77" s="338"/>
      <c r="AB77" s="591"/>
      <c r="AC77" s="591"/>
      <c r="AD77" s="591"/>
      <c r="AE77" s="337"/>
      <c r="AF77" s="368"/>
    </row>
    <row r="78" spans="1:32" s="145" customFormat="1">
      <c r="B78" s="338"/>
      <c r="C78" s="338"/>
      <c r="D78" s="591"/>
      <c r="E78" s="338"/>
      <c r="F78" s="591"/>
      <c r="G78" s="338"/>
      <c r="H78" s="591"/>
      <c r="I78" s="338"/>
      <c r="J78" s="591"/>
      <c r="K78" s="338"/>
      <c r="L78" s="591"/>
      <c r="M78" s="338"/>
      <c r="N78" s="591"/>
      <c r="O78" s="338"/>
      <c r="P78" s="591"/>
      <c r="Q78" s="338"/>
      <c r="R78" s="591"/>
      <c r="S78" s="338"/>
      <c r="T78" s="591"/>
      <c r="U78" s="338"/>
      <c r="V78" s="591"/>
      <c r="W78" s="338"/>
      <c r="X78" s="591"/>
      <c r="Y78" s="338"/>
      <c r="Z78" s="591"/>
      <c r="AA78" s="338"/>
      <c r="AB78" s="591"/>
      <c r="AC78" s="591"/>
      <c r="AD78" s="591"/>
      <c r="AE78" s="337"/>
      <c r="AF78" s="368"/>
    </row>
    <row r="79" spans="1:32" s="145" customFormat="1">
      <c r="B79" s="338"/>
      <c r="C79" s="338"/>
      <c r="D79" s="591"/>
      <c r="E79" s="338"/>
      <c r="F79" s="591"/>
      <c r="G79" s="338"/>
      <c r="H79" s="591"/>
      <c r="I79" s="338"/>
      <c r="J79" s="591"/>
      <c r="K79" s="338"/>
      <c r="L79" s="591"/>
      <c r="M79" s="338"/>
      <c r="N79" s="591"/>
      <c r="O79" s="338"/>
      <c r="P79" s="591"/>
      <c r="Q79" s="338"/>
      <c r="R79" s="591"/>
      <c r="S79" s="338"/>
      <c r="T79" s="591"/>
      <c r="U79" s="338"/>
      <c r="V79" s="591"/>
      <c r="W79" s="338"/>
      <c r="X79" s="591"/>
      <c r="Y79" s="338"/>
      <c r="Z79" s="591"/>
      <c r="AA79" s="338"/>
      <c r="AB79" s="591"/>
      <c r="AC79" s="591"/>
      <c r="AD79" s="591"/>
      <c r="AE79" s="337"/>
      <c r="AF79" s="368"/>
    </row>
    <row r="80" spans="1:32" s="145" customFormat="1">
      <c r="B80" s="338"/>
      <c r="C80" s="338"/>
      <c r="D80" s="591"/>
      <c r="E80" s="338"/>
      <c r="F80" s="591"/>
      <c r="G80" s="338"/>
      <c r="H80" s="591"/>
      <c r="I80" s="338"/>
      <c r="J80" s="591"/>
      <c r="K80" s="338"/>
      <c r="L80" s="591"/>
      <c r="M80" s="338"/>
      <c r="N80" s="591"/>
      <c r="O80" s="338"/>
      <c r="P80" s="591"/>
      <c r="Q80" s="338"/>
      <c r="R80" s="591"/>
      <c r="S80" s="338"/>
      <c r="T80" s="591"/>
      <c r="U80" s="338"/>
      <c r="V80" s="591"/>
      <c r="W80" s="338"/>
      <c r="X80" s="591"/>
      <c r="Y80" s="338"/>
      <c r="Z80" s="591"/>
      <c r="AA80" s="338"/>
      <c r="AB80" s="591"/>
      <c r="AC80" s="591"/>
      <c r="AD80" s="591"/>
      <c r="AE80" s="337"/>
      <c r="AF80" s="368"/>
    </row>
    <row r="81" spans="1:32" s="145" customFormat="1">
      <c r="B81" s="338"/>
      <c r="C81" s="338"/>
      <c r="D81" s="591"/>
      <c r="E81" s="338"/>
      <c r="F81" s="591"/>
      <c r="G81" s="338"/>
      <c r="H81" s="591"/>
      <c r="I81" s="338"/>
      <c r="J81" s="591"/>
      <c r="K81" s="338"/>
      <c r="L81" s="591"/>
      <c r="M81" s="338"/>
      <c r="N81" s="591"/>
      <c r="O81" s="338"/>
      <c r="P81" s="591"/>
      <c r="Q81" s="338"/>
      <c r="R81" s="591"/>
      <c r="S81" s="338"/>
      <c r="T81" s="591"/>
      <c r="U81" s="338"/>
      <c r="V81" s="591"/>
      <c r="W81" s="338"/>
      <c r="X81" s="591"/>
      <c r="Y81" s="338"/>
      <c r="Z81" s="591"/>
      <c r="AA81" s="338"/>
      <c r="AB81" s="591"/>
      <c r="AC81" s="591"/>
      <c r="AD81" s="591"/>
      <c r="AE81" s="337"/>
      <c r="AF81" s="368"/>
    </row>
    <row r="82" spans="1:32" s="145" customFormat="1">
      <c r="B82" s="338"/>
      <c r="C82" s="338"/>
      <c r="D82" s="591"/>
      <c r="E82" s="338"/>
      <c r="F82" s="591"/>
      <c r="G82" s="338"/>
      <c r="H82" s="591"/>
      <c r="I82" s="338"/>
      <c r="J82" s="591"/>
      <c r="K82" s="338"/>
      <c r="L82" s="591"/>
      <c r="M82" s="338"/>
      <c r="N82" s="591"/>
      <c r="O82" s="338"/>
      <c r="P82" s="591"/>
      <c r="Q82" s="338"/>
      <c r="R82" s="591"/>
      <c r="S82" s="338"/>
      <c r="T82" s="591"/>
      <c r="U82" s="338"/>
      <c r="V82" s="591"/>
      <c r="W82" s="338"/>
      <c r="X82" s="591"/>
      <c r="Y82" s="338"/>
      <c r="Z82" s="591"/>
      <c r="AA82" s="338"/>
      <c r="AB82" s="591"/>
      <c r="AC82" s="591"/>
      <c r="AD82" s="591"/>
      <c r="AE82" s="337"/>
      <c r="AF82" s="368"/>
    </row>
    <row r="83" spans="1:32" s="145" customFormat="1">
      <c r="B83" s="338"/>
      <c r="C83" s="338"/>
      <c r="D83" s="591"/>
      <c r="E83" s="338"/>
      <c r="F83" s="591"/>
      <c r="G83" s="338"/>
      <c r="H83" s="591"/>
      <c r="I83" s="338"/>
      <c r="J83" s="591"/>
      <c r="K83" s="338"/>
      <c r="L83" s="591"/>
      <c r="M83" s="338"/>
      <c r="N83" s="591"/>
      <c r="O83" s="338"/>
      <c r="P83" s="591"/>
      <c r="Q83" s="338"/>
      <c r="R83" s="591"/>
      <c r="S83" s="338"/>
      <c r="T83" s="591"/>
      <c r="U83" s="338"/>
      <c r="V83" s="591"/>
      <c r="W83" s="338"/>
      <c r="X83" s="591"/>
      <c r="Y83" s="338"/>
      <c r="Z83" s="591"/>
      <c r="AA83" s="338"/>
      <c r="AB83" s="591"/>
      <c r="AC83" s="591"/>
      <c r="AD83" s="591"/>
      <c r="AE83" s="337"/>
      <c r="AF83" s="368"/>
    </row>
    <row r="84" spans="1:32" s="145" customFormat="1">
      <c r="B84" s="338"/>
      <c r="C84" s="338"/>
      <c r="D84" s="591"/>
      <c r="E84" s="338"/>
      <c r="F84" s="591"/>
      <c r="G84" s="338"/>
      <c r="H84" s="591"/>
      <c r="I84" s="338"/>
      <c r="J84" s="591"/>
      <c r="K84" s="338"/>
      <c r="L84" s="591"/>
      <c r="M84" s="338"/>
      <c r="N84" s="591"/>
      <c r="O84" s="338"/>
      <c r="P84" s="591"/>
      <c r="Q84" s="338"/>
      <c r="R84" s="591"/>
      <c r="S84" s="338"/>
      <c r="T84" s="591"/>
      <c r="U84" s="338"/>
      <c r="V84" s="591"/>
      <c r="W84" s="338"/>
      <c r="X84" s="591"/>
      <c r="Y84" s="338"/>
      <c r="Z84" s="591"/>
      <c r="AA84" s="338"/>
      <c r="AB84" s="591"/>
      <c r="AC84" s="591"/>
      <c r="AD84" s="591"/>
      <c r="AE84" s="337"/>
      <c r="AF84" s="368"/>
    </row>
    <row r="85" spans="1:32" s="145" customFormat="1">
      <c r="A85" s="783"/>
      <c r="B85" s="338"/>
      <c r="C85" s="338"/>
      <c r="D85" s="591"/>
      <c r="E85" s="338"/>
      <c r="F85" s="591"/>
      <c r="G85" s="338"/>
      <c r="H85" s="591"/>
      <c r="I85" s="338"/>
      <c r="J85" s="591"/>
      <c r="K85" s="338"/>
      <c r="L85" s="591"/>
      <c r="M85" s="338"/>
      <c r="N85" s="591"/>
      <c r="O85" s="338"/>
      <c r="P85" s="591"/>
      <c r="Q85" s="338"/>
      <c r="R85" s="591"/>
      <c r="S85" s="338"/>
      <c r="T85" s="591"/>
      <c r="U85" s="338"/>
      <c r="V85" s="591"/>
      <c r="W85" s="338"/>
      <c r="X85" s="591"/>
      <c r="Y85" s="338"/>
      <c r="Z85" s="591"/>
      <c r="AA85" s="338"/>
      <c r="AB85" s="591"/>
      <c r="AC85" s="591"/>
      <c r="AD85" s="591"/>
      <c r="AE85" s="337"/>
      <c r="AF85" s="368"/>
    </row>
    <row r="86" spans="1:32" s="145" customFormat="1">
      <c r="B86" s="338"/>
      <c r="C86" s="338"/>
      <c r="D86" s="591"/>
      <c r="E86" s="338"/>
      <c r="F86" s="591"/>
      <c r="G86" s="338"/>
      <c r="H86" s="591"/>
      <c r="I86" s="338"/>
      <c r="J86" s="591"/>
      <c r="K86" s="338"/>
      <c r="L86" s="591"/>
      <c r="M86" s="338"/>
      <c r="N86" s="591"/>
      <c r="O86" s="338"/>
      <c r="P86" s="591"/>
      <c r="Q86" s="338"/>
      <c r="R86" s="591"/>
      <c r="S86" s="338"/>
      <c r="T86" s="591"/>
      <c r="U86" s="338"/>
      <c r="V86" s="591"/>
      <c r="W86" s="338"/>
      <c r="X86" s="591"/>
      <c r="Y86" s="338"/>
      <c r="Z86" s="591"/>
      <c r="AA86" s="338"/>
      <c r="AB86" s="591"/>
      <c r="AC86" s="591"/>
      <c r="AD86" s="591"/>
      <c r="AE86" s="337"/>
      <c r="AF86" s="368"/>
    </row>
    <row r="87" spans="1:32" s="145" customFormat="1">
      <c r="B87" s="338"/>
      <c r="C87" s="338"/>
      <c r="D87" s="591"/>
      <c r="E87" s="338"/>
      <c r="F87" s="591"/>
      <c r="G87" s="338"/>
      <c r="H87" s="591"/>
      <c r="I87" s="338"/>
      <c r="J87" s="591"/>
      <c r="K87" s="338"/>
      <c r="L87" s="591"/>
      <c r="M87" s="338"/>
      <c r="N87" s="591"/>
      <c r="O87" s="338"/>
      <c r="P87" s="591"/>
      <c r="Q87" s="338"/>
      <c r="R87" s="591"/>
      <c r="S87" s="338"/>
      <c r="T87" s="591"/>
      <c r="U87" s="338"/>
      <c r="V87" s="591"/>
      <c r="W87" s="338"/>
      <c r="X87" s="591"/>
      <c r="Y87" s="338"/>
      <c r="Z87" s="591"/>
      <c r="AA87" s="338"/>
      <c r="AB87" s="591"/>
      <c r="AC87" s="591"/>
      <c r="AD87" s="591"/>
      <c r="AE87" s="337"/>
      <c r="AF87" s="368"/>
    </row>
    <row r="88" spans="1:32" s="145" customFormat="1">
      <c r="B88" s="338"/>
      <c r="C88" s="338"/>
      <c r="D88" s="591"/>
      <c r="E88" s="338"/>
      <c r="F88" s="591"/>
      <c r="G88" s="338"/>
      <c r="H88" s="591"/>
      <c r="I88" s="338"/>
      <c r="J88" s="591"/>
      <c r="K88" s="338"/>
      <c r="L88" s="591"/>
      <c r="M88" s="338"/>
      <c r="N88" s="591"/>
      <c r="O88" s="338"/>
      <c r="P88" s="591"/>
      <c r="Q88" s="338"/>
      <c r="R88" s="591"/>
      <c r="S88" s="338"/>
      <c r="T88" s="591"/>
      <c r="U88" s="338"/>
      <c r="V88" s="591"/>
      <c r="W88" s="338"/>
      <c r="X88" s="591"/>
      <c r="Y88" s="338"/>
      <c r="Z88" s="591"/>
      <c r="AA88" s="338"/>
      <c r="AB88" s="591"/>
      <c r="AC88" s="591"/>
      <c r="AD88" s="591"/>
      <c r="AE88" s="337"/>
      <c r="AF88" s="368"/>
    </row>
    <row r="89" spans="1:32" s="145" customFormat="1">
      <c r="A89" s="783"/>
      <c r="B89" s="338"/>
      <c r="C89" s="338"/>
      <c r="D89" s="591"/>
      <c r="E89" s="338"/>
      <c r="F89" s="591"/>
      <c r="G89" s="338"/>
      <c r="H89" s="591"/>
      <c r="I89" s="338"/>
      <c r="J89" s="591"/>
      <c r="K89" s="338"/>
      <c r="L89" s="591"/>
      <c r="M89" s="338"/>
      <c r="N89" s="591"/>
      <c r="O89" s="338"/>
      <c r="P89" s="591"/>
      <c r="Q89" s="338"/>
      <c r="R89" s="591"/>
      <c r="S89" s="338"/>
      <c r="T89" s="591"/>
      <c r="U89" s="338"/>
      <c r="V89" s="591"/>
      <c r="W89" s="338"/>
      <c r="X89" s="591"/>
      <c r="Y89" s="338"/>
      <c r="Z89" s="591"/>
      <c r="AA89" s="338"/>
      <c r="AB89" s="591"/>
      <c r="AC89" s="591"/>
      <c r="AD89" s="591"/>
      <c r="AE89" s="337"/>
      <c r="AF89" s="368"/>
    </row>
    <row r="90" spans="1:32" s="145" customFormat="1">
      <c r="B90" s="338"/>
      <c r="C90" s="338"/>
      <c r="D90" s="591"/>
      <c r="E90" s="338"/>
      <c r="F90" s="591"/>
      <c r="G90" s="338"/>
      <c r="H90" s="591"/>
      <c r="I90" s="338"/>
      <c r="J90" s="591"/>
      <c r="K90" s="338"/>
      <c r="L90" s="591"/>
      <c r="M90" s="338"/>
      <c r="N90" s="591"/>
      <c r="O90" s="338"/>
      <c r="P90" s="591"/>
      <c r="Q90" s="338"/>
      <c r="R90" s="591"/>
      <c r="S90" s="338"/>
      <c r="T90" s="591"/>
      <c r="U90" s="338"/>
      <c r="V90" s="591"/>
      <c r="W90" s="338"/>
      <c r="X90" s="591"/>
      <c r="Y90" s="338"/>
      <c r="Z90" s="591"/>
      <c r="AA90" s="338"/>
      <c r="AB90" s="591"/>
      <c r="AC90" s="591"/>
      <c r="AD90" s="591"/>
      <c r="AE90" s="337"/>
      <c r="AF90" s="368"/>
    </row>
    <row r="91" spans="1:32" s="145" customFormat="1">
      <c r="B91" s="338"/>
      <c r="C91" s="338"/>
      <c r="D91" s="591"/>
      <c r="E91" s="338"/>
      <c r="F91" s="591"/>
      <c r="G91" s="338"/>
      <c r="H91" s="591"/>
      <c r="I91" s="338"/>
      <c r="J91" s="591"/>
      <c r="K91" s="338"/>
      <c r="L91" s="591"/>
      <c r="M91" s="338"/>
      <c r="N91" s="591"/>
      <c r="O91" s="338"/>
      <c r="P91" s="591"/>
      <c r="Q91" s="338"/>
      <c r="R91" s="591"/>
      <c r="S91" s="338"/>
      <c r="T91" s="591"/>
      <c r="U91" s="338"/>
      <c r="V91" s="591"/>
      <c r="W91" s="338"/>
      <c r="X91" s="591"/>
      <c r="Y91" s="338"/>
      <c r="Z91" s="591"/>
      <c r="AA91" s="338"/>
      <c r="AB91" s="591"/>
      <c r="AC91" s="591"/>
      <c r="AD91" s="591"/>
      <c r="AE91" s="337"/>
      <c r="AF91" s="368"/>
    </row>
    <row r="92" spans="1:32" s="145" customFormat="1">
      <c r="B92" s="338"/>
      <c r="C92" s="338"/>
      <c r="D92" s="591"/>
      <c r="E92" s="338"/>
      <c r="F92" s="591"/>
      <c r="G92" s="338"/>
      <c r="H92" s="591"/>
      <c r="I92" s="338"/>
      <c r="J92" s="591"/>
      <c r="K92" s="338"/>
      <c r="L92" s="591"/>
      <c r="M92" s="338"/>
      <c r="N92" s="591"/>
      <c r="O92" s="338"/>
      <c r="P92" s="591"/>
      <c r="Q92" s="338"/>
      <c r="R92" s="591"/>
      <c r="S92" s="338"/>
      <c r="T92" s="591"/>
      <c r="U92" s="338"/>
      <c r="V92" s="591"/>
      <c r="W92" s="338"/>
      <c r="X92" s="591"/>
      <c r="Y92" s="338"/>
      <c r="Z92" s="591"/>
      <c r="AA92" s="338"/>
      <c r="AB92" s="591"/>
      <c r="AC92" s="591"/>
      <c r="AD92" s="591"/>
      <c r="AE92" s="337"/>
      <c r="AF92" s="368"/>
    </row>
    <row r="93" spans="1:32" s="145" customFormat="1">
      <c r="B93" s="338"/>
      <c r="C93" s="338"/>
      <c r="D93" s="591"/>
      <c r="E93" s="338"/>
      <c r="F93" s="591"/>
      <c r="G93" s="338"/>
      <c r="H93" s="591"/>
      <c r="I93" s="338"/>
      <c r="J93" s="591"/>
      <c r="K93" s="338"/>
      <c r="L93" s="591"/>
      <c r="M93" s="338"/>
      <c r="N93" s="591"/>
      <c r="O93" s="338"/>
      <c r="P93" s="591"/>
      <c r="Q93" s="338"/>
      <c r="R93" s="591"/>
      <c r="S93" s="338"/>
      <c r="T93" s="591"/>
      <c r="U93" s="338"/>
      <c r="V93" s="591"/>
      <c r="W93" s="338"/>
      <c r="X93" s="591"/>
      <c r="Y93" s="338"/>
      <c r="Z93" s="591"/>
      <c r="AA93" s="338"/>
      <c r="AB93" s="591"/>
      <c r="AC93" s="591"/>
      <c r="AD93" s="591"/>
      <c r="AE93" s="337"/>
      <c r="AF93" s="368"/>
    </row>
    <row r="94" spans="1:32" s="145" customFormat="1">
      <c r="B94" s="338"/>
      <c r="C94" s="338"/>
      <c r="D94" s="591"/>
      <c r="E94" s="338"/>
      <c r="F94" s="591"/>
      <c r="G94" s="338"/>
      <c r="H94" s="591"/>
      <c r="I94" s="338"/>
      <c r="J94" s="591"/>
      <c r="K94" s="338"/>
      <c r="L94" s="591"/>
      <c r="M94" s="338"/>
      <c r="N94" s="591"/>
      <c r="O94" s="338"/>
      <c r="P94" s="591"/>
      <c r="Q94" s="338"/>
      <c r="R94" s="591"/>
      <c r="S94" s="338"/>
      <c r="T94" s="591"/>
      <c r="U94" s="338"/>
      <c r="V94" s="591"/>
      <c r="W94" s="338"/>
      <c r="X94" s="591"/>
      <c r="Y94" s="338"/>
      <c r="Z94" s="591"/>
      <c r="AA94" s="338"/>
      <c r="AB94" s="591"/>
      <c r="AC94" s="591"/>
      <c r="AD94" s="591"/>
      <c r="AE94" s="337"/>
      <c r="AF94" s="368"/>
    </row>
    <row r="95" spans="1:32" s="145" customFormat="1">
      <c r="B95" s="338"/>
      <c r="C95" s="338"/>
      <c r="D95" s="591"/>
      <c r="E95" s="338"/>
      <c r="F95" s="591"/>
      <c r="G95" s="338"/>
      <c r="H95" s="591"/>
      <c r="I95" s="338"/>
      <c r="J95" s="591"/>
      <c r="K95" s="338"/>
      <c r="L95" s="591"/>
      <c r="M95" s="338"/>
      <c r="N95" s="591"/>
      <c r="O95" s="338"/>
      <c r="P95" s="591"/>
      <c r="Q95" s="338"/>
      <c r="R95" s="591"/>
      <c r="S95" s="338"/>
      <c r="T95" s="591"/>
      <c r="U95" s="338"/>
      <c r="V95" s="591"/>
      <c r="W95" s="338"/>
      <c r="X95" s="591"/>
      <c r="Y95" s="338"/>
      <c r="Z95" s="591"/>
      <c r="AA95" s="338"/>
      <c r="AB95" s="591"/>
      <c r="AC95" s="591"/>
      <c r="AD95" s="591"/>
      <c r="AE95" s="337"/>
      <c r="AF95" s="368"/>
    </row>
    <row r="96" spans="1:32" s="145" customFormat="1">
      <c r="A96" s="783"/>
      <c r="B96" s="338"/>
      <c r="C96" s="338"/>
      <c r="D96" s="591"/>
      <c r="E96" s="338"/>
      <c r="F96" s="591"/>
      <c r="G96" s="338"/>
      <c r="H96" s="591"/>
      <c r="I96" s="338"/>
      <c r="J96" s="591"/>
      <c r="K96" s="338"/>
      <c r="L96" s="591"/>
      <c r="M96" s="338"/>
      <c r="N96" s="591"/>
      <c r="O96" s="338"/>
      <c r="P96" s="591"/>
      <c r="Q96" s="338"/>
      <c r="R96" s="591"/>
      <c r="S96" s="338"/>
      <c r="T96" s="591"/>
      <c r="U96" s="338"/>
      <c r="V96" s="591"/>
      <c r="W96" s="338"/>
      <c r="X96" s="591"/>
      <c r="Y96" s="338"/>
      <c r="Z96" s="591"/>
      <c r="AA96" s="338"/>
      <c r="AB96" s="591"/>
      <c r="AC96" s="591"/>
      <c r="AD96" s="591"/>
      <c r="AE96" s="337"/>
      <c r="AF96" s="368"/>
    </row>
    <row r="97" spans="2:32" s="145" customFormat="1">
      <c r="B97" s="338"/>
      <c r="C97" s="338"/>
      <c r="D97" s="591"/>
      <c r="E97" s="338"/>
      <c r="F97" s="591"/>
      <c r="G97" s="338"/>
      <c r="H97" s="591"/>
      <c r="I97" s="338"/>
      <c r="J97" s="591"/>
      <c r="K97" s="338"/>
      <c r="L97" s="591"/>
      <c r="M97" s="338"/>
      <c r="N97" s="591"/>
      <c r="O97" s="338"/>
      <c r="P97" s="591"/>
      <c r="Q97" s="338"/>
      <c r="R97" s="591"/>
      <c r="S97" s="338"/>
      <c r="T97" s="591"/>
      <c r="U97" s="338"/>
      <c r="V97" s="591"/>
      <c r="W97" s="338"/>
      <c r="X97" s="591"/>
      <c r="Y97" s="338"/>
      <c r="Z97" s="591"/>
      <c r="AA97" s="338"/>
      <c r="AB97" s="591"/>
      <c r="AC97" s="591"/>
      <c r="AD97" s="591"/>
      <c r="AE97" s="337"/>
      <c r="AF97" s="368"/>
    </row>
    <row r="98" spans="2:32" s="145" customFormat="1">
      <c r="B98" s="338"/>
      <c r="C98" s="338"/>
      <c r="D98" s="591"/>
      <c r="E98" s="338"/>
      <c r="F98" s="591"/>
      <c r="G98" s="338"/>
      <c r="H98" s="591"/>
      <c r="I98" s="338"/>
      <c r="J98" s="591"/>
      <c r="K98" s="338"/>
      <c r="L98" s="591"/>
      <c r="M98" s="338"/>
      <c r="N98" s="591"/>
      <c r="O98" s="338"/>
      <c r="P98" s="591"/>
      <c r="Q98" s="338"/>
      <c r="R98" s="591"/>
      <c r="S98" s="338"/>
      <c r="T98" s="591"/>
      <c r="U98" s="338"/>
      <c r="V98" s="591"/>
      <c r="W98" s="338"/>
      <c r="X98" s="591"/>
      <c r="Y98" s="338"/>
      <c r="Z98" s="591"/>
      <c r="AA98" s="338"/>
      <c r="AB98" s="591"/>
      <c r="AC98" s="591"/>
      <c r="AD98" s="591"/>
      <c r="AE98" s="337"/>
      <c r="AF98" s="368"/>
    </row>
    <row r="99" spans="2:32" s="145" customFormat="1">
      <c r="B99" s="338"/>
      <c r="C99" s="338"/>
      <c r="D99" s="591"/>
      <c r="E99" s="338"/>
      <c r="F99" s="591"/>
      <c r="G99" s="338"/>
      <c r="H99" s="591"/>
      <c r="I99" s="338"/>
      <c r="J99" s="591"/>
      <c r="K99" s="338"/>
      <c r="L99" s="591"/>
      <c r="M99" s="338"/>
      <c r="N99" s="591"/>
      <c r="O99" s="338"/>
      <c r="P99" s="591"/>
      <c r="Q99" s="338"/>
      <c r="R99" s="591"/>
      <c r="S99" s="338"/>
      <c r="T99" s="591"/>
      <c r="U99" s="338"/>
      <c r="V99" s="591"/>
      <c r="W99" s="338"/>
      <c r="X99" s="591"/>
      <c r="Y99" s="338"/>
      <c r="Z99" s="591"/>
      <c r="AA99" s="338"/>
      <c r="AB99" s="591"/>
      <c r="AC99" s="591"/>
      <c r="AD99" s="591"/>
      <c r="AE99" s="337"/>
      <c r="AF99" s="368"/>
    </row>
    <row r="100" spans="2:32" s="145" customFormat="1">
      <c r="B100" s="338"/>
      <c r="C100" s="338"/>
      <c r="D100" s="591"/>
      <c r="E100" s="338"/>
      <c r="F100" s="591"/>
      <c r="G100" s="338"/>
      <c r="H100" s="591"/>
      <c r="I100" s="338"/>
      <c r="J100" s="591"/>
      <c r="K100" s="338"/>
      <c r="L100" s="591"/>
      <c r="M100" s="338"/>
      <c r="N100" s="591"/>
      <c r="O100" s="338"/>
      <c r="P100" s="591"/>
      <c r="Q100" s="338"/>
      <c r="R100" s="591"/>
      <c r="S100" s="338"/>
      <c r="T100" s="591"/>
      <c r="U100" s="338"/>
      <c r="V100" s="591"/>
      <c r="W100" s="338"/>
      <c r="X100" s="591"/>
      <c r="Y100" s="338"/>
      <c r="Z100" s="591"/>
      <c r="AA100" s="338"/>
      <c r="AB100" s="591"/>
      <c r="AC100" s="591"/>
      <c r="AD100" s="591"/>
      <c r="AE100" s="337"/>
      <c r="AF100" s="368"/>
    </row>
    <row r="101" spans="2:32" s="145" customFormat="1">
      <c r="B101" s="338"/>
      <c r="C101" s="338"/>
      <c r="D101" s="591"/>
      <c r="E101" s="338"/>
      <c r="F101" s="591"/>
      <c r="G101" s="338"/>
      <c r="H101" s="591"/>
      <c r="I101" s="338"/>
      <c r="J101" s="591"/>
      <c r="K101" s="338"/>
      <c r="L101" s="591"/>
      <c r="M101" s="338"/>
      <c r="N101" s="591"/>
      <c r="O101" s="338"/>
      <c r="P101" s="591"/>
      <c r="Q101" s="338"/>
      <c r="R101" s="591"/>
      <c r="S101" s="338"/>
      <c r="T101" s="591"/>
      <c r="U101" s="338"/>
      <c r="V101" s="591"/>
      <c r="W101" s="338"/>
      <c r="X101" s="591"/>
      <c r="Y101" s="338"/>
      <c r="Z101" s="591"/>
      <c r="AA101" s="338"/>
      <c r="AB101" s="591"/>
      <c r="AC101" s="591"/>
      <c r="AD101" s="591"/>
      <c r="AE101" s="337"/>
      <c r="AF101" s="368"/>
    </row>
    <row r="102" spans="2:32" s="145" customFormat="1">
      <c r="B102" s="338"/>
      <c r="C102" s="338"/>
      <c r="D102" s="591"/>
      <c r="E102" s="338"/>
      <c r="F102" s="591"/>
      <c r="G102" s="338"/>
      <c r="H102" s="591"/>
      <c r="I102" s="338"/>
      <c r="J102" s="591"/>
      <c r="K102" s="338"/>
      <c r="L102" s="591"/>
      <c r="M102" s="338"/>
      <c r="N102" s="591"/>
      <c r="O102" s="338"/>
      <c r="P102" s="591"/>
      <c r="Q102" s="338"/>
      <c r="R102" s="591"/>
      <c r="S102" s="338"/>
      <c r="T102" s="591"/>
      <c r="U102" s="338"/>
      <c r="V102" s="591"/>
      <c r="W102" s="338"/>
      <c r="X102" s="591"/>
      <c r="Y102" s="338"/>
      <c r="Z102" s="591"/>
      <c r="AA102" s="338"/>
      <c r="AB102" s="591"/>
      <c r="AC102" s="591"/>
      <c r="AD102" s="591"/>
      <c r="AE102" s="337"/>
      <c r="AF102" s="368"/>
    </row>
    <row r="103" spans="2:32" s="145" customFormat="1">
      <c r="B103" s="338"/>
      <c r="C103" s="338"/>
      <c r="D103" s="591"/>
      <c r="E103" s="338"/>
      <c r="F103" s="591"/>
      <c r="G103" s="338"/>
      <c r="H103" s="591"/>
      <c r="I103" s="338"/>
      <c r="J103" s="591"/>
      <c r="K103" s="338"/>
      <c r="L103" s="591"/>
      <c r="M103" s="338"/>
      <c r="N103" s="591"/>
      <c r="O103" s="338"/>
      <c r="P103" s="591"/>
      <c r="Q103" s="338"/>
      <c r="R103" s="591"/>
      <c r="S103" s="338"/>
      <c r="T103" s="591"/>
      <c r="U103" s="338"/>
      <c r="V103" s="591"/>
      <c r="W103" s="338"/>
      <c r="X103" s="591"/>
      <c r="Y103" s="338"/>
      <c r="Z103" s="591"/>
      <c r="AA103" s="338"/>
      <c r="AB103" s="591"/>
      <c r="AC103" s="591"/>
      <c r="AD103" s="591"/>
      <c r="AE103" s="337"/>
      <c r="AF103" s="368"/>
    </row>
    <row r="104" spans="2:32" s="145" customFormat="1">
      <c r="B104" s="338"/>
      <c r="C104" s="338"/>
      <c r="D104" s="591"/>
      <c r="E104" s="338"/>
      <c r="F104" s="591"/>
      <c r="G104" s="338"/>
      <c r="H104" s="591"/>
      <c r="I104" s="338"/>
      <c r="J104" s="591"/>
      <c r="K104" s="338"/>
      <c r="L104" s="591"/>
      <c r="M104" s="338"/>
      <c r="N104" s="591"/>
      <c r="O104" s="338"/>
      <c r="P104" s="591"/>
      <c r="Q104" s="338"/>
      <c r="R104" s="591"/>
      <c r="S104" s="338"/>
      <c r="T104" s="591"/>
      <c r="U104" s="338"/>
      <c r="V104" s="591"/>
      <c r="W104" s="338"/>
      <c r="X104" s="591"/>
      <c r="Y104" s="338"/>
      <c r="Z104" s="591"/>
      <c r="AA104" s="338"/>
      <c r="AB104" s="591"/>
      <c r="AC104" s="591"/>
      <c r="AD104" s="591"/>
      <c r="AE104" s="337"/>
      <c r="AF104" s="368"/>
    </row>
    <row r="105" spans="2:32" s="145" customFormat="1">
      <c r="B105" s="338"/>
      <c r="C105" s="338"/>
      <c r="D105" s="591"/>
      <c r="E105" s="338"/>
      <c r="F105" s="591"/>
      <c r="G105" s="338"/>
      <c r="H105" s="591"/>
      <c r="I105" s="338"/>
      <c r="J105" s="591"/>
      <c r="K105" s="338"/>
      <c r="L105" s="591"/>
      <c r="M105" s="338"/>
      <c r="N105" s="591"/>
      <c r="O105" s="338"/>
      <c r="P105" s="591"/>
      <c r="Q105" s="338"/>
      <c r="R105" s="591"/>
      <c r="S105" s="338"/>
      <c r="T105" s="591"/>
      <c r="U105" s="338"/>
      <c r="V105" s="591"/>
      <c r="W105" s="338"/>
      <c r="X105" s="591"/>
      <c r="Y105" s="338"/>
      <c r="Z105" s="591"/>
      <c r="AA105" s="338"/>
      <c r="AB105" s="591"/>
      <c r="AC105" s="591"/>
      <c r="AD105" s="591"/>
      <c r="AE105" s="337"/>
      <c r="AF105" s="368"/>
    </row>
    <row r="106" spans="2:32" s="145" customFormat="1">
      <c r="B106" s="338"/>
      <c r="C106" s="338"/>
      <c r="D106" s="591"/>
      <c r="E106" s="338"/>
      <c r="F106" s="591"/>
      <c r="G106" s="338"/>
      <c r="H106" s="591"/>
      <c r="I106" s="338"/>
      <c r="J106" s="591"/>
      <c r="K106" s="338"/>
      <c r="L106" s="591"/>
      <c r="M106" s="338"/>
      <c r="N106" s="591"/>
      <c r="O106" s="338"/>
      <c r="P106" s="591"/>
      <c r="Q106" s="338"/>
      <c r="R106" s="591"/>
      <c r="S106" s="338"/>
      <c r="T106" s="591"/>
      <c r="U106" s="338"/>
      <c r="V106" s="591"/>
      <c r="W106" s="338"/>
      <c r="X106" s="591"/>
      <c r="Y106" s="338"/>
      <c r="Z106" s="591"/>
      <c r="AA106" s="338"/>
      <c r="AB106" s="591"/>
      <c r="AC106" s="591"/>
      <c r="AD106" s="591"/>
      <c r="AE106" s="337"/>
      <c r="AF106" s="368"/>
    </row>
    <row r="107" spans="2:32" s="145" customFormat="1">
      <c r="B107" s="338"/>
      <c r="C107" s="338"/>
      <c r="D107" s="591"/>
      <c r="E107" s="338"/>
      <c r="F107" s="591"/>
      <c r="G107" s="338"/>
      <c r="H107" s="591"/>
      <c r="I107" s="338"/>
      <c r="J107" s="591"/>
      <c r="K107" s="338"/>
      <c r="L107" s="591"/>
      <c r="M107" s="338"/>
      <c r="N107" s="591"/>
      <c r="O107" s="338"/>
      <c r="P107" s="591"/>
      <c r="Q107" s="338"/>
      <c r="R107" s="591"/>
      <c r="S107" s="338"/>
      <c r="T107" s="591"/>
      <c r="U107" s="338"/>
      <c r="V107" s="591"/>
      <c r="W107" s="338"/>
      <c r="X107" s="591"/>
      <c r="Y107" s="338"/>
      <c r="Z107" s="591"/>
      <c r="AA107" s="338"/>
      <c r="AB107" s="591"/>
      <c r="AC107" s="591"/>
      <c r="AD107" s="591"/>
      <c r="AE107" s="337"/>
      <c r="AF107" s="368"/>
    </row>
    <row r="108" spans="2:32" s="145" customFormat="1">
      <c r="B108" s="338"/>
      <c r="C108" s="338"/>
      <c r="D108" s="591"/>
      <c r="E108" s="338"/>
      <c r="F108" s="591"/>
      <c r="G108" s="338"/>
      <c r="H108" s="591"/>
      <c r="I108" s="338"/>
      <c r="J108" s="591"/>
      <c r="K108" s="338"/>
      <c r="L108" s="591"/>
      <c r="M108" s="338"/>
      <c r="N108" s="591"/>
      <c r="O108" s="338"/>
      <c r="P108" s="591"/>
      <c r="Q108" s="338"/>
      <c r="R108" s="591"/>
      <c r="S108" s="338"/>
      <c r="T108" s="591"/>
      <c r="U108" s="338"/>
      <c r="V108" s="591"/>
      <c r="W108" s="338"/>
      <c r="X108" s="591"/>
      <c r="Y108" s="338"/>
      <c r="Z108" s="591"/>
      <c r="AA108" s="338"/>
      <c r="AB108" s="591"/>
      <c r="AC108" s="591"/>
      <c r="AD108" s="591"/>
      <c r="AE108" s="337"/>
      <c r="AF108" s="368"/>
    </row>
    <row r="109" spans="2:32" s="145" customFormat="1">
      <c r="B109" s="338"/>
      <c r="C109" s="338"/>
      <c r="D109" s="591"/>
      <c r="E109" s="338"/>
      <c r="F109" s="591"/>
      <c r="G109" s="338"/>
      <c r="H109" s="591"/>
      <c r="I109" s="338"/>
      <c r="J109" s="591"/>
      <c r="K109" s="338"/>
      <c r="L109" s="591"/>
      <c r="M109" s="338"/>
      <c r="N109" s="591"/>
      <c r="O109" s="338"/>
      <c r="P109" s="591"/>
      <c r="Q109" s="338"/>
      <c r="R109" s="591"/>
      <c r="S109" s="338"/>
      <c r="T109" s="591"/>
      <c r="U109" s="338"/>
      <c r="V109" s="591"/>
      <c r="W109" s="338"/>
      <c r="X109" s="591"/>
      <c r="Y109" s="338"/>
      <c r="Z109" s="591"/>
      <c r="AA109" s="338"/>
      <c r="AB109" s="591"/>
      <c r="AC109" s="591"/>
      <c r="AD109" s="591"/>
      <c r="AE109" s="337"/>
      <c r="AF109" s="368"/>
    </row>
    <row r="110" spans="2:32" s="145" customFormat="1">
      <c r="B110" s="338"/>
      <c r="C110" s="338"/>
      <c r="D110" s="591"/>
      <c r="E110" s="338"/>
      <c r="F110" s="591"/>
      <c r="G110" s="338"/>
      <c r="H110" s="591"/>
      <c r="I110" s="338"/>
      <c r="J110" s="591"/>
      <c r="K110" s="338"/>
      <c r="L110" s="591"/>
      <c r="M110" s="338"/>
      <c r="N110" s="591"/>
      <c r="O110" s="338"/>
      <c r="P110" s="591"/>
      <c r="Q110" s="338"/>
      <c r="R110" s="591"/>
      <c r="S110" s="338"/>
      <c r="T110" s="591"/>
      <c r="U110" s="338"/>
      <c r="V110" s="591"/>
      <c r="W110" s="338"/>
      <c r="X110" s="591"/>
      <c r="Y110" s="338"/>
      <c r="Z110" s="591"/>
      <c r="AA110" s="338"/>
      <c r="AB110" s="591"/>
      <c r="AC110" s="591"/>
      <c r="AD110" s="591"/>
      <c r="AE110" s="337"/>
      <c r="AF110" s="368"/>
    </row>
    <row r="111" spans="2:32" s="145" customFormat="1">
      <c r="B111" s="338"/>
      <c r="C111" s="338"/>
      <c r="D111" s="591"/>
      <c r="E111" s="338"/>
      <c r="F111" s="591"/>
      <c r="G111" s="338"/>
      <c r="H111" s="591"/>
      <c r="I111" s="338"/>
      <c r="J111" s="591"/>
      <c r="K111" s="338"/>
      <c r="L111" s="591"/>
      <c r="M111" s="338"/>
      <c r="N111" s="591"/>
      <c r="O111" s="338"/>
      <c r="P111" s="591"/>
      <c r="Q111" s="338"/>
      <c r="R111" s="591"/>
      <c r="S111" s="338"/>
      <c r="T111" s="591"/>
      <c r="U111" s="338"/>
      <c r="V111" s="591"/>
      <c r="W111" s="338"/>
      <c r="X111" s="591"/>
      <c r="Y111" s="338"/>
      <c r="Z111" s="591"/>
      <c r="AA111" s="338"/>
      <c r="AB111" s="591"/>
      <c r="AC111" s="591"/>
      <c r="AD111" s="591"/>
      <c r="AE111" s="337"/>
      <c r="AF111" s="368"/>
    </row>
    <row r="112" spans="2:32" s="145" customFormat="1">
      <c r="B112" s="338"/>
      <c r="C112" s="338"/>
      <c r="D112" s="591"/>
      <c r="E112" s="338"/>
      <c r="F112" s="591"/>
      <c r="G112" s="338"/>
      <c r="H112" s="591"/>
      <c r="I112" s="338"/>
      <c r="J112" s="591"/>
      <c r="K112" s="338"/>
      <c r="L112" s="591"/>
      <c r="M112" s="338"/>
      <c r="N112" s="591"/>
      <c r="O112" s="338"/>
      <c r="P112" s="591"/>
      <c r="Q112" s="338"/>
      <c r="R112" s="591"/>
      <c r="S112" s="338"/>
      <c r="T112" s="591"/>
      <c r="U112" s="338"/>
      <c r="V112" s="591"/>
      <c r="W112" s="338"/>
      <c r="X112" s="591"/>
      <c r="Y112" s="338"/>
      <c r="Z112" s="591"/>
      <c r="AA112" s="338"/>
      <c r="AB112" s="591"/>
      <c r="AC112" s="591"/>
      <c r="AD112" s="591"/>
      <c r="AE112" s="337"/>
      <c r="AF112" s="368"/>
    </row>
    <row r="113" spans="1:32" s="145" customFormat="1">
      <c r="B113" s="338"/>
      <c r="C113" s="338"/>
      <c r="D113" s="591"/>
      <c r="E113" s="338"/>
      <c r="F113" s="591"/>
      <c r="G113" s="338"/>
      <c r="H113" s="591"/>
      <c r="I113" s="338"/>
      <c r="J113" s="591"/>
      <c r="K113" s="338"/>
      <c r="L113" s="591"/>
      <c r="M113" s="338"/>
      <c r="N113" s="591"/>
      <c r="O113" s="338"/>
      <c r="P113" s="591"/>
      <c r="Q113" s="338"/>
      <c r="R113" s="591"/>
      <c r="S113" s="338"/>
      <c r="T113" s="591"/>
      <c r="U113" s="338"/>
      <c r="V113" s="591"/>
      <c r="W113" s="338"/>
      <c r="X113" s="591"/>
      <c r="Y113" s="338"/>
      <c r="Z113" s="591"/>
      <c r="AA113" s="338"/>
      <c r="AB113" s="591"/>
      <c r="AC113" s="591"/>
      <c r="AD113" s="591"/>
      <c r="AE113" s="337"/>
      <c r="AF113" s="368"/>
    </row>
    <row r="114" spans="1:32" s="145" customFormat="1">
      <c r="B114" s="338"/>
      <c r="C114" s="338"/>
      <c r="D114" s="591"/>
      <c r="E114" s="338"/>
      <c r="F114" s="591"/>
      <c r="G114" s="338"/>
      <c r="H114" s="591"/>
      <c r="I114" s="338"/>
      <c r="J114" s="591"/>
      <c r="K114" s="338"/>
      <c r="L114" s="591"/>
      <c r="M114" s="338"/>
      <c r="N114" s="591"/>
      <c r="O114" s="338"/>
      <c r="P114" s="591"/>
      <c r="Q114" s="338"/>
      <c r="R114" s="591"/>
      <c r="S114" s="338"/>
      <c r="T114" s="591"/>
      <c r="U114" s="338"/>
      <c r="V114" s="591"/>
      <c r="W114" s="338"/>
      <c r="X114" s="591"/>
      <c r="Y114" s="338"/>
      <c r="Z114" s="591"/>
      <c r="AA114" s="338"/>
      <c r="AB114" s="591"/>
      <c r="AC114" s="591"/>
      <c r="AD114" s="591"/>
      <c r="AE114" s="337"/>
      <c r="AF114" s="368"/>
    </row>
    <row r="115" spans="1:32" s="145" customFormat="1">
      <c r="B115" s="338"/>
      <c r="C115" s="338"/>
      <c r="D115" s="591"/>
      <c r="E115" s="338"/>
      <c r="F115" s="591"/>
      <c r="G115" s="338"/>
      <c r="H115" s="591"/>
      <c r="I115" s="338"/>
      <c r="J115" s="591"/>
      <c r="K115" s="338"/>
      <c r="L115" s="591"/>
      <c r="M115" s="338"/>
      <c r="N115" s="591"/>
      <c r="O115" s="338"/>
      <c r="P115" s="591"/>
      <c r="Q115" s="338"/>
      <c r="R115" s="591"/>
      <c r="S115" s="338"/>
      <c r="T115" s="591"/>
      <c r="U115" s="338"/>
      <c r="V115" s="591"/>
      <c r="W115" s="338"/>
      <c r="X115" s="591"/>
      <c r="Y115" s="338"/>
      <c r="Z115" s="591"/>
      <c r="AA115" s="338"/>
      <c r="AB115" s="591"/>
      <c r="AC115" s="591"/>
      <c r="AD115" s="591"/>
      <c r="AE115" s="337"/>
      <c r="AF115" s="368"/>
    </row>
    <row r="116" spans="1:32" s="145" customFormat="1">
      <c r="A116" s="783"/>
      <c r="B116" s="338"/>
      <c r="C116" s="338"/>
      <c r="D116" s="591"/>
      <c r="E116" s="338"/>
      <c r="F116" s="591"/>
      <c r="G116" s="338"/>
      <c r="H116" s="591"/>
      <c r="I116" s="338"/>
      <c r="J116" s="591"/>
      <c r="K116" s="338"/>
      <c r="L116" s="591"/>
      <c r="M116" s="338"/>
      <c r="N116" s="591"/>
      <c r="O116" s="338"/>
      <c r="P116" s="591"/>
      <c r="Q116" s="338"/>
      <c r="R116" s="591"/>
      <c r="S116" s="338"/>
      <c r="T116" s="591"/>
      <c r="U116" s="338"/>
      <c r="V116" s="591"/>
      <c r="W116" s="338"/>
      <c r="X116" s="591"/>
      <c r="Y116" s="338"/>
      <c r="Z116" s="591"/>
      <c r="AA116" s="338"/>
      <c r="AB116" s="591"/>
      <c r="AC116" s="591"/>
      <c r="AD116" s="591"/>
      <c r="AE116" s="337"/>
      <c r="AF116" s="368"/>
    </row>
    <row r="117" spans="1:32" s="145" customFormat="1">
      <c r="A117" s="783"/>
      <c r="B117" s="338"/>
      <c r="C117" s="338"/>
      <c r="D117" s="591"/>
      <c r="E117" s="338"/>
      <c r="F117" s="591"/>
      <c r="G117" s="338"/>
      <c r="H117" s="591"/>
      <c r="I117" s="338"/>
      <c r="J117" s="591"/>
      <c r="K117" s="338"/>
      <c r="L117" s="591"/>
      <c r="M117" s="338"/>
      <c r="N117" s="591"/>
      <c r="O117" s="338"/>
      <c r="P117" s="591"/>
      <c r="Q117" s="338"/>
      <c r="R117" s="591"/>
      <c r="S117" s="338"/>
      <c r="T117" s="591"/>
      <c r="U117" s="338"/>
      <c r="V117" s="591"/>
      <c r="W117" s="338"/>
      <c r="X117" s="591"/>
      <c r="Y117" s="338"/>
      <c r="Z117" s="591"/>
      <c r="AA117" s="338"/>
      <c r="AB117" s="591"/>
      <c r="AC117" s="591"/>
      <c r="AD117" s="591"/>
      <c r="AE117" s="337"/>
      <c r="AF117" s="368"/>
    </row>
    <row r="118" spans="1:32" s="145" customFormat="1">
      <c r="B118" s="338"/>
      <c r="C118" s="338"/>
      <c r="D118" s="591"/>
      <c r="E118" s="338"/>
      <c r="F118" s="591"/>
      <c r="G118" s="338"/>
      <c r="H118" s="591"/>
      <c r="I118" s="338"/>
      <c r="J118" s="591"/>
      <c r="K118" s="338"/>
      <c r="L118" s="591"/>
      <c r="M118" s="338"/>
      <c r="N118" s="591"/>
      <c r="O118" s="338"/>
      <c r="P118" s="591"/>
      <c r="Q118" s="338"/>
      <c r="R118" s="591"/>
      <c r="S118" s="338"/>
      <c r="T118" s="591"/>
      <c r="U118" s="338"/>
      <c r="V118" s="591"/>
      <c r="W118" s="338"/>
      <c r="X118" s="591"/>
      <c r="Y118" s="338"/>
      <c r="Z118" s="591"/>
      <c r="AA118" s="338"/>
      <c r="AB118" s="591"/>
      <c r="AC118" s="591"/>
      <c r="AD118" s="591"/>
      <c r="AE118" s="337"/>
      <c r="AF118" s="368"/>
    </row>
    <row r="119" spans="1:32" s="145" customFormat="1">
      <c r="A119" s="144"/>
      <c r="B119" s="338"/>
      <c r="C119" s="338"/>
      <c r="D119" s="591"/>
      <c r="E119" s="338"/>
      <c r="F119" s="591"/>
      <c r="G119" s="338"/>
      <c r="H119" s="591"/>
      <c r="I119" s="338"/>
      <c r="J119" s="591"/>
      <c r="K119" s="338"/>
      <c r="L119" s="591"/>
      <c r="M119" s="338"/>
      <c r="N119" s="591"/>
      <c r="O119" s="338"/>
      <c r="P119" s="591"/>
      <c r="Q119" s="338"/>
      <c r="R119" s="591"/>
      <c r="S119" s="338"/>
      <c r="T119" s="591"/>
      <c r="U119" s="338"/>
      <c r="V119" s="591"/>
      <c r="W119" s="338"/>
      <c r="X119" s="591"/>
      <c r="Y119" s="338"/>
      <c r="Z119" s="591"/>
      <c r="AA119" s="338"/>
      <c r="AB119" s="591"/>
      <c r="AC119" s="591"/>
      <c r="AD119" s="591"/>
      <c r="AE119" s="337"/>
      <c r="AF119" s="368"/>
    </row>
    <row r="120" spans="1:32" s="145" customFormat="1">
      <c r="A120" s="144"/>
      <c r="B120" s="338"/>
      <c r="C120" s="338"/>
      <c r="D120" s="591"/>
      <c r="E120" s="338"/>
      <c r="F120" s="591"/>
      <c r="G120" s="338"/>
      <c r="H120" s="591"/>
      <c r="I120" s="338"/>
      <c r="J120" s="591"/>
      <c r="K120" s="338"/>
      <c r="L120" s="591"/>
      <c r="M120" s="338"/>
      <c r="N120" s="591"/>
      <c r="O120" s="338"/>
      <c r="P120" s="591"/>
      <c r="Q120" s="338"/>
      <c r="R120" s="591"/>
      <c r="S120" s="338"/>
      <c r="T120" s="591"/>
      <c r="U120" s="338"/>
      <c r="V120" s="591"/>
      <c r="W120" s="338"/>
      <c r="X120" s="591"/>
      <c r="Y120" s="338"/>
      <c r="Z120" s="591"/>
      <c r="AA120" s="338"/>
      <c r="AB120" s="591"/>
      <c r="AC120" s="591"/>
      <c r="AD120" s="591"/>
      <c r="AE120" s="337"/>
      <c r="AF120" s="368"/>
    </row>
    <row r="121" spans="1:32" s="145" customFormat="1" ht="15">
      <c r="A121" s="1317"/>
      <c r="B121" s="338"/>
      <c r="C121" s="338"/>
      <c r="D121" s="591"/>
      <c r="E121" s="338"/>
      <c r="F121" s="591"/>
      <c r="G121" s="338"/>
      <c r="H121" s="591"/>
      <c r="I121" s="338"/>
      <c r="J121" s="591"/>
      <c r="K121" s="338"/>
      <c r="L121" s="591"/>
      <c r="M121" s="338"/>
      <c r="N121" s="591"/>
      <c r="O121" s="338"/>
      <c r="P121" s="591"/>
      <c r="Q121" s="338"/>
      <c r="R121" s="591"/>
      <c r="S121" s="338"/>
      <c r="T121" s="591"/>
      <c r="U121" s="338"/>
      <c r="V121" s="591"/>
      <c r="W121" s="338"/>
      <c r="X121" s="591"/>
      <c r="Y121" s="338"/>
      <c r="Z121" s="591"/>
      <c r="AA121" s="338"/>
      <c r="AB121" s="591"/>
      <c r="AC121" s="591"/>
      <c r="AD121" s="591"/>
      <c r="AE121" s="337"/>
      <c r="AF121" s="368"/>
    </row>
    <row r="122" spans="1:32" s="145" customFormat="1">
      <c r="B122" s="338"/>
      <c r="C122" s="338"/>
      <c r="D122" s="591"/>
      <c r="E122" s="338"/>
      <c r="F122" s="591"/>
      <c r="G122" s="338"/>
      <c r="H122" s="591"/>
      <c r="I122" s="338"/>
      <c r="J122" s="591"/>
      <c r="K122" s="338"/>
      <c r="L122" s="591"/>
      <c r="M122" s="338"/>
      <c r="N122" s="591"/>
      <c r="O122" s="338"/>
      <c r="P122" s="591"/>
      <c r="Q122" s="338"/>
      <c r="R122" s="591"/>
      <c r="S122" s="338"/>
      <c r="T122" s="591"/>
      <c r="U122" s="338"/>
      <c r="V122" s="591"/>
      <c r="W122" s="338"/>
      <c r="X122" s="591"/>
      <c r="Y122" s="338"/>
      <c r="Z122" s="591"/>
      <c r="AA122" s="338"/>
      <c r="AB122" s="591"/>
      <c r="AC122" s="591"/>
      <c r="AD122" s="591"/>
      <c r="AE122" s="337"/>
      <c r="AF122" s="368"/>
    </row>
    <row r="123" spans="1:32" s="145" customFormat="1">
      <c r="A123" s="515"/>
      <c r="B123" s="338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15"/>
      <c r="Y123" s="515"/>
      <c r="Z123" s="515"/>
      <c r="AA123" s="515"/>
      <c r="AB123" s="515"/>
      <c r="AC123" s="515"/>
      <c r="AD123" s="515"/>
      <c r="AE123" s="337"/>
      <c r="AF123" s="368"/>
    </row>
    <row r="124" spans="1:32" s="145" customFormat="1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  <c r="Z124" s="515"/>
      <c r="AA124" s="515"/>
      <c r="AB124" s="515"/>
      <c r="AC124" s="515"/>
      <c r="AD124" s="515"/>
      <c r="AE124" s="337"/>
      <c r="AF124" s="368"/>
    </row>
    <row r="125" spans="1:32" s="145" customFormat="1">
      <c r="G125" s="338"/>
      <c r="AE125" s="337"/>
      <c r="AF125" s="368"/>
    </row>
    <row r="126" spans="1:32" s="145" customFormat="1">
      <c r="G126" s="338"/>
      <c r="AE126" s="337"/>
      <c r="AF126" s="368"/>
    </row>
    <row r="127" spans="1:32">
      <c r="G127" s="338"/>
    </row>
    <row r="128" spans="1:32">
      <c r="G128" s="338"/>
    </row>
    <row r="129" spans="7:7">
      <c r="G129" s="338"/>
    </row>
    <row r="130" spans="7:7">
      <c r="G130" s="338"/>
    </row>
    <row r="131" spans="7:7">
      <c r="G131" s="338"/>
    </row>
    <row r="132" spans="7:7">
      <c r="G132" s="338"/>
    </row>
    <row r="133" spans="7:7">
      <c r="G133" s="338"/>
    </row>
    <row r="134" spans="7:7">
      <c r="G134" s="338"/>
    </row>
    <row r="135" spans="7:7">
      <c r="G135" s="338"/>
    </row>
    <row r="136" spans="7:7">
      <c r="G136" s="338"/>
    </row>
    <row r="137" spans="7:7">
      <c r="G137" s="338"/>
    </row>
    <row r="138" spans="7:7">
      <c r="G138" s="338"/>
    </row>
    <row r="139" spans="7:7">
      <c r="G139" s="338"/>
    </row>
    <row r="140" spans="7:7">
      <c r="G140" s="338"/>
    </row>
    <row r="141" spans="7:7">
      <c r="G141" s="338"/>
    </row>
    <row r="142" spans="7:7">
      <c r="G142" s="338"/>
    </row>
    <row r="143" spans="7:7">
      <c r="G143" s="338"/>
    </row>
    <row r="144" spans="7:7">
      <c r="G144" s="338"/>
    </row>
    <row r="145" spans="7:7">
      <c r="G145" s="338"/>
    </row>
    <row r="146" spans="7:7">
      <c r="G146" s="338"/>
    </row>
    <row r="147" spans="7:7">
      <c r="G147" s="338"/>
    </row>
    <row r="148" spans="7:7">
      <c r="G148" s="338"/>
    </row>
    <row r="149" spans="7:7">
      <c r="G149" s="338"/>
    </row>
    <row r="150" spans="7:7">
      <c r="G150" s="338"/>
    </row>
    <row r="151" spans="7:7">
      <c r="G151" s="338"/>
    </row>
    <row r="152" spans="7:7">
      <c r="G152" s="338"/>
    </row>
    <row r="153" spans="7:7">
      <c r="G153" s="338"/>
    </row>
    <row r="154" spans="7:7">
      <c r="G154" s="338"/>
    </row>
    <row r="155" spans="7:7">
      <c r="G155" s="338"/>
    </row>
    <row r="156" spans="7:7">
      <c r="G156" s="338"/>
    </row>
    <row r="157" spans="7:7">
      <c r="G157" s="338"/>
    </row>
    <row r="158" spans="7:7">
      <c r="G158" s="338"/>
    </row>
    <row r="159" spans="7:7">
      <c r="G159" s="338"/>
    </row>
    <row r="160" spans="7:7">
      <c r="G160" s="338"/>
    </row>
    <row r="161" spans="7:7">
      <c r="G161" s="338"/>
    </row>
    <row r="162" spans="7:7">
      <c r="G162" s="338"/>
    </row>
    <row r="163" spans="7:7">
      <c r="G163" s="338"/>
    </row>
    <row r="164" spans="7:7">
      <c r="G164" s="338"/>
    </row>
    <row r="165" spans="7:7">
      <c r="G165" s="338"/>
    </row>
    <row r="166" spans="7:7">
      <c r="G166" s="338"/>
    </row>
    <row r="167" spans="7:7">
      <c r="G167" s="338"/>
    </row>
    <row r="168" spans="7:7">
      <c r="G168" s="338"/>
    </row>
    <row r="169" spans="7:7">
      <c r="G169" s="338"/>
    </row>
    <row r="170" spans="7:7">
      <c r="G170" s="338"/>
    </row>
    <row r="171" spans="7:7">
      <c r="G171" s="338"/>
    </row>
    <row r="172" spans="7:7">
      <c r="G172" s="338"/>
    </row>
    <row r="173" spans="7:7">
      <c r="G173" s="338"/>
    </row>
    <row r="174" spans="7:7">
      <c r="G174" s="338"/>
    </row>
    <row r="175" spans="7:7">
      <c r="G175" s="338"/>
    </row>
    <row r="176" spans="7:7">
      <c r="G176" s="338"/>
    </row>
    <row r="177" spans="7:7">
      <c r="G177" s="515"/>
    </row>
    <row r="178" spans="7:7">
      <c r="G178" s="145"/>
    </row>
    <row r="179" spans="7:7">
      <c r="G179" s="145"/>
    </row>
    <row r="180" spans="7:7">
      <c r="G180" s="145"/>
    </row>
    <row r="181" spans="7:7">
      <c r="G181" s="145"/>
    </row>
    <row r="182" spans="7:7">
      <c r="G182" s="145"/>
    </row>
    <row r="183" spans="7:7">
      <c r="G183" s="145"/>
    </row>
  </sheetData>
  <sheetProtection password="DC2A" sheet="1" objects="1" scenarios="1"/>
  <phoneticPr fontId="0" type="noConversion"/>
  <pageMargins left="0.74803149606299213" right="0.19685039370078741" top="0.59055118110236227" bottom="0.39370078740157483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15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BH126"/>
  <sheetViews>
    <sheetView topLeftCell="A2" workbookViewId="0" xr3:uid="{731C365F-4EDE-5636-9D2D-917179ED8537}">
      <pane xSplit="1" ySplit="11" topLeftCell="T66" activePane="bottomRight" state="frozen"/>
      <selection activeCell="Z7" activeCellId="8" sqref="F7 H7 J7 L7 R7 T7 V7 X7 Z7"/>
      <selection pane="bottomLeft" activeCell="Z7" activeCellId="8" sqref="F7 H7 J7 L7 R7 T7 V7 X7 Z7"/>
      <selection pane="topRight" activeCell="Z7" activeCellId="8" sqref="F7 H7 J7 L7 R7 T7 V7 X7 Z7"/>
      <selection pane="bottomRight" activeCell="Y7" sqref="Y7:Y74"/>
    </sheetView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4.7109375" customWidth="1"/>
    <col min="5" max="5" width="12.7109375" customWidth="1"/>
    <col min="6" max="6" width="4.7109375" customWidth="1"/>
    <col min="7" max="7" width="12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2.7109375" customWidth="1"/>
    <col min="16" max="16" width="4.7109375" customWidth="1"/>
    <col min="17" max="17" width="12.7109375" customWidth="1"/>
    <col min="18" max="18" width="4.7109375" customWidth="1"/>
    <col min="19" max="19" width="11.7109375" customWidth="1"/>
    <col min="20" max="20" width="4.7109375" customWidth="1"/>
    <col min="21" max="21" width="12.7109375" customWidth="1"/>
    <col min="22" max="22" width="4.7109375" customWidth="1"/>
    <col min="23" max="23" width="12.7109375" customWidth="1"/>
    <col min="24" max="24" width="4.7109375" customWidth="1"/>
    <col min="25" max="25" width="12.85546875" customWidth="1"/>
    <col min="26" max="26" width="4.7109375" customWidth="1"/>
    <col min="27" max="27" width="12.7109375" customWidth="1"/>
    <col min="28" max="28" width="4.7109375" customWidth="1"/>
    <col min="29" max="29" width="12.7109375" customWidth="1"/>
    <col min="30" max="30" width="4.7109375" customWidth="1"/>
    <col min="31" max="31" width="10.2851562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57" max="57" width="11.7109375" customWidth="1"/>
    <col min="58" max="58" width="4.7109375" customWidth="1"/>
    <col min="59" max="59" width="12.7109375" customWidth="1"/>
    <col min="60" max="60" width="4.7109375" customWidth="1"/>
  </cols>
  <sheetData>
    <row r="1" spans="1:60">
      <c r="A1" s="144" t="s">
        <v>465</v>
      </c>
    </row>
    <row r="2" spans="1:60">
      <c r="A2" s="145"/>
      <c r="AG2" t="str">
        <f>Summary!V1</f>
        <v>QUARTER ENDED 30 SEPTEMBER 2003</v>
      </c>
    </row>
    <row r="3" spans="1:60" s="510" customFormat="1">
      <c r="A3" s="508" t="s">
        <v>327</v>
      </c>
      <c r="B3" s="325" t="s">
        <v>60</v>
      </c>
      <c r="C3" s="325" t="s">
        <v>466</v>
      </c>
      <c r="D3" s="509"/>
      <c r="E3" s="325" t="s">
        <v>466</v>
      </c>
      <c r="F3" s="509"/>
      <c r="G3" s="325" t="s">
        <v>467</v>
      </c>
      <c r="H3" s="509"/>
      <c r="I3" s="325" t="s">
        <v>468</v>
      </c>
      <c r="J3" s="509"/>
      <c r="K3" s="325" t="s">
        <v>469</v>
      </c>
      <c r="L3" s="509"/>
      <c r="M3" s="431" t="s">
        <v>469</v>
      </c>
      <c r="N3" s="509"/>
      <c r="O3" s="325" t="s">
        <v>470</v>
      </c>
      <c r="P3" s="509"/>
      <c r="Q3" s="325" t="s">
        <v>470</v>
      </c>
      <c r="R3" s="509"/>
      <c r="S3" s="325" t="s">
        <v>471</v>
      </c>
      <c r="T3" s="509"/>
      <c r="U3" s="431" t="s">
        <v>471</v>
      </c>
      <c r="V3" s="509"/>
      <c r="W3" s="431" t="s">
        <v>471</v>
      </c>
      <c r="X3" s="509"/>
      <c r="Y3" s="1286" t="s">
        <v>472</v>
      </c>
      <c r="Z3" s="509"/>
      <c r="AA3" s="431" t="s">
        <v>473</v>
      </c>
      <c r="AB3" s="509"/>
      <c r="AC3" s="1278" t="s">
        <v>473</v>
      </c>
      <c r="AD3" s="509"/>
      <c r="AE3" s="431" t="s">
        <v>474</v>
      </c>
      <c r="AF3" s="509"/>
      <c r="AG3" s="325" t="s">
        <v>475</v>
      </c>
      <c r="AH3" s="509"/>
      <c r="AI3" s="325" t="s">
        <v>475</v>
      </c>
      <c r="AJ3" s="509"/>
      <c r="BE3"/>
      <c r="BF3"/>
      <c r="BG3"/>
      <c r="BH3"/>
    </row>
    <row r="4" spans="1:60" s="510" customFormat="1">
      <c r="A4" s="508"/>
      <c r="C4" s="169" t="s">
        <v>476</v>
      </c>
      <c r="D4" s="511"/>
      <c r="E4" s="169" t="s">
        <v>477</v>
      </c>
      <c r="F4" s="511"/>
      <c r="G4" s="169" t="s">
        <v>407</v>
      </c>
      <c r="H4" s="511"/>
      <c r="I4" s="510" t="s">
        <v>478</v>
      </c>
      <c r="J4" s="511"/>
      <c r="K4" s="169" t="s">
        <v>479</v>
      </c>
      <c r="L4" s="511"/>
      <c r="M4" s="319" t="s">
        <v>480</v>
      </c>
      <c r="N4" s="511"/>
      <c r="O4" s="169" t="s">
        <v>437</v>
      </c>
      <c r="P4" s="511"/>
      <c r="Q4" s="169" t="s">
        <v>481</v>
      </c>
      <c r="R4" s="511"/>
      <c r="S4" s="169" t="s">
        <v>482</v>
      </c>
      <c r="T4" s="511"/>
      <c r="U4" s="319" t="s">
        <v>483</v>
      </c>
      <c r="V4" s="511"/>
      <c r="W4" s="319" t="s">
        <v>260</v>
      </c>
      <c r="X4" s="511"/>
      <c r="Y4" s="1287" t="s">
        <v>484</v>
      </c>
      <c r="Z4" s="511"/>
      <c r="AA4" s="319" t="s">
        <v>485</v>
      </c>
      <c r="AB4" s="511"/>
      <c r="AC4" s="1280" t="s">
        <v>486</v>
      </c>
      <c r="AD4" s="511"/>
      <c r="AE4" s="319" t="s">
        <v>487</v>
      </c>
      <c r="AF4" s="511"/>
      <c r="AG4" s="169" t="s">
        <v>409</v>
      </c>
      <c r="AH4" s="511"/>
      <c r="AI4" s="169" t="s">
        <v>488</v>
      </c>
      <c r="AJ4" s="511"/>
      <c r="BE4"/>
      <c r="BF4"/>
      <c r="BG4"/>
      <c r="BH4"/>
    </row>
    <row r="5" spans="1:60">
      <c r="A5" s="142"/>
      <c r="B5" s="156" t="s">
        <v>112</v>
      </c>
      <c r="C5" s="156" t="s">
        <v>112</v>
      </c>
      <c r="D5" s="157" t="s">
        <v>22</v>
      </c>
      <c r="E5" s="156" t="s">
        <v>112</v>
      </c>
      <c r="F5" s="157" t="s">
        <v>22</v>
      </c>
      <c r="G5" s="156" t="s">
        <v>112</v>
      </c>
      <c r="H5" s="157" t="s">
        <v>22</v>
      </c>
      <c r="I5" s="156" t="s">
        <v>112</v>
      </c>
      <c r="J5" s="157" t="s">
        <v>22</v>
      </c>
      <c r="K5" s="156" t="s">
        <v>112</v>
      </c>
      <c r="L5" s="157" t="s">
        <v>22</v>
      </c>
      <c r="M5" s="156" t="s">
        <v>112</v>
      </c>
      <c r="N5" s="157" t="s">
        <v>22</v>
      </c>
      <c r="O5" s="156" t="s">
        <v>112</v>
      </c>
      <c r="P5" s="157" t="s">
        <v>22</v>
      </c>
      <c r="Q5" s="156" t="s">
        <v>112</v>
      </c>
      <c r="R5" s="157" t="s">
        <v>22</v>
      </c>
      <c r="S5" s="156" t="s">
        <v>112</v>
      </c>
      <c r="T5" s="157" t="s">
        <v>22</v>
      </c>
      <c r="U5" s="156" t="s">
        <v>112</v>
      </c>
      <c r="V5" s="157" t="s">
        <v>22</v>
      </c>
      <c r="W5" s="155" t="s">
        <v>112</v>
      </c>
      <c r="X5" s="157" t="s">
        <v>22</v>
      </c>
      <c r="Y5" s="155" t="s">
        <v>112</v>
      </c>
      <c r="Z5" s="157" t="s">
        <v>22</v>
      </c>
      <c r="AA5" s="155" t="s">
        <v>112</v>
      </c>
      <c r="AB5" s="157" t="s">
        <v>22</v>
      </c>
      <c r="AC5" s="156" t="s">
        <v>112</v>
      </c>
      <c r="AD5" s="157" t="s">
        <v>22</v>
      </c>
      <c r="AE5" s="155" t="s">
        <v>112</v>
      </c>
      <c r="AF5" s="157" t="s">
        <v>22</v>
      </c>
      <c r="AG5" s="156" t="s">
        <v>112</v>
      </c>
      <c r="AH5" s="157" t="s">
        <v>22</v>
      </c>
      <c r="AI5" s="156" t="s">
        <v>112</v>
      </c>
      <c r="AJ5" s="157" t="s">
        <v>22</v>
      </c>
    </row>
    <row r="6" spans="1:60">
      <c r="A6" s="141" t="s">
        <v>113</v>
      </c>
      <c r="D6" s="158"/>
      <c r="F6" s="158"/>
      <c r="H6" s="158"/>
      <c r="J6" s="158"/>
      <c r="L6" s="158"/>
      <c r="N6" s="158"/>
      <c r="P6" s="158"/>
      <c r="R6" s="158"/>
      <c r="T6" s="158"/>
      <c r="V6" s="159"/>
      <c r="X6" s="158"/>
      <c r="Z6" s="158"/>
      <c r="AB6" s="158"/>
      <c r="AD6" s="158"/>
      <c r="AF6" s="158"/>
      <c r="AH6" s="158"/>
      <c r="AJ6" s="158"/>
    </row>
    <row r="7" spans="1:60">
      <c r="A7" s="141" t="s">
        <v>200</v>
      </c>
      <c r="B7" s="337">
        <f>I7+K7+M7+O7+S7+U7+Y7+W7+AA7+AC7+AE7+AG7+AI7+C7+E7+G7+Q7</f>
        <v>9488.2248780999998</v>
      </c>
      <c r="C7" s="337">
        <v>0</v>
      </c>
      <c r="D7" s="367">
        <f>(C7/$C$12)*100</f>
        <v>0</v>
      </c>
      <c r="E7" s="337">
        <v>0</v>
      </c>
      <c r="F7" s="367">
        <f>(E7/$E$12)*100</f>
        <v>0</v>
      </c>
      <c r="G7" s="337">
        <v>128.16999999999999</v>
      </c>
      <c r="H7" s="367">
        <f>(G7/$G$12)*100</f>
        <v>90.547509713882008</v>
      </c>
      <c r="I7" s="337">
        <v>10.050000000000001</v>
      </c>
      <c r="J7" s="367">
        <f>(I7/$I$12)*100</f>
        <v>93.401486988847594</v>
      </c>
      <c r="K7" s="337">
        <v>770.78</v>
      </c>
      <c r="L7" s="367">
        <f>(K7/$K$12)*100</f>
        <v>88.280838391936769</v>
      </c>
      <c r="M7" s="337">
        <v>0</v>
      </c>
      <c r="N7" s="367">
        <f>(M7/$M$12)*100</f>
        <v>0</v>
      </c>
      <c r="O7" s="337">
        <v>90.644041999999999</v>
      </c>
      <c r="P7" s="1050">
        <f>(O7/$O$12)*100</f>
        <v>94.571786070464185</v>
      </c>
      <c r="Q7" s="350">
        <v>444.61911199999997</v>
      </c>
      <c r="R7" s="1450">
        <f>(Q7/$Q$12)*100</f>
        <v>89.491392201863675</v>
      </c>
      <c r="S7" s="337">
        <v>3163.5</v>
      </c>
      <c r="T7" s="367">
        <f>(S7/$S$12)*100</f>
        <v>91.061127678437785</v>
      </c>
      <c r="U7" s="337">
        <v>294.47172399999999</v>
      </c>
      <c r="V7" s="367">
        <f>(U7/$U$12)*100</f>
        <v>91.282290944620669</v>
      </c>
      <c r="W7" s="337">
        <v>449.6</v>
      </c>
      <c r="X7" s="367">
        <f>(W7/$W$12)*100</f>
        <v>96.56357388316151</v>
      </c>
      <c r="Y7" s="337">
        <v>9.9999999999999995E-8</v>
      </c>
      <c r="Z7" s="367">
        <f>(Y7/$Y$12)*100</f>
        <v>100</v>
      </c>
      <c r="AA7" s="337">
        <v>14.49</v>
      </c>
      <c r="AB7" s="367">
        <f>(AA7/$AA$12)*100</f>
        <v>95.391705069124427</v>
      </c>
      <c r="AC7" s="337">
        <v>3660.7</v>
      </c>
      <c r="AD7" s="367">
        <f>(AC7/$AC$12)*100</f>
        <v>98.625966538243944</v>
      </c>
      <c r="AE7" s="337">
        <v>0</v>
      </c>
      <c r="AF7" s="367">
        <f>(AE7/$AI$12)*100</f>
        <v>0</v>
      </c>
      <c r="AG7" s="337">
        <v>461.2</v>
      </c>
      <c r="AH7" s="367">
        <f>(AG7/$AG$12)*100</f>
        <v>95.092783505154628</v>
      </c>
      <c r="AI7" s="337">
        <v>0</v>
      </c>
      <c r="AJ7" s="367">
        <f>(AI7/$AI$12)*100</f>
        <v>0</v>
      </c>
    </row>
    <row r="8" spans="1:60">
      <c r="A8" s="317" t="s">
        <v>201</v>
      </c>
      <c r="B8" s="337">
        <f>I8+K8+M8+O8+S8+U8+Y8+W8+AA8+AC8+AE8+AG8+AI8+C8+E8+G8+Q8</f>
        <v>521.95349799999997</v>
      </c>
      <c r="C8" s="337">
        <f>'FOF4'!F48</f>
        <v>0.9</v>
      </c>
      <c r="D8" s="367">
        <f>(C8/$C$12)*100</f>
        <v>100</v>
      </c>
      <c r="E8" s="337">
        <f>'FOF4'!I48</f>
        <v>8</v>
      </c>
      <c r="F8" s="367">
        <f>(E8/$E$12)*100</f>
        <v>100</v>
      </c>
      <c r="G8" s="337">
        <v>11.78</v>
      </c>
      <c r="H8" s="367">
        <f>(G8/$G$12)*100</f>
        <v>8.3221476510067109</v>
      </c>
      <c r="I8" s="337">
        <v>0.71</v>
      </c>
      <c r="J8" s="367">
        <f>(I8/$I$12)*100</f>
        <v>6.5985130111524164</v>
      </c>
      <c r="K8" s="337">
        <v>48.5</v>
      </c>
      <c r="L8" s="367">
        <f>(K8/$K$12)*100</f>
        <v>5.5549192532355969</v>
      </c>
      <c r="M8" s="337">
        <f>'FOF4'!AA8</f>
        <v>0.2</v>
      </c>
      <c r="N8" s="367">
        <f>(M8/$M$12)*100</f>
        <v>16.666666666666668</v>
      </c>
      <c r="O8" s="337">
        <v>5.2027700000000001</v>
      </c>
      <c r="P8" s="1050">
        <f>(O8/$O$12)*100</f>
        <v>5.4282139295358096</v>
      </c>
      <c r="Q8" s="350">
        <v>19.697870999999999</v>
      </c>
      <c r="R8" s="1450">
        <f>(Q8/$Q$12)*100</f>
        <v>3.9647191306583256</v>
      </c>
      <c r="S8" s="337">
        <v>310.54000000000002</v>
      </c>
      <c r="T8" s="367">
        <f>(S8/$S$12)*100</f>
        <v>8.9388723215622168</v>
      </c>
      <c r="U8" s="337">
        <v>28.122857</v>
      </c>
      <c r="V8" s="367">
        <f>(U8/$U$12)*100</f>
        <v>8.7177090553793271</v>
      </c>
      <c r="W8" s="337">
        <v>16</v>
      </c>
      <c r="X8" s="367">
        <f>(W8/$W$12)*100</f>
        <v>3.4364261168384878</v>
      </c>
      <c r="Y8" s="337">
        <v>0</v>
      </c>
      <c r="Z8" s="367">
        <f>(Y8/$Y$12)*100</f>
        <v>0</v>
      </c>
      <c r="AA8" s="337">
        <v>0.7</v>
      </c>
      <c r="AB8" s="367">
        <f>(AA8/$AA$12)*100</f>
        <v>4.6082949308755765</v>
      </c>
      <c r="AC8" s="337">
        <v>51</v>
      </c>
      <c r="AD8" s="367">
        <f>(AC8/$AC$12)*100</f>
        <v>1.3740334617560686</v>
      </c>
      <c r="AE8" s="337">
        <f>'FOF5'!R48</f>
        <v>4.5</v>
      </c>
      <c r="AF8" s="367">
        <f>(AE8/$AI$12)*100</f>
        <v>112.5</v>
      </c>
      <c r="AG8" s="337">
        <v>15.4</v>
      </c>
      <c r="AH8" s="367">
        <f>(AG8/$AG$12)*100</f>
        <v>3.1752577319587632</v>
      </c>
      <c r="AI8" s="337">
        <f>'FOF5'!AG48</f>
        <v>0.7</v>
      </c>
      <c r="AJ8" s="367">
        <f>(AI8/$AI$12)*100</f>
        <v>17.5</v>
      </c>
    </row>
    <row r="9" spans="1:60">
      <c r="A9" s="171" t="s">
        <v>202</v>
      </c>
      <c r="B9" s="337">
        <f>I9+K9+M9+O9+S9+U9+Y9+W9+AA9+AC9+AE9+AG9+AI9+C9+E9+G9+Q9</f>
        <v>0</v>
      </c>
      <c r="C9" s="337">
        <f>'FOF4'!F49</f>
        <v>0</v>
      </c>
      <c r="D9" s="367">
        <f>(C9/$C$12)*100</f>
        <v>0</v>
      </c>
      <c r="E9" s="337">
        <f>'FOF4'!I49</f>
        <v>0</v>
      </c>
      <c r="F9" s="367">
        <f>(E9/$E$12)*100</f>
        <v>0</v>
      </c>
      <c r="G9" s="337">
        <v>0</v>
      </c>
      <c r="H9" s="367">
        <f>(G9/$G$12)*100</f>
        <v>0</v>
      </c>
      <c r="I9" s="337">
        <v>0</v>
      </c>
      <c r="J9" s="367">
        <f>(I9/$I$12)*100</f>
        <v>0</v>
      </c>
      <c r="K9" s="337">
        <v>0</v>
      </c>
      <c r="L9" s="367">
        <f>(K9/$K$12)*100</f>
        <v>0</v>
      </c>
      <c r="M9" s="337">
        <f>'FOF4'!AA9</f>
        <v>0</v>
      </c>
      <c r="N9" s="367">
        <f>(M9/$M$12)*100</f>
        <v>0</v>
      </c>
      <c r="O9" s="337">
        <v>0</v>
      </c>
      <c r="P9" s="1050">
        <f>(O9/$O$12)*100</f>
        <v>0</v>
      </c>
      <c r="Q9" s="350">
        <v>0</v>
      </c>
      <c r="R9" s="1450">
        <f>(Q9/$Q$12)*100</f>
        <v>0</v>
      </c>
      <c r="S9" s="337">
        <v>0</v>
      </c>
      <c r="T9" s="367">
        <f>(S9/$S$12)*100</f>
        <v>0</v>
      </c>
      <c r="U9" s="337"/>
      <c r="V9" s="367">
        <f>(U9/$U$12)*100</f>
        <v>0</v>
      </c>
      <c r="W9" s="337"/>
      <c r="X9" s="367">
        <f>(W9/$W$12)*100</f>
        <v>0</v>
      </c>
      <c r="Y9" s="337">
        <v>0</v>
      </c>
      <c r="Z9" s="367">
        <f>(Y9/$Y$12)*100</f>
        <v>0</v>
      </c>
      <c r="AA9" s="337">
        <v>0</v>
      </c>
      <c r="AB9" s="367">
        <f>(AA9/$AA$12)*100</f>
        <v>0</v>
      </c>
      <c r="AC9" s="337">
        <v>0</v>
      </c>
      <c r="AD9" s="367">
        <f>(AC9/$AC$12)*100</f>
        <v>0</v>
      </c>
      <c r="AE9" s="337">
        <f>'FOF5'!R49</f>
        <v>0</v>
      </c>
      <c r="AF9" s="367">
        <f>(AE9/$AI$12)*100</f>
        <v>0</v>
      </c>
      <c r="AG9" s="337">
        <v>0</v>
      </c>
      <c r="AH9" s="367">
        <f>(AG9/$AG$12)*100</f>
        <v>0</v>
      </c>
      <c r="AI9" s="337">
        <f>'FOF5'!AG49</f>
        <v>0</v>
      </c>
      <c r="AJ9" s="367">
        <f>(AI9/$AI$12)*100</f>
        <v>0</v>
      </c>
    </row>
    <row r="10" spans="1:60">
      <c r="A10" s="143" t="s">
        <v>203</v>
      </c>
      <c r="B10" s="337">
        <f>I10+K10+M10+O10+S10+U10+Y10+W10+AA10+AC10+AE10+AG10+AI10+C10+E10+G10+Q10</f>
        <v>0</v>
      </c>
      <c r="C10" s="337">
        <f>'FOF4'!F50</f>
        <v>0</v>
      </c>
      <c r="D10" s="367">
        <f>(C10/$C$12)*100</f>
        <v>0</v>
      </c>
      <c r="E10" s="337">
        <f>'FOF4'!I50</f>
        <v>0</v>
      </c>
      <c r="F10" s="367">
        <f>(E10/$E$12)*100</f>
        <v>0</v>
      </c>
      <c r="G10" s="337">
        <v>0</v>
      </c>
      <c r="H10" s="367">
        <f>(G10/$G$12)*100</f>
        <v>0</v>
      </c>
      <c r="I10" s="337">
        <v>0</v>
      </c>
      <c r="J10" s="367">
        <f>(I10/$I$12)*100</f>
        <v>0</v>
      </c>
      <c r="K10" s="337">
        <v>0</v>
      </c>
      <c r="L10" s="367">
        <f>(K10/$K$12)*100</f>
        <v>0</v>
      </c>
      <c r="M10" s="337">
        <f>'FOF4'!AA10</f>
        <v>0</v>
      </c>
      <c r="N10" s="367">
        <f>(M10/$M$12)*100</f>
        <v>0</v>
      </c>
      <c r="O10" s="337">
        <v>0</v>
      </c>
      <c r="P10" s="1050">
        <f>(O10/$O$12)*100</f>
        <v>0</v>
      </c>
      <c r="Q10" s="350">
        <v>0</v>
      </c>
      <c r="R10" s="1450">
        <f>(Q10/$Q$12)*100</f>
        <v>0</v>
      </c>
      <c r="S10" s="337">
        <v>0</v>
      </c>
      <c r="T10" s="367">
        <f>(S10/$S$12)*100</f>
        <v>0</v>
      </c>
      <c r="U10" s="337"/>
      <c r="V10" s="367">
        <f>(U10/$U$12)*100</f>
        <v>0</v>
      </c>
      <c r="W10" s="337"/>
      <c r="X10" s="367">
        <f>(W10/$W$12)*100</f>
        <v>0</v>
      </c>
      <c r="Y10" s="337">
        <v>0</v>
      </c>
      <c r="Z10" s="367">
        <f>(Y10/$Y$12)*100</f>
        <v>0</v>
      </c>
      <c r="AA10" s="337">
        <v>0</v>
      </c>
      <c r="AB10" s="367">
        <f>(AA10/$AA$12)*100</f>
        <v>0</v>
      </c>
      <c r="AC10" s="337">
        <v>0</v>
      </c>
      <c r="AD10" s="367">
        <f>(AC10/$AC$12)*100</f>
        <v>0</v>
      </c>
      <c r="AE10" s="337">
        <f>'FOF5'!R50</f>
        <v>0</v>
      </c>
      <c r="AF10" s="367">
        <f>(AE10/$AI$12)*100</f>
        <v>0</v>
      </c>
      <c r="AG10" s="337">
        <v>0</v>
      </c>
      <c r="AH10" s="367">
        <f>(AG10/$AG$12)*100</f>
        <v>0</v>
      </c>
      <c r="AI10" s="337">
        <f>'FOF5'!AG50</f>
        <v>0</v>
      </c>
      <c r="AJ10" s="367">
        <f>(AI10/$AI$12)*100</f>
        <v>0</v>
      </c>
    </row>
    <row r="11" spans="1:60" ht="13.5" thickBot="1">
      <c r="A11" s="318" t="s">
        <v>204</v>
      </c>
      <c r="B11" s="337">
        <f>I11+K11+M11+O11+S11+U11+Y11+W11+AA11+AC11+AE11+AG11+AI11+C11+E11+G11+Q11</f>
        <v>100.63193099999998</v>
      </c>
      <c r="C11" s="337">
        <f>'FOF4'!F51+'FOF4'!F52</f>
        <v>0</v>
      </c>
      <c r="D11" s="367">
        <f>(C11/$C$12)*100</f>
        <v>0</v>
      </c>
      <c r="E11" s="337">
        <f>'FOF4'!I51+'FOF4'!I52</f>
        <v>0</v>
      </c>
      <c r="F11" s="367">
        <f>(E11/$E$12)*100</f>
        <v>0</v>
      </c>
      <c r="G11" s="337">
        <v>1.6</v>
      </c>
      <c r="H11" s="367">
        <f>(G11/$G$12)*100</f>
        <v>1.130342635111268</v>
      </c>
      <c r="I11" s="337">
        <v>0</v>
      </c>
      <c r="J11" s="367">
        <f>(I11/$I$12)*100</f>
        <v>0</v>
      </c>
      <c r="K11" s="337">
        <v>53.82</v>
      </c>
      <c r="L11" s="367">
        <f>(K11/$K$12)*100</f>
        <v>6.1642423548276248</v>
      </c>
      <c r="M11" s="337">
        <f>'FOF4'!AA11+'FOF4'!AA12</f>
        <v>1</v>
      </c>
      <c r="N11" s="367">
        <f>(M11/$M$12)*100</f>
        <v>83.333333333333343</v>
      </c>
      <c r="O11" s="337">
        <v>0</v>
      </c>
      <c r="P11" s="1050">
        <f>(O11/$O$12)*100</f>
        <v>0</v>
      </c>
      <c r="Q11" s="350">
        <v>32.511930999999997</v>
      </c>
      <c r="R11" s="1450">
        <f>(Q11/$Q$12)*100</f>
        <v>6.5438886674779955</v>
      </c>
      <c r="S11" s="337">
        <v>0</v>
      </c>
      <c r="T11" s="367">
        <f>(S11/$S$12)*100</f>
        <v>0</v>
      </c>
      <c r="U11" s="337"/>
      <c r="V11" s="367">
        <f>(U11/$U$12)*100</f>
        <v>0</v>
      </c>
      <c r="W11" s="337"/>
      <c r="X11" s="367">
        <f>(W11/$W$12)*100</f>
        <v>0</v>
      </c>
      <c r="Y11" s="337">
        <v>0</v>
      </c>
      <c r="Z11" s="367">
        <f>(Y11/$Y$12)*100</f>
        <v>0</v>
      </c>
      <c r="AA11" s="337">
        <v>0</v>
      </c>
      <c r="AB11" s="367">
        <f>(AA11/$AA$12)*100</f>
        <v>0</v>
      </c>
      <c r="AC11" s="337">
        <v>0</v>
      </c>
      <c r="AD11" s="367">
        <f>(AC11/$AC$12)*100</f>
        <v>0</v>
      </c>
      <c r="AE11" s="337">
        <f>'FOF5'!R51+'FOF5'!R52</f>
        <v>0</v>
      </c>
      <c r="AF11" s="367">
        <f>(AE11/$AI$12)*100</f>
        <v>0</v>
      </c>
      <c r="AG11" s="337">
        <v>8.4</v>
      </c>
      <c r="AH11" s="367">
        <f>(AG11/$AG$12)*100</f>
        <v>1.731958762886598</v>
      </c>
      <c r="AI11" s="337">
        <f>'FOF5'!AG51+'FOF5'!AG52</f>
        <v>3.3</v>
      </c>
      <c r="AJ11" s="367">
        <f>(AI11/$AI$12)*100</f>
        <v>82.5</v>
      </c>
    </row>
    <row r="12" spans="1:60" ht="16.5" customHeight="1" thickBot="1">
      <c r="A12" s="322" t="s">
        <v>119</v>
      </c>
      <c r="B12" s="357">
        <f t="shared" ref="B12:AH12" si="0">SUM(B7:B11)</f>
        <v>10110.810307100001</v>
      </c>
      <c r="C12" s="357">
        <f t="shared" si="0"/>
        <v>0.9</v>
      </c>
      <c r="D12" s="366">
        <f t="shared" si="0"/>
        <v>100</v>
      </c>
      <c r="E12" s="357">
        <f t="shared" si="0"/>
        <v>8</v>
      </c>
      <c r="F12" s="366">
        <f t="shared" si="0"/>
        <v>100</v>
      </c>
      <c r="G12" s="357">
        <v>141.55000000000001</v>
      </c>
      <c r="H12" s="366">
        <f t="shared" si="0"/>
        <v>99.999999999999986</v>
      </c>
      <c r="I12" s="357">
        <v>10.76</v>
      </c>
      <c r="J12" s="366">
        <f t="shared" si="0"/>
        <v>100.00000000000001</v>
      </c>
      <c r="K12" s="357">
        <v>873.1</v>
      </c>
      <c r="L12" s="366">
        <f t="shared" si="0"/>
        <v>99.999999999999986</v>
      </c>
      <c r="M12" s="357">
        <f t="shared" si="0"/>
        <v>1.2</v>
      </c>
      <c r="N12" s="366">
        <f t="shared" si="0"/>
        <v>100.00000000000001</v>
      </c>
      <c r="O12" s="357">
        <v>95.846812</v>
      </c>
      <c r="P12" s="1195">
        <f>SUM(P7:P11)</f>
        <v>100</v>
      </c>
      <c r="Q12" s="1350">
        <v>496.828914</v>
      </c>
      <c r="R12" s="539">
        <f>SUM(R7:R11)</f>
        <v>100</v>
      </c>
      <c r="S12" s="357">
        <v>3474.04</v>
      </c>
      <c r="T12" s="366">
        <f t="shared" si="0"/>
        <v>100</v>
      </c>
      <c r="U12" s="357">
        <v>322.59458100000001</v>
      </c>
      <c r="V12" s="366">
        <f t="shared" si="0"/>
        <v>100</v>
      </c>
      <c r="W12" s="357">
        <v>465.6</v>
      </c>
      <c r="X12" s="366">
        <f t="shared" si="0"/>
        <v>100</v>
      </c>
      <c r="Y12" s="357">
        <f>SUM(Y7:Y11)</f>
        <v>9.9999999999999995E-8</v>
      </c>
      <c r="Z12" s="366">
        <f>SUM(Z7:Z11)</f>
        <v>100</v>
      </c>
      <c r="AA12" s="357">
        <v>15.19</v>
      </c>
      <c r="AB12" s="366">
        <f t="shared" si="0"/>
        <v>100</v>
      </c>
      <c r="AC12" s="357">
        <v>3711.7</v>
      </c>
      <c r="AD12" s="366">
        <f t="shared" si="0"/>
        <v>100.00000000000001</v>
      </c>
      <c r="AE12" s="357">
        <f>SUM(AE7:AE11)</f>
        <v>4.5</v>
      </c>
      <c r="AF12" s="366">
        <f>SUM(AF7:AF11)</f>
        <v>112.5</v>
      </c>
      <c r="AG12" s="357">
        <v>485</v>
      </c>
      <c r="AH12" s="366">
        <f t="shared" si="0"/>
        <v>99.999999999999986</v>
      </c>
      <c r="AI12" s="357">
        <f>SUM(AI8:AI11)</f>
        <v>4</v>
      </c>
      <c r="AJ12" s="366">
        <f>SUM(AJ7:AJ11)</f>
        <v>100</v>
      </c>
    </row>
    <row r="13" spans="1:60">
      <c r="A13" s="349" t="s">
        <v>205</v>
      </c>
      <c r="B13" s="337"/>
      <c r="C13" s="337"/>
      <c r="D13" s="367"/>
      <c r="E13" s="337"/>
      <c r="F13" s="367"/>
      <c r="G13" s="337"/>
      <c r="H13" s="367"/>
      <c r="I13" s="337"/>
      <c r="J13" s="367"/>
      <c r="K13" s="337"/>
      <c r="L13" s="367"/>
      <c r="M13" s="337"/>
      <c r="N13" s="367"/>
      <c r="O13" s="337"/>
      <c r="P13" s="1050"/>
      <c r="Q13" s="350"/>
      <c r="R13" s="1450"/>
      <c r="S13" s="337"/>
      <c r="T13" s="367"/>
      <c r="U13" s="337"/>
      <c r="V13" s="367"/>
      <c r="W13" s="337"/>
      <c r="X13" s="367"/>
      <c r="Y13" s="337"/>
      <c r="Z13" s="367"/>
      <c r="AA13" s="337"/>
      <c r="AB13" s="367"/>
      <c r="AC13" s="337"/>
      <c r="AD13" s="367"/>
      <c r="AE13" s="337"/>
      <c r="AF13" s="367"/>
      <c r="AG13" s="337"/>
      <c r="AH13" s="367"/>
      <c r="AI13" s="337"/>
      <c r="AJ13" s="367"/>
    </row>
    <row r="14" spans="1:60">
      <c r="A14" s="339" t="s">
        <v>133</v>
      </c>
      <c r="B14" s="337">
        <f t="shared" ref="B14:B20" si="1">I14+K14+M14+O14+S14+U14+Y14+W14+AA14+AC14+AE14+AG14+AI14+C14+E14+G14+Q14</f>
        <v>0</v>
      </c>
      <c r="C14" s="337"/>
      <c r="D14" s="367"/>
      <c r="E14" s="337"/>
      <c r="F14" s="367"/>
      <c r="G14" s="337">
        <v>0</v>
      </c>
      <c r="H14" s="367">
        <f t="shared" ref="H14:H45" si="2">(G14/$G$72)*100</f>
        <v>0</v>
      </c>
      <c r="I14" s="337">
        <v>0</v>
      </c>
      <c r="J14" s="367">
        <f t="shared" ref="J14:J45" si="3">(I14/$I$72)*100</f>
        <v>0</v>
      </c>
      <c r="K14" s="337">
        <v>0</v>
      </c>
      <c r="L14" s="367">
        <f t="shared" ref="L14:L45" si="4">(K14/$K$72)*100</f>
        <v>0</v>
      </c>
      <c r="M14" s="337"/>
      <c r="N14" s="367"/>
      <c r="O14" s="337">
        <v>0</v>
      </c>
      <c r="P14" s="1050">
        <f t="shared" ref="P14:P20" si="5">(O14/$O$72)*100</f>
        <v>0</v>
      </c>
      <c r="Q14" s="350">
        <v>0</v>
      </c>
      <c r="R14" s="1450">
        <f t="shared" ref="R14:R20" si="6">(Q14/$Q$72)*100</f>
        <v>0</v>
      </c>
      <c r="S14" s="337">
        <v>0</v>
      </c>
      <c r="T14" s="367">
        <f t="shared" ref="T14:T20" si="7">(S14/$S$72)*100</f>
        <v>0</v>
      </c>
      <c r="U14" s="337"/>
      <c r="V14" s="367">
        <f t="shared" ref="V14:V20" si="8">(U14/$U$72)*100</f>
        <v>0</v>
      </c>
      <c r="W14" s="337"/>
      <c r="X14" s="367">
        <f t="shared" ref="X14:X20" si="9">(W14/$W$72)*100</f>
        <v>0</v>
      </c>
      <c r="Y14" s="337">
        <v>0</v>
      </c>
      <c r="Z14" s="367">
        <f t="shared" ref="Z14:Z20" si="10">(Y14/$Y$72)*100</f>
        <v>0</v>
      </c>
      <c r="AA14" s="337">
        <v>0</v>
      </c>
      <c r="AB14" s="367">
        <f t="shared" ref="AB14:AB20" si="11">(AA14/$AA$72)*100</f>
        <v>0</v>
      </c>
      <c r="AC14" s="337">
        <v>0</v>
      </c>
      <c r="AD14" s="367">
        <f t="shared" ref="AD14:AD20" si="12">(AC14/$AC$72)*100</f>
        <v>0</v>
      </c>
      <c r="AE14" s="337"/>
      <c r="AF14" s="367"/>
      <c r="AG14" s="337">
        <v>0</v>
      </c>
      <c r="AH14" s="367">
        <f t="shared" ref="AH14:AH20" si="13">(AG14/$AG$72)*100</f>
        <v>0</v>
      </c>
      <c r="AI14" s="337"/>
      <c r="AJ14" s="367"/>
    </row>
    <row r="15" spans="1:60">
      <c r="A15" s="339" t="s">
        <v>135</v>
      </c>
      <c r="B15" s="337">
        <f t="shared" si="1"/>
        <v>331.39209999999997</v>
      </c>
      <c r="C15" s="337"/>
      <c r="D15" s="367"/>
      <c r="E15" s="337"/>
      <c r="F15" s="367"/>
      <c r="G15" s="337">
        <v>6.09</v>
      </c>
      <c r="H15" s="367">
        <f t="shared" si="2"/>
        <v>4.7518726591760299</v>
      </c>
      <c r="I15" s="337">
        <v>0.17</v>
      </c>
      <c r="J15" s="367">
        <f t="shared" si="3"/>
        <v>1.6940707523667164</v>
      </c>
      <c r="K15" s="337">
        <v>0</v>
      </c>
      <c r="L15" s="367">
        <f t="shared" si="4"/>
        <v>0</v>
      </c>
      <c r="M15" s="337"/>
      <c r="N15" s="367"/>
      <c r="O15" s="337">
        <v>0</v>
      </c>
      <c r="P15" s="1050">
        <f t="shared" si="5"/>
        <v>0</v>
      </c>
      <c r="Q15" s="350">
        <v>2.9321000000000002</v>
      </c>
      <c r="R15" s="1450">
        <f t="shared" si="6"/>
        <v>0.6594633295925435</v>
      </c>
      <c r="S15" s="337">
        <v>53.9</v>
      </c>
      <c r="T15" s="367">
        <f t="shared" si="7"/>
        <v>1.7038360018334413</v>
      </c>
      <c r="U15" s="337"/>
      <c r="V15" s="367">
        <f t="shared" si="8"/>
        <v>0</v>
      </c>
      <c r="W15" s="337"/>
      <c r="X15" s="367">
        <f t="shared" si="9"/>
        <v>0</v>
      </c>
      <c r="Y15" s="337">
        <v>0</v>
      </c>
      <c r="Z15" s="367">
        <f t="shared" si="10"/>
        <v>0</v>
      </c>
      <c r="AA15" s="337">
        <v>0.7</v>
      </c>
      <c r="AB15" s="367">
        <f t="shared" si="11"/>
        <v>4.8309178743961354</v>
      </c>
      <c r="AC15" s="337">
        <v>234.4</v>
      </c>
      <c r="AD15" s="367">
        <f t="shared" si="12"/>
        <v>6.4031469391100062</v>
      </c>
      <c r="AE15" s="337"/>
      <c r="AF15" s="367"/>
      <c r="AG15" s="337">
        <v>33.200000000000003</v>
      </c>
      <c r="AH15" s="367">
        <f t="shared" si="13"/>
        <v>7.1986123156981785</v>
      </c>
      <c r="AI15" s="337"/>
      <c r="AJ15" s="367"/>
    </row>
    <row r="16" spans="1:60">
      <c r="A16" s="339" t="s">
        <v>137</v>
      </c>
      <c r="B16" s="337">
        <f t="shared" si="1"/>
        <v>532.96825100000001</v>
      </c>
      <c r="C16" s="337"/>
      <c r="D16" s="367"/>
      <c r="E16" s="337"/>
      <c r="F16" s="367"/>
      <c r="G16" s="337">
        <v>5.23</v>
      </c>
      <c r="H16" s="367">
        <f t="shared" si="2"/>
        <v>4.0808364544319602</v>
      </c>
      <c r="I16" s="337">
        <v>9.5000000000000001E-2</v>
      </c>
      <c r="J16" s="367">
        <f t="shared" si="3"/>
        <v>0.94668659691081214</v>
      </c>
      <c r="K16" s="337">
        <v>0</v>
      </c>
      <c r="L16" s="367">
        <f t="shared" si="4"/>
        <v>0</v>
      </c>
      <c r="M16" s="337"/>
      <c r="N16" s="367"/>
      <c r="O16" s="337">
        <v>3.7773330000000001</v>
      </c>
      <c r="P16" s="1050">
        <f t="shared" si="5"/>
        <v>4.1672159765337913</v>
      </c>
      <c r="Q16" s="350">
        <v>17.735918000000002</v>
      </c>
      <c r="R16" s="1450">
        <f t="shared" si="6"/>
        <v>3.9890138595751599</v>
      </c>
      <c r="S16" s="337">
        <v>207.9</v>
      </c>
      <c r="T16" s="367">
        <f t="shared" si="7"/>
        <v>6.5719388642147019</v>
      </c>
      <c r="U16" s="337">
        <v>15.93</v>
      </c>
      <c r="V16" s="367">
        <f t="shared" si="8"/>
        <v>5.4098021580675457</v>
      </c>
      <c r="W16" s="337">
        <v>23.9</v>
      </c>
      <c r="X16" s="367">
        <f t="shared" si="9"/>
        <v>5.3158362989323837</v>
      </c>
      <c r="Y16" s="337">
        <v>0</v>
      </c>
      <c r="Z16" s="367">
        <f t="shared" si="10"/>
        <v>0</v>
      </c>
      <c r="AA16" s="337">
        <v>0.7</v>
      </c>
      <c r="AB16" s="367">
        <f t="shared" si="11"/>
        <v>4.8309178743961354</v>
      </c>
      <c r="AC16" s="337">
        <v>257.7</v>
      </c>
      <c r="AD16" s="367">
        <f t="shared" si="12"/>
        <v>7.0396372278525963</v>
      </c>
      <c r="AE16" s="337"/>
      <c r="AF16" s="367"/>
      <c r="AG16" s="337">
        <v>0</v>
      </c>
      <c r="AH16" s="367">
        <f t="shared" si="13"/>
        <v>0</v>
      </c>
      <c r="AI16" s="337"/>
      <c r="AJ16" s="367"/>
    </row>
    <row r="17" spans="1:36">
      <c r="A17" s="339" t="s">
        <v>139</v>
      </c>
      <c r="B17" s="337">
        <f t="shared" si="1"/>
        <v>437.92466100000001</v>
      </c>
      <c r="C17" s="337"/>
      <c r="D17" s="367"/>
      <c r="E17" s="337"/>
      <c r="F17" s="367"/>
      <c r="G17" s="337">
        <v>0.83</v>
      </c>
      <c r="H17" s="367">
        <f t="shared" si="2"/>
        <v>0.64762796504369535</v>
      </c>
      <c r="I17" s="337">
        <v>0.03</v>
      </c>
      <c r="J17" s="367">
        <f t="shared" si="3"/>
        <v>0.29895366218236169</v>
      </c>
      <c r="K17" s="337">
        <v>0</v>
      </c>
      <c r="L17" s="367">
        <f t="shared" si="4"/>
        <v>0</v>
      </c>
      <c r="M17" s="337"/>
      <c r="N17" s="367"/>
      <c r="O17" s="337">
        <v>5.4892899999999996</v>
      </c>
      <c r="P17" s="1050">
        <f t="shared" si="5"/>
        <v>6.0558751340766559</v>
      </c>
      <c r="Q17" s="350">
        <v>33.592725000000002</v>
      </c>
      <c r="R17" s="1450">
        <f t="shared" si="6"/>
        <v>7.5553938401100504</v>
      </c>
      <c r="S17" s="337">
        <v>328.3</v>
      </c>
      <c r="T17" s="367">
        <f t="shared" si="7"/>
        <v>10.377910192985505</v>
      </c>
      <c r="U17" s="337">
        <v>28.982645999999999</v>
      </c>
      <c r="V17" s="367">
        <f t="shared" si="8"/>
        <v>9.8424595654304898</v>
      </c>
      <c r="W17" s="337">
        <v>28.8</v>
      </c>
      <c r="X17" s="367">
        <f t="shared" si="9"/>
        <v>6.4056939501779357</v>
      </c>
      <c r="Y17" s="337">
        <v>0</v>
      </c>
      <c r="Z17" s="367">
        <f t="shared" si="10"/>
        <v>0</v>
      </c>
      <c r="AA17" s="337">
        <v>0</v>
      </c>
      <c r="AB17" s="367">
        <f t="shared" si="11"/>
        <v>0</v>
      </c>
      <c r="AC17" s="337">
        <v>0</v>
      </c>
      <c r="AD17" s="367">
        <f t="shared" si="12"/>
        <v>0</v>
      </c>
      <c r="AE17" s="337"/>
      <c r="AF17" s="367"/>
      <c r="AG17" s="337">
        <v>11.9</v>
      </c>
      <c r="AH17" s="367">
        <f t="shared" si="13"/>
        <v>2.580225498699046</v>
      </c>
      <c r="AI17" s="337"/>
      <c r="AJ17" s="367"/>
    </row>
    <row r="18" spans="1:36">
      <c r="A18" s="339" t="s">
        <v>141</v>
      </c>
      <c r="B18" s="337">
        <f t="shared" si="1"/>
        <v>0.09</v>
      </c>
      <c r="C18" s="337"/>
      <c r="D18" s="367"/>
      <c r="E18" s="337"/>
      <c r="F18" s="367"/>
      <c r="G18" s="337">
        <v>0.09</v>
      </c>
      <c r="H18" s="367">
        <f t="shared" si="2"/>
        <v>7.02247191011236E-2</v>
      </c>
      <c r="I18" s="337">
        <v>0</v>
      </c>
      <c r="J18" s="367">
        <f t="shared" si="3"/>
        <v>0</v>
      </c>
      <c r="K18" s="337">
        <v>0</v>
      </c>
      <c r="L18" s="367">
        <f t="shared" si="4"/>
        <v>0</v>
      </c>
      <c r="M18" s="337"/>
      <c r="N18" s="367"/>
      <c r="O18" s="337">
        <v>0</v>
      </c>
      <c r="P18" s="1050">
        <f t="shared" si="5"/>
        <v>0</v>
      </c>
      <c r="Q18" s="350">
        <v>0</v>
      </c>
      <c r="R18" s="1450">
        <f t="shared" si="6"/>
        <v>0</v>
      </c>
      <c r="S18" s="337">
        <v>0</v>
      </c>
      <c r="T18" s="367">
        <f t="shared" si="7"/>
        <v>0</v>
      </c>
      <c r="U18" s="337"/>
      <c r="V18" s="367">
        <f t="shared" si="8"/>
        <v>0</v>
      </c>
      <c r="W18" s="337"/>
      <c r="X18" s="367">
        <f t="shared" si="9"/>
        <v>0</v>
      </c>
      <c r="Y18" s="337">
        <v>0</v>
      </c>
      <c r="Z18" s="367">
        <f t="shared" si="10"/>
        <v>0</v>
      </c>
      <c r="AA18" s="337">
        <v>0</v>
      </c>
      <c r="AB18" s="367">
        <f t="shared" si="11"/>
        <v>0</v>
      </c>
      <c r="AC18" s="337">
        <v>0</v>
      </c>
      <c r="AD18" s="367">
        <f t="shared" si="12"/>
        <v>0</v>
      </c>
      <c r="AE18" s="337"/>
      <c r="AF18" s="367"/>
      <c r="AG18" s="337">
        <v>0</v>
      </c>
      <c r="AH18" s="367">
        <f t="shared" si="13"/>
        <v>0</v>
      </c>
      <c r="AI18" s="337"/>
      <c r="AJ18" s="367"/>
    </row>
    <row r="19" spans="1:36">
      <c r="A19" s="339" t="s">
        <v>416</v>
      </c>
      <c r="B19" s="337">
        <f t="shared" si="1"/>
        <v>986.65074500000003</v>
      </c>
      <c r="C19" s="337"/>
      <c r="D19" s="367"/>
      <c r="E19" s="337"/>
      <c r="F19" s="367"/>
      <c r="G19" s="337">
        <v>10.77</v>
      </c>
      <c r="H19" s="367">
        <f t="shared" si="2"/>
        <v>8.4035580524344571</v>
      </c>
      <c r="I19" s="337">
        <v>0.56999999999999995</v>
      </c>
      <c r="J19" s="367">
        <f t="shared" si="3"/>
        <v>5.6801195814648722</v>
      </c>
      <c r="K19" s="337">
        <v>14.31</v>
      </c>
      <c r="L19" s="367">
        <f t="shared" si="4"/>
        <v>1.7759851070431276</v>
      </c>
      <c r="M19" s="337"/>
      <c r="N19" s="367"/>
      <c r="O19" s="337">
        <v>2.2017660000000001</v>
      </c>
      <c r="P19" s="1050">
        <f t="shared" si="5"/>
        <v>2.4290245132713744</v>
      </c>
      <c r="Q19" s="350">
        <v>11.898979000000001</v>
      </c>
      <c r="R19" s="1450">
        <f t="shared" si="6"/>
        <v>2.6762185157708651</v>
      </c>
      <c r="S19" s="337">
        <v>56</v>
      </c>
      <c r="T19" s="367">
        <f t="shared" si="7"/>
        <v>1.7702192226840947</v>
      </c>
      <c r="U19" s="337"/>
      <c r="V19" s="367">
        <f t="shared" si="8"/>
        <v>0</v>
      </c>
      <c r="W19" s="337">
        <v>7</v>
      </c>
      <c r="X19" s="367">
        <f t="shared" si="9"/>
        <v>1.5569395017793592</v>
      </c>
      <c r="Y19" s="337">
        <v>0</v>
      </c>
      <c r="Z19" s="367">
        <f t="shared" si="10"/>
        <v>0</v>
      </c>
      <c r="AA19" s="337">
        <v>1</v>
      </c>
      <c r="AB19" s="367">
        <f t="shared" si="11"/>
        <v>6.9013112491373363</v>
      </c>
      <c r="AC19" s="337">
        <v>882.9</v>
      </c>
      <c r="AD19" s="367">
        <f t="shared" si="12"/>
        <v>24.118338022782527</v>
      </c>
      <c r="AE19" s="337"/>
      <c r="AF19" s="367"/>
      <c r="AG19" s="337">
        <v>0</v>
      </c>
      <c r="AH19" s="367">
        <f t="shared" si="13"/>
        <v>0</v>
      </c>
      <c r="AI19" s="337"/>
      <c r="AJ19" s="367"/>
    </row>
    <row r="20" spans="1:36" ht="13.5" thickBot="1">
      <c r="A20" s="339" t="s">
        <v>417</v>
      </c>
      <c r="B20" s="337">
        <f t="shared" si="1"/>
        <v>343.27992</v>
      </c>
      <c r="C20" s="337"/>
      <c r="D20" s="367"/>
      <c r="E20" s="337"/>
      <c r="F20" s="367"/>
      <c r="G20" s="337">
        <v>5.13</v>
      </c>
      <c r="H20" s="367">
        <f t="shared" si="2"/>
        <v>4.0028089887640448</v>
      </c>
      <c r="I20" s="337">
        <v>0.72</v>
      </c>
      <c r="J20" s="367">
        <f t="shared" si="3"/>
        <v>7.1748878923766819</v>
      </c>
      <c r="K20" s="337">
        <v>0</v>
      </c>
      <c r="L20" s="367">
        <f t="shared" si="4"/>
        <v>0</v>
      </c>
      <c r="M20" s="337"/>
      <c r="N20" s="367"/>
      <c r="O20" s="337">
        <v>4.4598139999999997</v>
      </c>
      <c r="P20" s="1050">
        <f t="shared" si="5"/>
        <v>4.9201402558813516</v>
      </c>
      <c r="Q20" s="350">
        <v>33.500106000000002</v>
      </c>
      <c r="R20" s="1450">
        <f t="shared" si="6"/>
        <v>7.53456275176943</v>
      </c>
      <c r="S20" s="337">
        <v>140.30000000000001</v>
      </c>
      <c r="T20" s="367">
        <f t="shared" si="7"/>
        <v>4.4350313739746161</v>
      </c>
      <c r="U20" s="337">
        <v>10.17</v>
      </c>
      <c r="V20" s="367">
        <f t="shared" si="8"/>
        <v>3.4537155020431221</v>
      </c>
      <c r="W20" s="337">
        <v>12.7</v>
      </c>
      <c r="X20" s="367">
        <f t="shared" si="9"/>
        <v>2.8247330960854087</v>
      </c>
      <c r="Y20" s="337">
        <v>0</v>
      </c>
      <c r="Z20" s="367">
        <f t="shared" si="10"/>
        <v>0</v>
      </c>
      <c r="AA20" s="337">
        <v>0.2</v>
      </c>
      <c r="AB20" s="367">
        <f t="shared" si="11"/>
        <v>1.3802622498274673</v>
      </c>
      <c r="AC20" s="337">
        <v>128.6</v>
      </c>
      <c r="AD20" s="367">
        <f t="shared" si="12"/>
        <v>3.5129893189827079</v>
      </c>
      <c r="AE20" s="337"/>
      <c r="AF20" s="367"/>
      <c r="AG20" s="337">
        <v>7.5</v>
      </c>
      <c r="AH20" s="367">
        <f t="shared" si="13"/>
        <v>1.6261925411968778</v>
      </c>
      <c r="AI20" s="337"/>
      <c r="AJ20" s="367"/>
    </row>
    <row r="21" spans="1:36" ht="13.5" thickBot="1">
      <c r="A21" s="358" t="s">
        <v>207</v>
      </c>
      <c r="B21" s="356">
        <f>SUM(B14:B20)</f>
        <v>2632.3056769999998</v>
      </c>
      <c r="C21" s="357">
        <f>SUM(C14:C20)</f>
        <v>0</v>
      </c>
      <c r="D21" s="366">
        <v>0</v>
      </c>
      <c r="E21" s="357">
        <f>SUM(E14:E20)</f>
        <v>0</v>
      </c>
      <c r="F21" s="366">
        <f>SUM(F14:F20)</f>
        <v>0</v>
      </c>
      <c r="G21" s="356">
        <v>28.14</v>
      </c>
      <c r="H21" s="366">
        <f t="shared" si="2"/>
        <v>21.956928838951313</v>
      </c>
      <c r="I21" s="356">
        <v>1.585</v>
      </c>
      <c r="J21" s="366">
        <f t="shared" si="3"/>
        <v>15.794718485301445</v>
      </c>
      <c r="K21" s="356">
        <v>14.31</v>
      </c>
      <c r="L21" s="366">
        <f t="shared" si="4"/>
        <v>1.7759851070431276</v>
      </c>
      <c r="M21" s="357">
        <v>0</v>
      </c>
      <c r="N21" s="366"/>
      <c r="O21" s="356">
        <v>15.928202999999998</v>
      </c>
      <c r="P21" s="1195">
        <f t="shared" ref="P21:V21" si="14">SUM(P14:P20)</f>
        <v>17.572255879763173</v>
      </c>
      <c r="Q21" s="1350">
        <v>99.659828000000005</v>
      </c>
      <c r="R21" s="539">
        <f t="shared" si="14"/>
        <v>22.414652296818048</v>
      </c>
      <c r="S21" s="356">
        <v>786.4</v>
      </c>
      <c r="T21" s="366">
        <f t="shared" si="14"/>
        <v>24.85893565569236</v>
      </c>
      <c r="U21" s="356">
        <v>55.082645999999997</v>
      </c>
      <c r="V21" s="366">
        <f t="shared" si="14"/>
        <v>18.705977225541158</v>
      </c>
      <c r="W21" s="356">
        <v>72.400000000000006</v>
      </c>
      <c r="X21" s="366">
        <f t="shared" ref="X21:AJ21" si="15">SUM(X14:X20)</f>
        <v>16.103202846975087</v>
      </c>
      <c r="Y21" s="356">
        <f>SUM(Y14:Y20)</f>
        <v>0</v>
      </c>
      <c r="Z21" s="366">
        <f>SUM(Z14:Z20)</f>
        <v>0</v>
      </c>
      <c r="AA21" s="356">
        <v>2.6</v>
      </c>
      <c r="AB21" s="366">
        <f t="shared" si="15"/>
        <v>17.943409247757074</v>
      </c>
      <c r="AC21" s="356">
        <v>1503.6</v>
      </c>
      <c r="AD21" s="366">
        <f t="shared" si="15"/>
        <v>41.074111508727839</v>
      </c>
      <c r="AE21" s="357">
        <f t="shared" si="15"/>
        <v>0</v>
      </c>
      <c r="AF21" s="366">
        <f t="shared" si="15"/>
        <v>0</v>
      </c>
      <c r="AG21" s="356">
        <v>52.6</v>
      </c>
      <c r="AH21" s="366">
        <f t="shared" si="15"/>
        <v>11.405030355594102</v>
      </c>
      <c r="AI21" s="357">
        <f t="shared" si="15"/>
        <v>0</v>
      </c>
      <c r="AJ21" s="366">
        <f t="shared" si="15"/>
        <v>0</v>
      </c>
    </row>
    <row r="22" spans="1:36">
      <c r="A22" s="339" t="s">
        <v>208</v>
      </c>
      <c r="B22" s="337">
        <f>I22+K22+M22+O22+S22+U22+Y22+W22+AA22+AC22+AE22+AG22+AI22+C22+E22+G22+Q22</f>
        <v>77.602612999999991</v>
      </c>
      <c r="C22" s="337"/>
      <c r="D22" s="367"/>
      <c r="E22" s="337"/>
      <c r="F22" s="367"/>
      <c r="G22" s="337">
        <v>3.31</v>
      </c>
      <c r="H22" s="367">
        <f t="shared" si="2"/>
        <v>2.58270911360799</v>
      </c>
      <c r="I22" s="337">
        <v>0.13</v>
      </c>
      <c r="J22" s="367">
        <f t="shared" si="3"/>
        <v>1.295465869456901</v>
      </c>
      <c r="K22" s="337">
        <v>17.079999999999998</v>
      </c>
      <c r="L22" s="367">
        <f t="shared" si="4"/>
        <v>2.1197641948495187</v>
      </c>
      <c r="M22" s="337"/>
      <c r="N22" s="367"/>
      <c r="O22" s="337">
        <v>5.9835859999999998</v>
      </c>
      <c r="P22" s="1050">
        <f>(O22/$O$72)*100</f>
        <v>6.6011906221039878</v>
      </c>
      <c r="Q22" s="350">
        <v>40.599027</v>
      </c>
      <c r="R22" s="1450">
        <f>(Q22/$Q$72)*100</f>
        <v>9.1311924980858681</v>
      </c>
      <c r="S22" s="337">
        <v>0</v>
      </c>
      <c r="T22" s="367">
        <f>(S22/$S$72)*100</f>
        <v>0</v>
      </c>
      <c r="U22" s="337"/>
      <c r="V22" s="367">
        <f>(U22/$U$72)*100</f>
        <v>0</v>
      </c>
      <c r="W22" s="337"/>
      <c r="X22" s="367">
        <f>(W22/$W$72)*100</f>
        <v>0</v>
      </c>
      <c r="Y22" s="337">
        <v>0</v>
      </c>
      <c r="Z22" s="367">
        <f>(Y22/$Y$72)*100</f>
        <v>0</v>
      </c>
      <c r="AA22" s="337">
        <v>0.3</v>
      </c>
      <c r="AB22" s="367">
        <f>(AA22/$AA$72)*100</f>
        <v>2.0703933747412009</v>
      </c>
      <c r="AC22" s="337">
        <v>0</v>
      </c>
      <c r="AD22" s="367">
        <f>(AC22/$AC$72)*100</f>
        <v>0</v>
      </c>
      <c r="AE22" s="337"/>
      <c r="AF22" s="367"/>
      <c r="AG22" s="337">
        <v>10.199999999999999</v>
      </c>
      <c r="AH22" s="367">
        <f>(AG22/$AG$72)*100</f>
        <v>2.2116218560277536</v>
      </c>
      <c r="AI22" s="337"/>
      <c r="AJ22" s="367"/>
    </row>
    <row r="23" spans="1:36">
      <c r="A23" s="339" t="s">
        <v>209</v>
      </c>
      <c r="B23" s="337">
        <f>I23+K23+M23+O23+S23+U23+Y23+W23+AA23+AC23+AE23+AG23+AI23+C23+E23+G23+Q23</f>
        <v>309.87229500000007</v>
      </c>
      <c r="C23" s="337"/>
      <c r="D23" s="367"/>
      <c r="E23" s="337"/>
      <c r="F23" s="367"/>
      <c r="G23" s="337">
        <v>4.22</v>
      </c>
      <c r="H23" s="367">
        <f t="shared" si="2"/>
        <v>3.2927590511860174</v>
      </c>
      <c r="I23" s="337">
        <v>0.17</v>
      </c>
      <c r="J23" s="367">
        <f t="shared" si="3"/>
        <v>1.6940707523667164</v>
      </c>
      <c r="K23" s="337">
        <v>38.15</v>
      </c>
      <c r="L23" s="367">
        <f t="shared" si="4"/>
        <v>4.7347192057089673</v>
      </c>
      <c r="M23" s="337"/>
      <c r="N23" s="367"/>
      <c r="O23" s="337">
        <v>2.8522569999999998</v>
      </c>
      <c r="P23" s="1050">
        <f>(O23/$O$72)*100</f>
        <v>3.1466568977583762</v>
      </c>
      <c r="Q23" s="350">
        <v>27.20665</v>
      </c>
      <c r="R23" s="1450">
        <f>(Q23/$Q$72)*100</f>
        <v>6.1190914348279302</v>
      </c>
      <c r="S23" s="337">
        <v>127.2</v>
      </c>
      <c r="T23" s="367">
        <f>(S23/$S$72)*100</f>
        <v>4.0209265200967295</v>
      </c>
      <c r="U23" s="337">
        <v>18.573388000000001</v>
      </c>
      <c r="V23" s="367">
        <f>(U23/$U$72)*100</f>
        <v>6.3074924347159982</v>
      </c>
      <c r="W23" s="337">
        <v>26.6</v>
      </c>
      <c r="X23" s="367">
        <f>(W23/$W$72)*100</f>
        <v>5.9163701067615655</v>
      </c>
      <c r="Y23" s="337">
        <v>0</v>
      </c>
      <c r="Z23" s="367">
        <f>(Y23/$Y$72)*100</f>
        <v>0</v>
      </c>
      <c r="AA23" s="337">
        <v>0.9</v>
      </c>
      <c r="AB23" s="367">
        <f>(AA23/$AA$72)*100</f>
        <v>6.2111801242236027</v>
      </c>
      <c r="AC23" s="337">
        <v>55.5</v>
      </c>
      <c r="AD23" s="367">
        <f>(AC23/$AC$72)*100</f>
        <v>1.5161034774769853</v>
      </c>
      <c r="AE23" s="337"/>
      <c r="AF23" s="367"/>
      <c r="AG23" s="337">
        <v>8.5</v>
      </c>
      <c r="AH23" s="367">
        <f>(AG23/$AG$72)*100</f>
        <v>1.8430182133564614</v>
      </c>
      <c r="AI23" s="337"/>
      <c r="AJ23" s="367"/>
    </row>
    <row r="24" spans="1:36">
      <c r="A24" s="339" t="s">
        <v>418</v>
      </c>
      <c r="B24" s="337">
        <f>I24+K24+M24+O24+S24+U24+Y24+W24+AA24+AC24+AE24+AG24+AI24+C24+E24+G24+Q24</f>
        <v>64.677025</v>
      </c>
      <c r="C24" s="337"/>
      <c r="D24" s="367"/>
      <c r="E24" s="337"/>
      <c r="F24" s="367"/>
      <c r="G24" s="337">
        <v>0.96</v>
      </c>
      <c r="H24" s="367">
        <f t="shared" si="2"/>
        <v>0.74906367041198507</v>
      </c>
      <c r="I24" s="337">
        <v>0.26</v>
      </c>
      <c r="J24" s="367">
        <f t="shared" si="3"/>
        <v>2.590931738913802</v>
      </c>
      <c r="K24" s="337">
        <v>0</v>
      </c>
      <c r="L24" s="367">
        <f t="shared" si="4"/>
        <v>0</v>
      </c>
      <c r="M24" s="337"/>
      <c r="N24" s="367"/>
      <c r="O24" s="337">
        <v>1.9634499999999999</v>
      </c>
      <c r="P24" s="1050">
        <f>(O24/$O$72)*100</f>
        <v>2.1661103771166781</v>
      </c>
      <c r="Q24" s="350">
        <v>12.193574999999999</v>
      </c>
      <c r="R24" s="1450">
        <f>(Q24/$Q$72)*100</f>
        <v>2.742476576220592</v>
      </c>
      <c r="S24" s="337">
        <v>36.799999999999997</v>
      </c>
      <c r="T24" s="367">
        <f>(S24/$S$72)*100</f>
        <v>1.1632869177638334</v>
      </c>
      <c r="U24" s="337">
        <v>5.5</v>
      </c>
      <c r="V24" s="367">
        <f>(U24/$U$72)*100</f>
        <v>1.8677910778010984</v>
      </c>
      <c r="W24" s="337">
        <v>7</v>
      </c>
      <c r="X24" s="367">
        <f>(W24/$W$72)*100</f>
        <v>1.5569395017793592</v>
      </c>
      <c r="Y24" s="337">
        <v>0</v>
      </c>
      <c r="Z24" s="367">
        <f>(Y24/$Y$72)*100</f>
        <v>0</v>
      </c>
      <c r="AA24" s="337">
        <v>0</v>
      </c>
      <c r="AB24" s="367">
        <f>(AA24/$AA$72)*100</f>
        <v>0</v>
      </c>
      <c r="AC24" s="337">
        <v>0</v>
      </c>
      <c r="AD24" s="367">
        <f>(AC24/$AC$72)*100</f>
        <v>0</v>
      </c>
      <c r="AE24" s="337"/>
      <c r="AF24" s="367"/>
      <c r="AG24" s="337">
        <v>0</v>
      </c>
      <c r="AH24" s="367">
        <f>(AG24/$AG$72)*100</f>
        <v>0</v>
      </c>
      <c r="AI24" s="337"/>
      <c r="AJ24" s="367"/>
    </row>
    <row r="25" spans="1:36" ht="13.5" thickBot="1">
      <c r="A25" s="339" t="s">
        <v>419</v>
      </c>
      <c r="B25" s="337">
        <f>I25+K25+M25+O25+S25+U25+Y25+W25+AA25+AC25+AE25+AG25+AI25+C25+E25+G25+Q25</f>
        <v>109.61386899999999</v>
      </c>
      <c r="C25" s="337"/>
      <c r="D25" s="367"/>
      <c r="E25" s="337"/>
      <c r="F25" s="367"/>
      <c r="G25" s="337">
        <v>0.83</v>
      </c>
      <c r="H25" s="367">
        <f t="shared" si="2"/>
        <v>0.64762796504369535</v>
      </c>
      <c r="I25" s="337">
        <v>7.0000000000000007E-2</v>
      </c>
      <c r="J25" s="367">
        <f t="shared" si="3"/>
        <v>0.69755854509217741</v>
      </c>
      <c r="K25" s="337">
        <v>11.82</v>
      </c>
      <c r="L25" s="367">
        <f t="shared" si="4"/>
        <v>1.4669562519391872</v>
      </c>
      <c r="M25" s="337"/>
      <c r="N25" s="367"/>
      <c r="O25" s="337">
        <v>0.874695</v>
      </c>
      <c r="P25" s="1050">
        <f>(O25/$O$72)*100</f>
        <v>0.9649779298235619</v>
      </c>
      <c r="Q25" s="350">
        <v>9.3191740000000003</v>
      </c>
      <c r="R25" s="1450">
        <f>(Q25/$Q$72)*100</f>
        <v>2.0959904215723411</v>
      </c>
      <c r="S25" s="337">
        <v>20.399999999999999</v>
      </c>
      <c r="T25" s="367">
        <f>(S25/$S$72)*100</f>
        <v>0.64486557397777733</v>
      </c>
      <c r="U25" s="337"/>
      <c r="V25" s="367">
        <f>(U25/$U$72)*100</f>
        <v>0</v>
      </c>
      <c r="W25" s="337">
        <v>4.8</v>
      </c>
      <c r="X25" s="367">
        <f>(W25/$W$72)*100</f>
        <v>1.0676156583629892</v>
      </c>
      <c r="Y25" s="337">
        <v>0</v>
      </c>
      <c r="Z25" s="367">
        <f>(Y25/$Y$72)*100</f>
        <v>0</v>
      </c>
      <c r="AA25" s="337">
        <v>0.2</v>
      </c>
      <c r="AB25" s="367">
        <f>(AA25/$AA$72)*100</f>
        <v>1.3802622498274673</v>
      </c>
      <c r="AC25" s="337">
        <v>51.6</v>
      </c>
      <c r="AD25" s="367">
        <f>(AC25/$AC$72)*100</f>
        <v>1.4095664763569811</v>
      </c>
      <c r="AE25" s="337"/>
      <c r="AF25" s="367"/>
      <c r="AG25" s="337">
        <v>9.6999999999999993</v>
      </c>
      <c r="AH25" s="367">
        <f>(AG25/$AG$72)*100</f>
        <v>2.1032090199479616</v>
      </c>
      <c r="AI25" s="337"/>
      <c r="AJ25" s="367"/>
    </row>
    <row r="26" spans="1:36" ht="13.5" thickBot="1">
      <c r="A26" s="358" t="s">
        <v>212</v>
      </c>
      <c r="B26" s="356">
        <f>SUM(B22:B25)</f>
        <v>561.76580200000001</v>
      </c>
      <c r="C26" s="357">
        <f>SUM(C22:C25)</f>
        <v>0</v>
      </c>
      <c r="D26" s="366">
        <v>0</v>
      </c>
      <c r="E26" s="357">
        <f>SUM(E22:E25)</f>
        <v>0</v>
      </c>
      <c r="F26" s="366">
        <f>SUM(F22:F25)</f>
        <v>0</v>
      </c>
      <c r="G26" s="356">
        <v>9.32</v>
      </c>
      <c r="H26" s="366">
        <f t="shared" si="2"/>
        <v>7.272159800249689</v>
      </c>
      <c r="I26" s="356">
        <v>0.63</v>
      </c>
      <c r="J26" s="366">
        <f t="shared" si="3"/>
        <v>6.2780269058295968</v>
      </c>
      <c r="K26" s="356">
        <v>67.05</v>
      </c>
      <c r="L26" s="366">
        <f t="shared" si="4"/>
        <v>8.3214396524976717</v>
      </c>
      <c r="M26" s="357">
        <v>0</v>
      </c>
      <c r="N26" s="366"/>
      <c r="O26" s="356">
        <v>11.673988000000001</v>
      </c>
      <c r="P26" s="1195">
        <f>SUM(P22:P25)</f>
        <v>12.878935826802604</v>
      </c>
      <c r="Q26" s="1350">
        <v>89.318426000000002</v>
      </c>
      <c r="R26" s="539">
        <f>SUM(R22:R24)</f>
        <v>17.992760509134392</v>
      </c>
      <c r="S26" s="356">
        <v>184.4</v>
      </c>
      <c r="T26" s="366">
        <f>SUM(T22:T24)</f>
        <v>5.1842134378605627</v>
      </c>
      <c r="U26" s="356">
        <v>24.073388000000001</v>
      </c>
      <c r="V26" s="366">
        <f>SUM(V22:V24)</f>
        <v>8.1752835125170975</v>
      </c>
      <c r="W26" s="356">
        <v>38.4</v>
      </c>
      <c r="X26" s="366">
        <f>SUM(X22:X24)</f>
        <v>7.4733096085409247</v>
      </c>
      <c r="Y26" s="356">
        <f>SUM(Y22:Y25)</f>
        <v>0</v>
      </c>
      <c r="Z26" s="366">
        <f>SUM(Z22:Z24)</f>
        <v>0</v>
      </c>
      <c r="AA26" s="356">
        <v>1.4</v>
      </c>
      <c r="AB26" s="366">
        <f>SUM(AB22:AB24)</f>
        <v>8.2815734989648035</v>
      </c>
      <c r="AC26" s="356">
        <v>107.1</v>
      </c>
      <c r="AD26" s="366">
        <f>SUM(AD22:AD24)</f>
        <v>1.5161034774769853</v>
      </c>
      <c r="AE26" s="357">
        <f>SUM(AE22:AE24)</f>
        <v>0</v>
      </c>
      <c r="AF26" s="366">
        <f>SUM(AF22:AF24)</f>
        <v>0</v>
      </c>
      <c r="AG26" s="356">
        <v>28.4</v>
      </c>
      <c r="AH26" s="366">
        <f>SUM(AH22:AH24)</f>
        <v>4.0546400693842148</v>
      </c>
      <c r="AI26" s="357">
        <f>SUM(AI22:AI24)</f>
        <v>0</v>
      </c>
      <c r="AJ26" s="366">
        <f>SUM(AJ22:AJ24)</f>
        <v>0</v>
      </c>
    </row>
    <row r="27" spans="1:36">
      <c r="A27" s="339" t="s">
        <v>213</v>
      </c>
      <c r="B27" s="337">
        <f>I27+K27+M27+O27+S27+U27+Y27+W27+AA27+AC27+AE27+AG27+AI27+C27+E27+G27+Q27</f>
        <v>0</v>
      </c>
      <c r="C27" s="337"/>
      <c r="D27" s="367"/>
      <c r="E27" s="337"/>
      <c r="F27" s="367"/>
      <c r="G27" s="337">
        <v>0</v>
      </c>
      <c r="H27" s="367">
        <f t="shared" si="2"/>
        <v>0</v>
      </c>
      <c r="I27" s="337">
        <v>0</v>
      </c>
      <c r="J27" s="367">
        <f t="shared" si="3"/>
        <v>0</v>
      </c>
      <c r="K27" s="337">
        <v>0</v>
      </c>
      <c r="L27" s="367">
        <f t="shared" si="4"/>
        <v>0</v>
      </c>
      <c r="M27" s="337"/>
      <c r="N27" s="367"/>
      <c r="O27" s="337">
        <v>0</v>
      </c>
      <c r="P27" s="1050">
        <f>(O27/$O$72)*100</f>
        <v>0</v>
      </c>
      <c r="Q27" s="350">
        <v>0</v>
      </c>
      <c r="R27" s="1450">
        <f>(Q27/$Q$72)*100</f>
        <v>0</v>
      </c>
      <c r="S27" s="337"/>
      <c r="T27" s="367">
        <f>(S27/$S$72)*100</f>
        <v>0</v>
      </c>
      <c r="U27" s="337"/>
      <c r="V27" s="367">
        <f>(U27/$U$72)*100</f>
        <v>0</v>
      </c>
      <c r="W27" s="337"/>
      <c r="X27" s="367">
        <f>(W27/$W$72)*100</f>
        <v>0</v>
      </c>
      <c r="Y27" s="337">
        <v>0</v>
      </c>
      <c r="Z27" s="367">
        <f>(Y27/$Y$72)*100</f>
        <v>0</v>
      </c>
      <c r="AA27" s="337">
        <v>0</v>
      </c>
      <c r="AB27" s="367">
        <f>(AA27/$AA$72)*100</f>
        <v>0</v>
      </c>
      <c r="AC27" s="337">
        <v>0</v>
      </c>
      <c r="AD27" s="367">
        <f>(AC27/$AC$72)*100</f>
        <v>0</v>
      </c>
      <c r="AE27" s="337"/>
      <c r="AF27" s="367"/>
      <c r="AG27" s="337">
        <v>0</v>
      </c>
      <c r="AH27" s="367">
        <f>(AG27/$AG$72)*100</f>
        <v>0</v>
      </c>
      <c r="AI27" s="337"/>
      <c r="AJ27" s="367"/>
    </row>
    <row r="28" spans="1:36">
      <c r="A28" s="339" t="s">
        <v>214</v>
      </c>
      <c r="B28" s="337">
        <f>I28+K28+M28+O28+S28+U28+Y28+W28+AA28+AC28+AE28+AG28+AI28+C28+E28+G28+Q28</f>
        <v>16.468769999999999</v>
      </c>
      <c r="C28" s="337"/>
      <c r="D28" s="367"/>
      <c r="E28" s="337"/>
      <c r="F28" s="367"/>
      <c r="G28" s="337">
        <v>0.32</v>
      </c>
      <c r="H28" s="367">
        <f t="shared" si="2"/>
        <v>0.24968789013732834</v>
      </c>
      <c r="I28" s="337">
        <v>0</v>
      </c>
      <c r="J28" s="367">
        <f t="shared" si="3"/>
        <v>0</v>
      </c>
      <c r="K28" s="337">
        <v>0</v>
      </c>
      <c r="L28" s="367">
        <f t="shared" si="4"/>
        <v>0</v>
      </c>
      <c r="M28" s="337"/>
      <c r="N28" s="367"/>
      <c r="O28" s="337">
        <v>0.71940000000000004</v>
      </c>
      <c r="P28" s="1050">
        <f>(O28/$O$72)*100</f>
        <v>0.79365392818647706</v>
      </c>
      <c r="Q28" s="350">
        <v>7.9893700000000001</v>
      </c>
      <c r="R28" s="1450">
        <f>(Q28/$Q$72)*100</f>
        <v>1.7969020638950852</v>
      </c>
      <c r="S28" s="337"/>
      <c r="T28" s="367">
        <f>(S28/$S$72)*100</f>
        <v>0</v>
      </c>
      <c r="U28" s="337">
        <v>7.44</v>
      </c>
      <c r="V28" s="367">
        <f>(U28/$U$72)*100</f>
        <v>2.5266119306982135</v>
      </c>
      <c r="W28" s="337"/>
      <c r="X28" s="367">
        <f>(W28/$W$72)*100</f>
        <v>0</v>
      </c>
      <c r="Y28" s="337">
        <v>0</v>
      </c>
      <c r="Z28" s="367">
        <f>(Y28/$Y$72)*100</f>
        <v>0</v>
      </c>
      <c r="AA28" s="337">
        <v>0</v>
      </c>
      <c r="AB28" s="367">
        <f>(AA28/$AA$72)*100</f>
        <v>0</v>
      </c>
      <c r="AC28" s="337">
        <v>0</v>
      </c>
      <c r="AD28" s="367">
        <f>(AC28/$AC$72)*100</f>
        <v>0</v>
      </c>
      <c r="AE28" s="337"/>
      <c r="AF28" s="367"/>
      <c r="AG28" s="337">
        <v>0</v>
      </c>
      <c r="AH28" s="367">
        <f>(AG28/$AG$72)*100</f>
        <v>0</v>
      </c>
      <c r="AI28" s="337"/>
      <c r="AJ28" s="367"/>
    </row>
    <row r="29" spans="1:36">
      <c r="A29" s="339" t="s">
        <v>215</v>
      </c>
      <c r="B29" s="337">
        <f>I29+K29+M29+O29+S29+U29+Y29+W29+AA29+AC29+AE29+AG29+AI29+C29+E29+G29+Q29</f>
        <v>535.64284900000007</v>
      </c>
      <c r="C29" s="337"/>
      <c r="D29" s="367"/>
      <c r="E29" s="337"/>
      <c r="F29" s="367"/>
      <c r="G29" s="337">
        <v>2.96</v>
      </c>
      <c r="H29" s="367">
        <f t="shared" si="2"/>
        <v>2.309612983770287</v>
      </c>
      <c r="I29" s="337">
        <v>0.3</v>
      </c>
      <c r="J29" s="367">
        <f t="shared" si="3"/>
        <v>2.9895366218236172</v>
      </c>
      <c r="K29" s="337">
        <v>0</v>
      </c>
      <c r="L29" s="367">
        <f t="shared" si="4"/>
        <v>0</v>
      </c>
      <c r="M29" s="337"/>
      <c r="N29" s="367"/>
      <c r="O29" s="337">
        <v>1.56176</v>
      </c>
      <c r="P29" s="1050">
        <f>(O29/$O$72)*100</f>
        <v>1.7229593534674899</v>
      </c>
      <c r="Q29" s="350">
        <v>14.397589</v>
      </c>
      <c r="R29" s="1450">
        <f>(Q29/$Q$72)*100</f>
        <v>3.2381849118532724</v>
      </c>
      <c r="S29" s="337">
        <v>354.1</v>
      </c>
      <c r="T29" s="367">
        <f>(S29/$S$72)*100</f>
        <v>11.193475477722107</v>
      </c>
      <c r="U29" s="337">
        <v>36.103499999999997</v>
      </c>
      <c r="V29" s="367">
        <f>(U29/$U$72)*100</f>
        <v>12.260690032253082</v>
      </c>
      <c r="W29" s="337">
        <v>45.7</v>
      </c>
      <c r="X29" s="367">
        <f>(W29/$W$72)*100</f>
        <v>10.16459074733096</v>
      </c>
      <c r="Y29" s="337">
        <v>0</v>
      </c>
      <c r="Z29" s="367">
        <f>(Y29/$Y$72)*100</f>
        <v>0</v>
      </c>
      <c r="AA29" s="337">
        <v>0.02</v>
      </c>
      <c r="AB29" s="367">
        <f>(AA29/$AA$72)*100</f>
        <v>0.13802622498274672</v>
      </c>
      <c r="AC29" s="337">
        <v>62.1</v>
      </c>
      <c r="AD29" s="367">
        <f>(AC29/$AC$72)*100</f>
        <v>1.6963968639877618</v>
      </c>
      <c r="AE29" s="337"/>
      <c r="AF29" s="367"/>
      <c r="AG29" s="337">
        <v>18.399999999999999</v>
      </c>
      <c r="AH29" s="367">
        <f>(AG29/$AG$72)*100</f>
        <v>3.9895923677363396</v>
      </c>
      <c r="AI29" s="337"/>
      <c r="AJ29" s="367"/>
    </row>
    <row r="30" spans="1:36" ht="13.5" thickBot="1">
      <c r="A30" s="339" t="s">
        <v>216</v>
      </c>
      <c r="B30" s="337">
        <f>I30+K30+M30+O30+S30+U30+Y30+W30+AA30+AC30+AE30+AG30+AI30+C30+E30+G30+Q30</f>
        <v>116.02345700000001</v>
      </c>
      <c r="C30" s="337"/>
      <c r="D30" s="367"/>
      <c r="E30" s="337"/>
      <c r="F30" s="367"/>
      <c r="G30" s="337">
        <v>2.2999999999999998</v>
      </c>
      <c r="H30" s="367">
        <f t="shared" si="2"/>
        <v>1.7946317103620473</v>
      </c>
      <c r="I30" s="337">
        <v>0.1</v>
      </c>
      <c r="J30" s="367">
        <f t="shared" si="3"/>
        <v>0.99651220727453915</v>
      </c>
      <c r="K30" s="337">
        <v>59.39</v>
      </c>
      <c r="L30" s="367">
        <f t="shared" si="4"/>
        <v>7.3707725721377599</v>
      </c>
      <c r="M30" s="337"/>
      <c r="N30" s="367"/>
      <c r="O30" s="337">
        <v>3.354787</v>
      </c>
      <c r="P30" s="1050">
        <f>(O30/$O$72)*100</f>
        <v>3.7010562701958944</v>
      </c>
      <c r="Q30" s="350">
        <v>27.008669999999999</v>
      </c>
      <c r="R30" s="1450">
        <f>(Q30/$Q$72)*100</f>
        <v>6.0745634344211457</v>
      </c>
      <c r="S30" s="337"/>
      <c r="T30" s="367">
        <f>(S30/$S$72)*100</f>
        <v>0</v>
      </c>
      <c r="U30" s="337">
        <v>11.97</v>
      </c>
      <c r="V30" s="367">
        <f>(U30/$U$72)*100</f>
        <v>4.0649925820507544</v>
      </c>
      <c r="W30" s="337"/>
      <c r="X30" s="367">
        <f>(W30/$W$72)*100</f>
        <v>0</v>
      </c>
      <c r="Y30" s="337">
        <v>0</v>
      </c>
      <c r="Z30" s="367">
        <f>(Y30/$Y$72)*100</f>
        <v>0</v>
      </c>
      <c r="AA30" s="337">
        <v>0</v>
      </c>
      <c r="AB30" s="367">
        <f>(AA30/$AA$72)*100</f>
        <v>0</v>
      </c>
      <c r="AC30" s="337">
        <v>0</v>
      </c>
      <c r="AD30" s="367">
        <f>(AC30/$AC$72)*100</f>
        <v>0</v>
      </c>
      <c r="AE30" s="337"/>
      <c r="AF30" s="367"/>
      <c r="AG30" s="337">
        <v>11.9</v>
      </c>
      <c r="AH30" s="367">
        <f>(AG30/$AG$72)*100</f>
        <v>2.580225498699046</v>
      </c>
      <c r="AI30" s="337"/>
      <c r="AJ30" s="367"/>
    </row>
    <row r="31" spans="1:36" ht="13.5" thickBot="1">
      <c r="A31" s="358" t="s">
        <v>217</v>
      </c>
      <c r="B31" s="356">
        <f>SUM(B27:B30)</f>
        <v>668.13507600000003</v>
      </c>
      <c r="C31" s="357">
        <f>SUM(C27:C30)</f>
        <v>0</v>
      </c>
      <c r="D31" s="366">
        <v>0</v>
      </c>
      <c r="E31" s="357">
        <f>SUM(E27:E30)</f>
        <v>0</v>
      </c>
      <c r="F31" s="366">
        <f>SUM(F27:F30)</f>
        <v>0</v>
      </c>
      <c r="G31" s="356">
        <v>5.58</v>
      </c>
      <c r="H31" s="366">
        <f t="shared" si="2"/>
        <v>4.3539325842696632</v>
      </c>
      <c r="I31" s="356">
        <v>0.4</v>
      </c>
      <c r="J31" s="366">
        <f t="shared" si="3"/>
        <v>3.9860488290981566</v>
      </c>
      <c r="K31" s="356">
        <v>59.39</v>
      </c>
      <c r="L31" s="366">
        <f t="shared" si="4"/>
        <v>7.3707725721377599</v>
      </c>
      <c r="M31" s="357">
        <v>0</v>
      </c>
      <c r="N31" s="366"/>
      <c r="O31" s="356">
        <v>5.6359469999999998</v>
      </c>
      <c r="P31" s="1195">
        <f t="shared" ref="P31:AJ31" si="16">SUM(P27:P30)</f>
        <v>6.2176695518498608</v>
      </c>
      <c r="Q31" s="1350">
        <v>49.395629</v>
      </c>
      <c r="R31" s="539">
        <f t="shared" si="16"/>
        <v>11.109650410169504</v>
      </c>
      <c r="S31" s="356">
        <v>354.1</v>
      </c>
      <c r="T31" s="366">
        <f t="shared" si="16"/>
        <v>11.193475477722107</v>
      </c>
      <c r="U31" s="356">
        <v>55.513499999999993</v>
      </c>
      <c r="V31" s="366">
        <f t="shared" si="16"/>
        <v>18.852294545002053</v>
      </c>
      <c r="W31" s="356">
        <v>45.7</v>
      </c>
      <c r="X31" s="366">
        <f t="shared" si="16"/>
        <v>10.16459074733096</v>
      </c>
      <c r="Y31" s="356">
        <f>SUM(Y27:Y30)</f>
        <v>0</v>
      </c>
      <c r="Z31" s="366">
        <f>SUM(Z27:Z30)</f>
        <v>0</v>
      </c>
      <c r="AA31" s="356">
        <v>0.02</v>
      </c>
      <c r="AB31" s="366">
        <f t="shared" si="16"/>
        <v>0.13802622498274672</v>
      </c>
      <c r="AC31" s="356">
        <v>62.1</v>
      </c>
      <c r="AD31" s="366">
        <f t="shared" si="16"/>
        <v>1.6963968639877618</v>
      </c>
      <c r="AE31" s="357">
        <f>SUM(AE27:AE30)</f>
        <v>0</v>
      </c>
      <c r="AF31" s="366">
        <f>SUM(AF27:AF30)</f>
        <v>0</v>
      </c>
      <c r="AG31" s="356">
        <v>30.3</v>
      </c>
      <c r="AH31" s="366">
        <f t="shared" si="16"/>
        <v>6.5698178664353861</v>
      </c>
      <c r="AI31" s="357">
        <f t="shared" si="16"/>
        <v>0</v>
      </c>
      <c r="AJ31" s="366">
        <f t="shared" si="16"/>
        <v>0</v>
      </c>
    </row>
    <row r="32" spans="1:36">
      <c r="A32" s="339" t="s">
        <v>218</v>
      </c>
      <c r="B32" s="337">
        <f>I32+K32+M32+O32+S32+U32+Y32+W32+AA32+AC32+AE32+AG32+AI32+C32+E32+G32+Q32</f>
        <v>143.13093000000001</v>
      </c>
      <c r="C32" s="337"/>
      <c r="D32" s="367"/>
      <c r="E32" s="337"/>
      <c r="F32" s="367"/>
      <c r="G32" s="337">
        <v>3.75</v>
      </c>
      <c r="H32" s="367">
        <f t="shared" si="2"/>
        <v>2.9260299625468167</v>
      </c>
      <c r="I32" s="337">
        <v>0.95</v>
      </c>
      <c r="J32" s="367">
        <f t="shared" si="3"/>
        <v>9.4668659691081203</v>
      </c>
      <c r="K32" s="337">
        <v>13.07</v>
      </c>
      <c r="L32" s="367">
        <f t="shared" si="4"/>
        <v>1.6220912193608439</v>
      </c>
      <c r="M32" s="337"/>
      <c r="N32" s="367"/>
      <c r="O32" s="337">
        <v>1.86093</v>
      </c>
      <c r="P32" s="1050">
        <f>(O32/$O$72)*100</f>
        <v>2.0530086246595225</v>
      </c>
      <c r="Q32" s="350">
        <v>0</v>
      </c>
      <c r="R32" s="1450">
        <f>(Q32/$Q$72)*100</f>
        <v>0</v>
      </c>
      <c r="S32" s="337">
        <v>36.6</v>
      </c>
      <c r="T32" s="367">
        <f>(S32/$S$72)*100</f>
        <v>1.1569647062542476</v>
      </c>
      <c r="U32" s="337"/>
      <c r="V32" s="367">
        <f>(U32/$U$72)*100</f>
        <v>0</v>
      </c>
      <c r="W32" s="337">
        <v>3.8</v>
      </c>
      <c r="X32" s="367">
        <f>(W32/$W$72)*100</f>
        <v>0.84519572953736644</v>
      </c>
      <c r="Y32" s="337">
        <v>0</v>
      </c>
      <c r="Z32" s="367">
        <f>(Y32/$Y$72)*100</f>
        <v>0</v>
      </c>
      <c r="AA32" s="337">
        <v>0</v>
      </c>
      <c r="AB32" s="367">
        <f>(AA32/$AA$72)*100</f>
        <v>0</v>
      </c>
      <c r="AC32" s="337">
        <v>61</v>
      </c>
      <c r="AD32" s="367">
        <f>(AC32/$AC$72)*100</f>
        <v>1.6663479662359659</v>
      </c>
      <c r="AE32" s="337"/>
      <c r="AF32" s="367"/>
      <c r="AG32" s="337">
        <v>22.1</v>
      </c>
      <c r="AH32" s="367">
        <f>(AG32/$AG$72)*100</f>
        <v>4.7918473547267997</v>
      </c>
      <c r="AI32" s="337"/>
      <c r="AJ32" s="367"/>
    </row>
    <row r="33" spans="1:36" ht="13.5" thickBot="1">
      <c r="A33" s="339" t="s">
        <v>219</v>
      </c>
      <c r="B33" s="337">
        <f>I33+K33+M33+O33+S33+U33+Y33+W33+AA33+AC33+AE33+AG33+AI33+C33+E33+G33+Q33</f>
        <v>21.25</v>
      </c>
      <c r="C33" s="337"/>
      <c r="D33" s="367"/>
      <c r="E33" s="337"/>
      <c r="F33" s="367"/>
      <c r="G33" s="337">
        <v>0.38</v>
      </c>
      <c r="H33" s="367">
        <f t="shared" si="2"/>
        <v>0.29650436953807746</v>
      </c>
      <c r="I33" s="337">
        <v>0</v>
      </c>
      <c r="J33" s="367">
        <f t="shared" si="3"/>
        <v>0</v>
      </c>
      <c r="K33" s="337">
        <v>6.27</v>
      </c>
      <c r="L33" s="367">
        <f t="shared" si="4"/>
        <v>0.77815699658703064</v>
      </c>
      <c r="M33" s="337"/>
      <c r="N33" s="367"/>
      <c r="O33" s="337">
        <v>0</v>
      </c>
      <c r="P33" s="1050">
        <f>(O33/$O$72)*100</f>
        <v>0</v>
      </c>
      <c r="Q33" s="350">
        <v>0</v>
      </c>
      <c r="R33" s="1450">
        <f>(Q33/$Q$72)*100</f>
        <v>0</v>
      </c>
      <c r="S33" s="337"/>
      <c r="T33" s="367">
        <f>(S33/$S$72)*100</f>
        <v>0</v>
      </c>
      <c r="U33" s="337"/>
      <c r="V33" s="367">
        <f>(U33/$U$72)*100</f>
        <v>0</v>
      </c>
      <c r="W33" s="337">
        <v>12.4</v>
      </c>
      <c r="X33" s="367">
        <f>(W33/$W$72)*100</f>
        <v>2.7580071174377223</v>
      </c>
      <c r="Y33" s="337">
        <v>0</v>
      </c>
      <c r="Z33" s="367">
        <f>(Y33/$Y$72)*100</f>
        <v>0</v>
      </c>
      <c r="AA33" s="337">
        <v>0</v>
      </c>
      <c r="AB33" s="367">
        <f>(AA33/$AA$72)*100</f>
        <v>0</v>
      </c>
      <c r="AC33" s="337">
        <v>2.2000000000000002</v>
      </c>
      <c r="AD33" s="367">
        <f>(AC33/$AC$72)*100</f>
        <v>6.0097795503592212E-2</v>
      </c>
      <c r="AE33" s="337"/>
      <c r="AF33" s="367"/>
      <c r="AG33" s="337">
        <v>0</v>
      </c>
      <c r="AH33" s="367">
        <f>(AG33/$AG$72)*100</f>
        <v>0</v>
      </c>
      <c r="AI33" s="337"/>
      <c r="AJ33" s="367"/>
    </row>
    <row r="34" spans="1:36" ht="13.5" thickBot="1">
      <c r="A34" s="358" t="s">
        <v>220</v>
      </c>
      <c r="B34" s="356">
        <f>SUM(B32:B33)</f>
        <v>164.38093000000001</v>
      </c>
      <c r="C34" s="357">
        <f>SUM(C32:C33)</f>
        <v>0</v>
      </c>
      <c r="D34" s="366">
        <v>0</v>
      </c>
      <c r="E34" s="357">
        <f>SUM(E32:E33)</f>
        <v>0</v>
      </c>
      <c r="F34" s="366">
        <f>SUM(F32:F33)</f>
        <v>0</v>
      </c>
      <c r="G34" s="356">
        <v>4.13</v>
      </c>
      <c r="H34" s="366">
        <f t="shared" si="2"/>
        <v>3.2225343320848943</v>
      </c>
      <c r="I34" s="356">
        <v>0.95</v>
      </c>
      <c r="J34" s="366">
        <f t="shared" si="3"/>
        <v>9.4668659691081203</v>
      </c>
      <c r="K34" s="356">
        <v>19.34</v>
      </c>
      <c r="L34" s="366">
        <f t="shared" si="4"/>
        <v>2.4002482159478746</v>
      </c>
      <c r="M34" s="357">
        <v>0</v>
      </c>
      <c r="N34" s="366"/>
      <c r="O34" s="356">
        <v>1.86093</v>
      </c>
      <c r="P34" s="1195">
        <f t="shared" ref="P34:AD34" si="17">SUM(P32:P33)</f>
        <v>2.0530086246595225</v>
      </c>
      <c r="Q34" s="1350">
        <v>0</v>
      </c>
      <c r="R34" s="539">
        <f t="shared" si="17"/>
        <v>0</v>
      </c>
      <c r="S34" s="356">
        <v>36.6</v>
      </c>
      <c r="T34" s="366">
        <f t="shared" si="17"/>
        <v>1.1569647062542476</v>
      </c>
      <c r="U34" s="356"/>
      <c r="V34" s="366">
        <f t="shared" si="17"/>
        <v>0</v>
      </c>
      <c r="W34" s="356">
        <v>16.2</v>
      </c>
      <c r="X34" s="366">
        <f t="shared" si="17"/>
        <v>3.6032028469750887</v>
      </c>
      <c r="Y34" s="356">
        <f t="shared" si="17"/>
        <v>0</v>
      </c>
      <c r="Z34" s="366">
        <f t="shared" si="17"/>
        <v>0</v>
      </c>
      <c r="AA34" s="356">
        <v>0</v>
      </c>
      <c r="AB34" s="366">
        <f t="shared" si="17"/>
        <v>0</v>
      </c>
      <c r="AC34" s="356">
        <v>63.2</v>
      </c>
      <c r="AD34" s="366">
        <f t="shared" si="17"/>
        <v>1.7264457617395581</v>
      </c>
      <c r="AE34" s="357">
        <f>SUM(AE30:AE33)</f>
        <v>0</v>
      </c>
      <c r="AF34" s="366">
        <f>SUM(AF30:AF33)</f>
        <v>0</v>
      </c>
      <c r="AG34" s="356">
        <v>22.1</v>
      </c>
      <c r="AH34" s="366">
        <f>SUM(AH32:AH33)</f>
        <v>4.7918473547267997</v>
      </c>
      <c r="AI34" s="357">
        <f>SUM(AI30:AI33)</f>
        <v>0</v>
      </c>
      <c r="AJ34" s="366">
        <f>SUM(AJ30:AJ33)</f>
        <v>0</v>
      </c>
    </row>
    <row r="35" spans="1:36">
      <c r="A35" s="339" t="s">
        <v>221</v>
      </c>
      <c r="B35" s="337">
        <f t="shared" ref="B35:B40" si="18">I35+K35+M35+O35+S35+U35+Y35+W35+AA35+AC35+AE35+AG35+AI35+C35+E35+G35+Q35</f>
        <v>277.15600000000001</v>
      </c>
      <c r="C35" s="337"/>
      <c r="D35" s="367"/>
      <c r="E35" s="337"/>
      <c r="F35" s="367"/>
      <c r="G35" s="337">
        <v>3.73</v>
      </c>
      <c r="H35" s="367">
        <f t="shared" si="2"/>
        <v>2.9104244694132335</v>
      </c>
      <c r="I35" s="337">
        <v>0.71</v>
      </c>
      <c r="J35" s="367">
        <f t="shared" si="3"/>
        <v>7.0752366716492281</v>
      </c>
      <c r="K35" s="337">
        <v>8.4</v>
      </c>
      <c r="L35" s="367">
        <f t="shared" si="4"/>
        <v>1.0425069810735341</v>
      </c>
      <c r="M35" s="337"/>
      <c r="N35" s="367"/>
      <c r="O35" s="337">
        <v>0</v>
      </c>
      <c r="P35" s="1050">
        <f t="shared" ref="P35:P40" si="19">(O35/$O$72)*100</f>
        <v>0</v>
      </c>
      <c r="Q35" s="350">
        <v>0</v>
      </c>
      <c r="R35" s="1450">
        <f t="shared" ref="R35:R40" si="20">(Q35/$Q$72)*100</f>
        <v>0</v>
      </c>
      <c r="S35" s="337">
        <v>44.1</v>
      </c>
      <c r="T35" s="367">
        <f t="shared" ref="T35:T40" si="21">(S35/$S$72)*100</f>
        <v>1.3940476378637248</v>
      </c>
      <c r="U35" s="337">
        <v>8.8160000000000007</v>
      </c>
      <c r="V35" s="367">
        <f t="shared" ref="V35:V40" si="22">(U35/$U$72)*100</f>
        <v>2.9938992985262702</v>
      </c>
      <c r="W35" s="337"/>
      <c r="X35" s="367">
        <f t="shared" ref="X35:X40" si="23">(W35/$W$72)*100</f>
        <v>0</v>
      </c>
      <c r="Y35" s="337">
        <v>0</v>
      </c>
      <c r="Z35" s="367">
        <f t="shared" ref="Z35:Z40" si="24">(Y35/$Y$72)*100</f>
        <v>0</v>
      </c>
      <c r="AA35" s="337">
        <v>0.2</v>
      </c>
      <c r="AB35" s="367">
        <f t="shared" ref="AB35:AB40" si="25">(AA35/$AA$72)*100</f>
        <v>1.3802622498274673</v>
      </c>
      <c r="AC35" s="337">
        <v>192</v>
      </c>
      <c r="AD35" s="367">
        <f t="shared" ref="AD35:AD40" si="26">(AC35/$AC$72)*100</f>
        <v>5.2448985166771385</v>
      </c>
      <c r="AE35" s="337"/>
      <c r="AF35" s="367"/>
      <c r="AG35" s="337">
        <v>19.2</v>
      </c>
      <c r="AH35" s="367">
        <f t="shared" ref="AH35:AH40" si="27">(AG35/$AG$72)*100</f>
        <v>4.1630529054640073</v>
      </c>
      <c r="AI35" s="337"/>
      <c r="AJ35" s="367"/>
    </row>
    <row r="36" spans="1:36">
      <c r="A36" s="339" t="s">
        <v>222</v>
      </c>
      <c r="B36" s="337">
        <f t="shared" si="18"/>
        <v>83.083877000000015</v>
      </c>
      <c r="C36" s="337"/>
      <c r="D36" s="367"/>
      <c r="E36" s="337"/>
      <c r="F36" s="367"/>
      <c r="G36" s="337">
        <v>3.14</v>
      </c>
      <c r="H36" s="367">
        <f t="shared" si="2"/>
        <v>2.4500624219725342</v>
      </c>
      <c r="I36" s="337">
        <v>0.1</v>
      </c>
      <c r="J36" s="367">
        <f t="shared" si="3"/>
        <v>0.99651220727453915</v>
      </c>
      <c r="K36" s="337">
        <v>10.56</v>
      </c>
      <c r="L36" s="367">
        <f t="shared" si="4"/>
        <v>1.310580204778157</v>
      </c>
      <c r="M36" s="337"/>
      <c r="N36" s="367"/>
      <c r="O36" s="337">
        <v>2.2039680000000001</v>
      </c>
      <c r="P36" s="1050">
        <f t="shared" si="19"/>
        <v>2.4314537959372995</v>
      </c>
      <c r="Q36" s="350">
        <v>21.315674000000001</v>
      </c>
      <c r="R36" s="1450">
        <f t="shared" si="20"/>
        <v>4.7941425423925548</v>
      </c>
      <c r="S36" s="337"/>
      <c r="T36" s="367">
        <f t="shared" si="21"/>
        <v>0</v>
      </c>
      <c r="U36" s="337">
        <v>14.964235</v>
      </c>
      <c r="V36" s="367">
        <f t="shared" si="22"/>
        <v>5.0818299307488948</v>
      </c>
      <c r="W36" s="337">
        <v>7.7</v>
      </c>
      <c r="X36" s="367">
        <f t="shared" si="23"/>
        <v>1.7126334519572954</v>
      </c>
      <c r="Y36" s="337">
        <v>0</v>
      </c>
      <c r="Z36" s="367">
        <f t="shared" si="24"/>
        <v>0</v>
      </c>
      <c r="AA36" s="337">
        <v>0.2</v>
      </c>
      <c r="AB36" s="367">
        <f t="shared" si="25"/>
        <v>1.3802622498274673</v>
      </c>
      <c r="AC36" s="337">
        <v>4.0999999999999996</v>
      </c>
      <c r="AD36" s="367">
        <f t="shared" si="26"/>
        <v>0.11200043707487639</v>
      </c>
      <c r="AE36" s="337"/>
      <c r="AF36" s="367"/>
      <c r="AG36" s="337">
        <v>18.8</v>
      </c>
      <c r="AH36" s="367">
        <f t="shared" si="27"/>
        <v>4.0763226366001737</v>
      </c>
      <c r="AI36" s="337"/>
      <c r="AJ36" s="367"/>
    </row>
    <row r="37" spans="1:36">
      <c r="A37" s="339" t="s">
        <v>223</v>
      </c>
      <c r="B37" s="337">
        <f t="shared" si="18"/>
        <v>529.119506</v>
      </c>
      <c r="C37" s="337"/>
      <c r="D37" s="367"/>
      <c r="E37" s="337"/>
      <c r="F37" s="367"/>
      <c r="G37" s="337">
        <v>7.6</v>
      </c>
      <c r="H37" s="367">
        <f t="shared" si="2"/>
        <v>5.9300873907615479</v>
      </c>
      <c r="I37" s="337">
        <v>0.38</v>
      </c>
      <c r="J37" s="367">
        <f t="shared" si="3"/>
        <v>3.7867463876432486</v>
      </c>
      <c r="K37" s="337">
        <v>110.23</v>
      </c>
      <c r="L37" s="367">
        <f t="shared" si="4"/>
        <v>13.680421967111386</v>
      </c>
      <c r="M37" s="337"/>
      <c r="N37" s="367"/>
      <c r="O37" s="337">
        <v>7.554799</v>
      </c>
      <c r="P37" s="1050">
        <f t="shared" si="19"/>
        <v>8.3345786808580318</v>
      </c>
      <c r="Q37" s="350">
        <v>42.534706999999997</v>
      </c>
      <c r="R37" s="1450">
        <f t="shared" si="20"/>
        <v>9.5665494019519333</v>
      </c>
      <c r="S37" s="337">
        <v>101.2</v>
      </c>
      <c r="T37" s="367">
        <f t="shared" si="21"/>
        <v>3.1990390238505424</v>
      </c>
      <c r="U37" s="337">
        <v>7.02</v>
      </c>
      <c r="V37" s="367">
        <f t="shared" si="22"/>
        <v>2.3839806120297657</v>
      </c>
      <c r="W37" s="337">
        <v>3.1</v>
      </c>
      <c r="X37" s="367">
        <f t="shared" si="23"/>
        <v>0.68950177935943058</v>
      </c>
      <c r="Y37" s="337">
        <v>0</v>
      </c>
      <c r="Z37" s="367">
        <f t="shared" si="24"/>
        <v>0</v>
      </c>
      <c r="AA37" s="337">
        <v>1.4</v>
      </c>
      <c r="AB37" s="367">
        <f t="shared" si="25"/>
        <v>9.6618357487922708</v>
      </c>
      <c r="AC37" s="337">
        <v>202.8</v>
      </c>
      <c r="AD37" s="367">
        <f t="shared" si="26"/>
        <v>5.5399240582402278</v>
      </c>
      <c r="AE37" s="337"/>
      <c r="AF37" s="367"/>
      <c r="AG37" s="337">
        <v>45.3</v>
      </c>
      <c r="AH37" s="367">
        <f t="shared" si="27"/>
        <v>9.8222029488291405</v>
      </c>
      <c r="AI37" s="337"/>
      <c r="AJ37" s="367"/>
    </row>
    <row r="38" spans="1:36">
      <c r="A38" s="339" t="s">
        <v>224</v>
      </c>
      <c r="B38" s="337">
        <f t="shared" si="18"/>
        <v>0</v>
      </c>
      <c r="C38" s="337"/>
      <c r="D38" s="367"/>
      <c r="E38" s="337"/>
      <c r="F38" s="367"/>
      <c r="G38" s="337">
        <v>0</v>
      </c>
      <c r="H38" s="367">
        <f t="shared" si="2"/>
        <v>0</v>
      </c>
      <c r="I38" s="337">
        <v>0</v>
      </c>
      <c r="J38" s="367">
        <f t="shared" si="3"/>
        <v>0</v>
      </c>
      <c r="K38" s="337">
        <v>0</v>
      </c>
      <c r="L38" s="367">
        <f t="shared" si="4"/>
        <v>0</v>
      </c>
      <c r="M38" s="337"/>
      <c r="N38" s="367"/>
      <c r="O38" s="337">
        <v>0</v>
      </c>
      <c r="P38" s="1050">
        <f t="shared" si="19"/>
        <v>0</v>
      </c>
      <c r="Q38" s="350">
        <v>0</v>
      </c>
      <c r="R38" s="1450">
        <f t="shared" si="20"/>
        <v>0</v>
      </c>
      <c r="S38" s="337"/>
      <c r="T38" s="367">
        <f t="shared" si="21"/>
        <v>0</v>
      </c>
      <c r="U38" s="337"/>
      <c r="V38" s="367">
        <f t="shared" si="22"/>
        <v>0</v>
      </c>
      <c r="W38" s="337"/>
      <c r="X38" s="367">
        <f t="shared" si="23"/>
        <v>0</v>
      </c>
      <c r="Y38" s="337">
        <v>0</v>
      </c>
      <c r="Z38" s="367">
        <f t="shared" si="24"/>
        <v>0</v>
      </c>
      <c r="AA38" s="337">
        <v>0</v>
      </c>
      <c r="AB38" s="367">
        <f t="shared" si="25"/>
        <v>0</v>
      </c>
      <c r="AC38" s="337">
        <v>0</v>
      </c>
      <c r="AD38" s="367">
        <f t="shared" si="26"/>
        <v>0</v>
      </c>
      <c r="AE38" s="337"/>
      <c r="AF38" s="367"/>
      <c r="AG38" s="337">
        <v>0</v>
      </c>
      <c r="AH38" s="367">
        <f t="shared" si="27"/>
        <v>0</v>
      </c>
      <c r="AI38" s="337"/>
      <c r="AJ38" s="367"/>
    </row>
    <row r="39" spans="1:36">
      <c r="A39" s="339" t="s">
        <v>225</v>
      </c>
      <c r="B39" s="337">
        <f t="shared" si="18"/>
        <v>5.8699999999999992</v>
      </c>
      <c r="C39" s="337"/>
      <c r="D39" s="367"/>
      <c r="E39" s="337"/>
      <c r="F39" s="367"/>
      <c r="G39" s="337">
        <v>0.52</v>
      </c>
      <c r="H39" s="367">
        <f t="shared" si="2"/>
        <v>0.4057428214731586</v>
      </c>
      <c r="I39" s="337">
        <v>0.05</v>
      </c>
      <c r="J39" s="367">
        <f t="shared" si="3"/>
        <v>0.49825610363726958</v>
      </c>
      <c r="K39" s="337">
        <v>0</v>
      </c>
      <c r="L39" s="367">
        <f t="shared" si="4"/>
        <v>0</v>
      </c>
      <c r="M39" s="337"/>
      <c r="N39" s="367"/>
      <c r="O39" s="337">
        <v>0</v>
      </c>
      <c r="P39" s="1050">
        <f t="shared" si="19"/>
        <v>0</v>
      </c>
      <c r="Q39" s="350">
        <v>0</v>
      </c>
      <c r="R39" s="1450">
        <f t="shared" si="20"/>
        <v>0</v>
      </c>
      <c r="S39" s="337"/>
      <c r="T39" s="367">
        <f t="shared" si="21"/>
        <v>0</v>
      </c>
      <c r="U39" s="337"/>
      <c r="V39" s="367">
        <f t="shared" si="22"/>
        <v>0</v>
      </c>
      <c r="W39" s="337"/>
      <c r="X39" s="367">
        <f t="shared" si="23"/>
        <v>0</v>
      </c>
      <c r="Y39" s="337">
        <v>0</v>
      </c>
      <c r="Z39" s="367">
        <f t="shared" si="24"/>
        <v>0</v>
      </c>
      <c r="AA39" s="337">
        <v>0.2</v>
      </c>
      <c r="AB39" s="367">
        <f t="shared" si="25"/>
        <v>1.3802622498274673</v>
      </c>
      <c r="AC39" s="337">
        <v>5.0999999999999996</v>
      </c>
      <c r="AD39" s="367">
        <f t="shared" si="26"/>
        <v>0.13931761684923649</v>
      </c>
      <c r="AE39" s="337"/>
      <c r="AF39" s="367"/>
      <c r="AG39" s="337">
        <v>0</v>
      </c>
      <c r="AH39" s="367">
        <f t="shared" si="27"/>
        <v>0</v>
      </c>
      <c r="AI39" s="337"/>
      <c r="AJ39" s="367"/>
    </row>
    <row r="40" spans="1:36" ht="13.5" thickBot="1">
      <c r="A40" s="339" t="s">
        <v>226</v>
      </c>
      <c r="B40" s="337">
        <f t="shared" si="18"/>
        <v>0</v>
      </c>
      <c r="C40" s="337"/>
      <c r="D40" s="367"/>
      <c r="E40" s="337"/>
      <c r="F40" s="367"/>
      <c r="G40" s="337">
        <v>0</v>
      </c>
      <c r="H40" s="367">
        <f t="shared" si="2"/>
        <v>0</v>
      </c>
      <c r="I40" s="337">
        <v>0</v>
      </c>
      <c r="J40" s="367">
        <f t="shared" si="3"/>
        <v>0</v>
      </c>
      <c r="K40" s="337">
        <v>0</v>
      </c>
      <c r="L40" s="367">
        <f t="shared" si="4"/>
        <v>0</v>
      </c>
      <c r="M40" s="337"/>
      <c r="N40" s="367"/>
      <c r="O40" s="337">
        <v>0</v>
      </c>
      <c r="P40" s="1050">
        <f t="shared" si="19"/>
        <v>0</v>
      </c>
      <c r="Q40" s="350">
        <v>0</v>
      </c>
      <c r="R40" s="1450">
        <f t="shared" si="20"/>
        <v>0</v>
      </c>
      <c r="S40" s="337"/>
      <c r="T40" s="367">
        <f t="shared" si="21"/>
        <v>0</v>
      </c>
      <c r="U40" s="337"/>
      <c r="V40" s="367">
        <f t="shared" si="22"/>
        <v>0</v>
      </c>
      <c r="W40" s="337"/>
      <c r="X40" s="367">
        <f t="shared" si="23"/>
        <v>0</v>
      </c>
      <c r="Y40" s="337">
        <v>0</v>
      </c>
      <c r="Z40" s="367">
        <f t="shared" si="24"/>
        <v>0</v>
      </c>
      <c r="AA40" s="337">
        <v>0</v>
      </c>
      <c r="AB40" s="367">
        <f t="shared" si="25"/>
        <v>0</v>
      </c>
      <c r="AC40" s="337">
        <v>0</v>
      </c>
      <c r="AD40" s="367">
        <f t="shared" si="26"/>
        <v>0</v>
      </c>
      <c r="AE40" s="337"/>
      <c r="AF40" s="367"/>
      <c r="AG40" s="337">
        <v>0</v>
      </c>
      <c r="AH40" s="367">
        <f t="shared" si="27"/>
        <v>0</v>
      </c>
      <c r="AI40" s="337"/>
      <c r="AJ40" s="367"/>
    </row>
    <row r="41" spans="1:36" ht="13.5" thickBot="1">
      <c r="A41" s="358" t="s">
        <v>420</v>
      </c>
      <c r="B41" s="356">
        <f>SUM(B35:B40)</f>
        <v>895.22938299999998</v>
      </c>
      <c r="C41" s="357">
        <f>SUM(C35:C40)</f>
        <v>0</v>
      </c>
      <c r="D41" s="366">
        <v>0</v>
      </c>
      <c r="E41" s="357">
        <f>SUM(E35:E40)</f>
        <v>0</v>
      </c>
      <c r="F41" s="366">
        <f>SUM(F35:F40)</f>
        <v>0</v>
      </c>
      <c r="G41" s="356">
        <v>14.99</v>
      </c>
      <c r="H41" s="366">
        <f t="shared" si="2"/>
        <v>11.696317103620474</v>
      </c>
      <c r="I41" s="356">
        <v>1.24</v>
      </c>
      <c r="J41" s="366">
        <f t="shared" si="3"/>
        <v>12.356751370204284</v>
      </c>
      <c r="K41" s="356">
        <v>129.19</v>
      </c>
      <c r="L41" s="366">
        <f t="shared" si="4"/>
        <v>16.033509152963077</v>
      </c>
      <c r="M41" s="357">
        <v>0</v>
      </c>
      <c r="N41" s="366"/>
      <c r="O41" s="356">
        <v>9.7587670000000006</v>
      </c>
      <c r="P41" s="1195">
        <f t="shared" ref="P41:AD41" si="28">SUM(P35:P40)</f>
        <v>10.766032476795331</v>
      </c>
      <c r="Q41" s="1350">
        <v>63.850380999999999</v>
      </c>
      <c r="R41" s="539">
        <f t="shared" si="28"/>
        <v>14.360691944344488</v>
      </c>
      <c r="S41" s="356">
        <v>145.30000000000001</v>
      </c>
      <c r="T41" s="366">
        <f t="shared" si="28"/>
        <v>4.5930866617142669</v>
      </c>
      <c r="U41" s="356">
        <v>30.800235000000001</v>
      </c>
      <c r="V41" s="366">
        <f t="shared" si="28"/>
        <v>10.459709841304932</v>
      </c>
      <c r="W41" s="356">
        <v>10.8</v>
      </c>
      <c r="X41" s="366">
        <f t="shared" si="28"/>
        <v>2.4021352313167261</v>
      </c>
      <c r="Y41" s="356">
        <f t="shared" si="28"/>
        <v>0</v>
      </c>
      <c r="Z41" s="366">
        <f t="shared" si="28"/>
        <v>0</v>
      </c>
      <c r="AA41" s="356">
        <v>2</v>
      </c>
      <c r="AB41" s="366">
        <f t="shared" si="28"/>
        <v>13.802622498274673</v>
      </c>
      <c r="AC41" s="356">
        <v>404</v>
      </c>
      <c r="AD41" s="366">
        <f t="shared" si="28"/>
        <v>11.03614062884148</v>
      </c>
      <c r="AE41" s="357">
        <f>SUM(AE36:AE40)</f>
        <v>0</v>
      </c>
      <c r="AF41" s="366">
        <f>SUM(AF36:AF40)</f>
        <v>0</v>
      </c>
      <c r="AG41" s="356">
        <v>83.3</v>
      </c>
      <c r="AH41" s="366">
        <f>SUM(AH35:AH40)</f>
        <v>18.061578490893321</v>
      </c>
      <c r="AI41" s="357">
        <f>SUM(AI36:AI40)</f>
        <v>0</v>
      </c>
      <c r="AJ41" s="366">
        <f>SUM(AJ36:AJ40)</f>
        <v>0</v>
      </c>
    </row>
    <row r="42" spans="1:36">
      <c r="A42" s="339" t="s">
        <v>228</v>
      </c>
      <c r="B42" s="337">
        <f>I42+K42+M42+O42+S42+U42+Y42+W42+AA42+AC42+AE42+AG42+AI42+C42+E42+G42+Q42</f>
        <v>504.91977699999995</v>
      </c>
      <c r="C42" s="337"/>
      <c r="D42" s="367"/>
      <c r="E42" s="337"/>
      <c r="F42" s="367"/>
      <c r="G42" s="337">
        <v>11.2</v>
      </c>
      <c r="H42" s="367">
        <f t="shared" si="2"/>
        <v>8.7390761548064901</v>
      </c>
      <c r="I42" s="337">
        <v>0.49</v>
      </c>
      <c r="J42" s="367">
        <f t="shared" si="3"/>
        <v>4.8829098156452417</v>
      </c>
      <c r="K42" s="337">
        <v>37.75</v>
      </c>
      <c r="L42" s="367">
        <f t="shared" si="4"/>
        <v>4.6850760161340359</v>
      </c>
      <c r="M42" s="337"/>
      <c r="N42" s="367"/>
      <c r="O42" s="337">
        <v>10.158897</v>
      </c>
      <c r="P42" s="1050">
        <f>(O42/$O$72)*100</f>
        <v>11.207462482752039</v>
      </c>
      <c r="Q42" s="350">
        <v>62.147210000000001</v>
      </c>
      <c r="R42" s="1450">
        <f>(Q42/$Q$72)*100</f>
        <v>13.977629013842302</v>
      </c>
      <c r="S42" s="337">
        <v>197</v>
      </c>
      <c r="T42" s="367">
        <f>(S42/$S$72)*100</f>
        <v>6.2273783369422615</v>
      </c>
      <c r="U42" s="337">
        <v>17.473669999999998</v>
      </c>
      <c r="V42" s="367">
        <f>(U42/$U$72)*100</f>
        <v>5.934029985898313</v>
      </c>
      <c r="W42" s="337">
        <v>37.700000000000003</v>
      </c>
      <c r="X42" s="367">
        <f>(W42/$W$72)*100</f>
        <v>8.385231316725978</v>
      </c>
      <c r="Y42" s="337">
        <v>0</v>
      </c>
      <c r="Z42" s="367">
        <f>(Y42/$Y$72)*100</f>
        <v>0</v>
      </c>
      <c r="AA42" s="337">
        <v>1.7</v>
      </c>
      <c r="AB42" s="367">
        <f>(AA42/$AA$72)*100</f>
        <v>11.73222912353347</v>
      </c>
      <c r="AC42" s="337">
        <v>88.8</v>
      </c>
      <c r="AD42" s="367">
        <f>(AC42/$AC$72)*100</f>
        <v>2.4257655639631763</v>
      </c>
      <c r="AE42" s="337"/>
      <c r="AF42" s="367"/>
      <c r="AG42" s="337">
        <v>40.5</v>
      </c>
      <c r="AH42" s="367">
        <f>(AG42/$AG$72)*100</f>
        <v>8.7814397224631406</v>
      </c>
      <c r="AI42" s="337"/>
      <c r="AJ42" s="367"/>
    </row>
    <row r="43" spans="1:36">
      <c r="A43" s="339" t="s">
        <v>229</v>
      </c>
      <c r="B43" s="337">
        <f>I43+K43+M43+O43+S43+U43+Y43+W43+AA43+AC43+AE43+AG43+AI43+C43+E43+G43+Q43</f>
        <v>549.2375330000001</v>
      </c>
      <c r="C43" s="337"/>
      <c r="D43" s="367"/>
      <c r="E43" s="337"/>
      <c r="F43" s="367"/>
      <c r="G43" s="337">
        <v>5.74</v>
      </c>
      <c r="H43" s="367">
        <f t="shared" si="2"/>
        <v>4.4787765293383277</v>
      </c>
      <c r="I43" s="337">
        <v>0.34</v>
      </c>
      <c r="J43" s="367">
        <f t="shared" si="3"/>
        <v>3.3881415047334329</v>
      </c>
      <c r="K43" s="337">
        <v>95.85</v>
      </c>
      <c r="L43" s="367">
        <f t="shared" si="4"/>
        <v>11.895749301892646</v>
      </c>
      <c r="M43" s="337"/>
      <c r="N43" s="367"/>
      <c r="O43" s="337">
        <v>2.9009299999999998</v>
      </c>
      <c r="P43" s="1050">
        <f>(O43/$O$72)*100</f>
        <v>3.2003537529802562</v>
      </c>
      <c r="Q43" s="350">
        <v>20.541602999999999</v>
      </c>
      <c r="R43" s="1450">
        <f>(Q43/$Q$72)*100</f>
        <v>4.6200449880795951</v>
      </c>
      <c r="S43" s="337">
        <v>165.8</v>
      </c>
      <c r="T43" s="367">
        <f>(S43/$S$72)*100</f>
        <v>5.2411133414468383</v>
      </c>
      <c r="U43" s="337">
        <v>5.8650000000000002</v>
      </c>
      <c r="V43" s="367">
        <f>(U43/$U$72)*100</f>
        <v>1.9917444856915352</v>
      </c>
      <c r="W43" s="337">
        <v>49.3</v>
      </c>
      <c r="X43" s="367">
        <f>(W43/$W$72)*100</f>
        <v>10.965302491103202</v>
      </c>
      <c r="Y43" s="337">
        <v>0</v>
      </c>
      <c r="Z43" s="367">
        <f>(Y43/$Y$72)*100</f>
        <v>0</v>
      </c>
      <c r="AA43" s="337">
        <v>1</v>
      </c>
      <c r="AB43" s="367">
        <f>(AA43/$AA$72)*100</f>
        <v>6.9013112491373363</v>
      </c>
      <c r="AC43" s="337">
        <v>190.7</v>
      </c>
      <c r="AD43" s="367">
        <f>(AC43/$AC$72)*100</f>
        <v>5.2093861829704702</v>
      </c>
      <c r="AE43" s="337"/>
      <c r="AF43" s="367"/>
      <c r="AG43" s="337">
        <v>11.2</v>
      </c>
      <c r="AH43" s="367">
        <f>(AG43/$AG$72)*100</f>
        <v>2.4284475281873372</v>
      </c>
      <c r="AI43" s="337"/>
      <c r="AJ43" s="367"/>
    </row>
    <row r="44" spans="1:36">
      <c r="A44" s="339" t="s">
        <v>230</v>
      </c>
      <c r="B44" s="337">
        <f>I44+K44+M44+O44+S44+U44+Y44+W44+AA44+AC44+AE44+AG44+AI44+C44+E44+G44+Q44</f>
        <v>32.26</v>
      </c>
      <c r="C44" s="337"/>
      <c r="D44" s="367"/>
      <c r="E44" s="337"/>
      <c r="F44" s="367"/>
      <c r="G44" s="337">
        <v>1.23</v>
      </c>
      <c r="H44" s="367">
        <f t="shared" si="2"/>
        <v>0.95973782771535587</v>
      </c>
      <c r="I44" s="337">
        <v>0.1</v>
      </c>
      <c r="J44" s="367">
        <f t="shared" si="3"/>
        <v>0.99651220727453915</v>
      </c>
      <c r="K44" s="337">
        <v>23.93</v>
      </c>
      <c r="L44" s="367">
        <f t="shared" si="4"/>
        <v>2.9699038163201985</v>
      </c>
      <c r="M44" s="337"/>
      <c r="N44" s="367"/>
      <c r="O44" s="337">
        <v>0</v>
      </c>
      <c r="P44" s="1050">
        <f>(O44/$O$72)*100</f>
        <v>0</v>
      </c>
      <c r="Q44" s="350">
        <v>0</v>
      </c>
      <c r="R44" s="1450">
        <f>(Q44/$Q$72)*100</f>
        <v>0</v>
      </c>
      <c r="S44" s="337"/>
      <c r="T44" s="367">
        <f>(S44/$S$72)*100</f>
        <v>0</v>
      </c>
      <c r="U44" s="337">
        <v>6.9</v>
      </c>
      <c r="V44" s="367">
        <f>(U44/$U$72)*100</f>
        <v>2.3432288066959237</v>
      </c>
      <c r="W44" s="337"/>
      <c r="X44" s="367">
        <f>(W44/$W$72)*100</f>
        <v>0</v>
      </c>
      <c r="Y44" s="337">
        <v>0</v>
      </c>
      <c r="Z44" s="367">
        <f>(Y44/$Y$72)*100</f>
        <v>0</v>
      </c>
      <c r="AA44" s="337">
        <v>0.1</v>
      </c>
      <c r="AB44" s="367">
        <f>(AA44/$AA$72)*100</f>
        <v>0.69013112491373363</v>
      </c>
      <c r="AC44" s="337">
        <v>0</v>
      </c>
      <c r="AD44" s="367">
        <f>(AC44/$AC$72)*100</f>
        <v>0</v>
      </c>
      <c r="AE44" s="337"/>
      <c r="AF44" s="367"/>
      <c r="AG44" s="337">
        <v>0</v>
      </c>
      <c r="AH44" s="367">
        <f>(AG44/$AG$72)*100</f>
        <v>0</v>
      </c>
      <c r="AI44" s="337"/>
      <c r="AJ44" s="367"/>
    </row>
    <row r="45" spans="1:36">
      <c r="A45" s="339" t="s">
        <v>231</v>
      </c>
      <c r="B45" s="337">
        <f>I45+K45+M45+O45+S45+U45+Y45+W45+AA45+AC45+AE45+AG45+AI45+C45+E45+G45+Q45</f>
        <v>266.52405500000003</v>
      </c>
      <c r="C45" s="337"/>
      <c r="D45" s="367"/>
      <c r="E45" s="337"/>
      <c r="F45" s="367"/>
      <c r="G45" s="337">
        <v>2.89</v>
      </c>
      <c r="H45" s="367">
        <f t="shared" si="2"/>
        <v>2.254993757802747</v>
      </c>
      <c r="I45" s="337">
        <v>0.05</v>
      </c>
      <c r="J45" s="367">
        <f t="shared" si="3"/>
        <v>0.49825610363726958</v>
      </c>
      <c r="K45" s="337">
        <v>78.45</v>
      </c>
      <c r="L45" s="367">
        <f t="shared" si="4"/>
        <v>9.7362705553831841</v>
      </c>
      <c r="M45" s="337"/>
      <c r="N45" s="367"/>
      <c r="O45" s="337">
        <v>1.4863</v>
      </c>
      <c r="P45" s="1050">
        <f>(O45/$O$72)*100</f>
        <v>1.6397106386760643</v>
      </c>
      <c r="Q45" s="350">
        <v>1.6477550000000001</v>
      </c>
      <c r="R45" s="1450">
        <f>(Q45/$Q$72)*100</f>
        <v>0.37059922876189816</v>
      </c>
      <c r="S45" s="337">
        <v>86.3</v>
      </c>
      <c r="T45" s="367">
        <f>(S45/$S$72)*100</f>
        <v>2.7280342663863819</v>
      </c>
      <c r="U45" s="337"/>
      <c r="V45" s="367">
        <f>(U45/$U$72)*100</f>
        <v>0</v>
      </c>
      <c r="W45" s="337">
        <v>4.8</v>
      </c>
      <c r="X45" s="367">
        <f>(W45/$W$72)*100</f>
        <v>1.0676156583629892</v>
      </c>
      <c r="Y45" s="337">
        <v>0</v>
      </c>
      <c r="Z45" s="367">
        <f>(Y45/$Y$72)*100</f>
        <v>0</v>
      </c>
      <c r="AA45" s="337">
        <v>0.3</v>
      </c>
      <c r="AB45" s="367">
        <f>(AA45/$AA$72)*100</f>
        <v>2.0703933747412009</v>
      </c>
      <c r="AC45" s="337">
        <v>60</v>
      </c>
      <c r="AD45" s="367">
        <f>(AC45/$AC$72)*100</f>
        <v>1.6390307864616058</v>
      </c>
      <c r="AE45" s="337"/>
      <c r="AF45" s="367"/>
      <c r="AG45" s="337">
        <v>30.6</v>
      </c>
      <c r="AH45" s="367">
        <f>(AG45/$AG$72)*100</f>
        <v>6.6348655680832618</v>
      </c>
      <c r="AI45" s="337"/>
      <c r="AJ45" s="367"/>
    </row>
    <row r="46" spans="1:36" ht="13.5" thickBot="1">
      <c r="A46" s="339" t="s">
        <v>232</v>
      </c>
      <c r="B46" s="337">
        <f>I46+K46+M46+O46+S46+U46+Y46+W46+AA46+AC46+AE46+AG46+AI46+C46+E46+G46+Q46</f>
        <v>109.71841400000001</v>
      </c>
      <c r="C46" s="337"/>
      <c r="D46" s="367"/>
      <c r="E46" s="337"/>
      <c r="F46" s="367"/>
      <c r="G46" s="337">
        <v>2.5099999999999998</v>
      </c>
      <c r="H46" s="367">
        <f t="shared" ref="H46:H71" si="29">(G46/$G$72)*100</f>
        <v>1.958489388264669</v>
      </c>
      <c r="I46" s="337">
        <v>0.16</v>
      </c>
      <c r="J46" s="367">
        <f t="shared" ref="J46:J71" si="30">(I46/$I$72)*100</f>
        <v>1.5944195316392624</v>
      </c>
      <c r="K46" s="337">
        <v>4.24</v>
      </c>
      <c r="L46" s="367">
        <f t="shared" ref="L46:L71" si="31">(K46/$K$72)*100</f>
        <v>0.52621780949426</v>
      </c>
      <c r="M46" s="337"/>
      <c r="N46" s="367"/>
      <c r="O46" s="337">
        <v>0.76322999999999996</v>
      </c>
      <c r="P46" s="1050">
        <f>(O46/$O$72)*100</f>
        <v>0.84200790604637854</v>
      </c>
      <c r="Q46" s="350">
        <v>11.395184</v>
      </c>
      <c r="R46" s="1450">
        <f>(Q46/$Q$72)*100</f>
        <v>2.5629091715697552</v>
      </c>
      <c r="S46" s="337">
        <v>60.2</v>
      </c>
      <c r="T46" s="367">
        <f>(S46/$S$72)*100</f>
        <v>1.902985664385402</v>
      </c>
      <c r="U46" s="337">
        <v>5.95</v>
      </c>
      <c r="V46" s="367">
        <f>(U46/$U$72)*100</f>
        <v>2.0206103478030069</v>
      </c>
      <c r="W46" s="337">
        <v>15.4</v>
      </c>
      <c r="X46" s="367">
        <f>(W46/$W$72)*100</f>
        <v>3.4252669039145909</v>
      </c>
      <c r="Y46" s="337">
        <v>0</v>
      </c>
      <c r="Z46" s="367">
        <f>(Y46/$Y$72)*100</f>
        <v>0</v>
      </c>
      <c r="AA46" s="337">
        <v>0</v>
      </c>
      <c r="AB46" s="367">
        <f>(AA46/$AA$72)*100</f>
        <v>0</v>
      </c>
      <c r="AC46" s="337">
        <v>9.1</v>
      </c>
      <c r="AD46" s="367">
        <f>(AC46/$AC$72)*100</f>
        <v>0.24858633594667684</v>
      </c>
      <c r="AE46" s="337"/>
      <c r="AF46" s="367"/>
      <c r="AG46" s="337">
        <v>0</v>
      </c>
      <c r="AH46" s="367">
        <f>(AG46/$AG$72)*100</f>
        <v>0</v>
      </c>
      <c r="AI46" s="337"/>
      <c r="AJ46" s="367"/>
    </row>
    <row r="47" spans="1:36" ht="13.5" thickBot="1">
      <c r="A47" s="358" t="s">
        <v>233</v>
      </c>
      <c r="B47" s="356">
        <f>SUM(B42:B46)</f>
        <v>1462.6597790000001</v>
      </c>
      <c r="C47" s="357">
        <f>SUM(C42:C46)</f>
        <v>0</v>
      </c>
      <c r="D47" s="366">
        <v>0</v>
      </c>
      <c r="E47" s="357">
        <f>SUM(E42:E46)</f>
        <v>0</v>
      </c>
      <c r="F47" s="366">
        <f>SUM(F42:F46)</f>
        <v>0</v>
      </c>
      <c r="G47" s="356">
        <v>23.57</v>
      </c>
      <c r="H47" s="366">
        <f t="shared" si="29"/>
        <v>18.391073657927592</v>
      </c>
      <c r="I47" s="356">
        <v>1.1399999999999999</v>
      </c>
      <c r="J47" s="366">
        <f t="shared" si="30"/>
        <v>11.360239162929744</v>
      </c>
      <c r="K47" s="356">
        <v>240.22</v>
      </c>
      <c r="L47" s="366">
        <f t="shared" si="31"/>
        <v>29.813217499224326</v>
      </c>
      <c r="M47" s="357">
        <v>0</v>
      </c>
      <c r="N47" s="366"/>
      <c r="O47" s="356">
        <v>15.309356999999999</v>
      </c>
      <c r="P47" s="1195">
        <f t="shared" ref="P47:V47" si="32">SUM(P42:P46)</f>
        <v>16.889534780454738</v>
      </c>
      <c r="Q47" s="1350">
        <v>95.731752</v>
      </c>
      <c r="R47" s="539">
        <f t="shared" si="32"/>
        <v>21.531182402253549</v>
      </c>
      <c r="S47" s="356">
        <v>509.3</v>
      </c>
      <c r="T47" s="366">
        <f t="shared" si="32"/>
        <v>16.099511609160885</v>
      </c>
      <c r="U47" s="356">
        <v>36.299999999999997</v>
      </c>
      <c r="V47" s="366">
        <f t="shared" si="32"/>
        <v>12.28961362608878</v>
      </c>
      <c r="W47" s="356">
        <v>107.2</v>
      </c>
      <c r="X47" s="366">
        <f t="shared" ref="X47:AJ47" si="33">SUM(X42:X46)</f>
        <v>23.843416370106759</v>
      </c>
      <c r="Y47" s="356">
        <f>SUM(Y42:Y46)</f>
        <v>0</v>
      </c>
      <c r="Z47" s="366">
        <f>SUM(Z42:Z46)</f>
        <v>0</v>
      </c>
      <c r="AA47" s="356">
        <v>3.1</v>
      </c>
      <c r="AB47" s="366">
        <f t="shared" si="33"/>
        <v>21.394064872325742</v>
      </c>
      <c r="AC47" s="356">
        <v>348.6</v>
      </c>
      <c r="AD47" s="366">
        <f t="shared" si="33"/>
        <v>9.5227688693419275</v>
      </c>
      <c r="AE47" s="357">
        <f t="shared" si="33"/>
        <v>0</v>
      </c>
      <c r="AF47" s="366">
        <f t="shared" si="33"/>
        <v>0</v>
      </c>
      <c r="AG47" s="356">
        <v>82.3</v>
      </c>
      <c r="AH47" s="366">
        <f t="shared" si="33"/>
        <v>17.844752818733738</v>
      </c>
      <c r="AI47" s="357">
        <f t="shared" si="33"/>
        <v>0</v>
      </c>
      <c r="AJ47" s="366">
        <f t="shared" si="33"/>
        <v>0</v>
      </c>
    </row>
    <row r="48" spans="1:36">
      <c r="A48" s="339" t="s">
        <v>234</v>
      </c>
      <c r="B48" s="337">
        <f>I48+K48+M48+O48+S48+U48+Y48+W48+AA48+AC48+AE48+AG48+AI48+C48+E48+G48+Q48</f>
        <v>98.5745</v>
      </c>
      <c r="C48" s="337"/>
      <c r="D48" s="367"/>
      <c r="E48" s="337"/>
      <c r="F48" s="367"/>
      <c r="G48" s="337">
        <v>1.35</v>
      </c>
      <c r="H48" s="367">
        <f t="shared" si="29"/>
        <v>1.053370786516854</v>
      </c>
      <c r="I48" s="337">
        <v>0.1</v>
      </c>
      <c r="J48" s="367">
        <f t="shared" si="30"/>
        <v>0.99651220727453915</v>
      </c>
      <c r="K48" s="337">
        <v>8.9700000000000006</v>
      </c>
      <c r="L48" s="367">
        <f t="shared" si="31"/>
        <v>1.1132485262178096</v>
      </c>
      <c r="M48" s="337"/>
      <c r="N48" s="367"/>
      <c r="O48" s="337">
        <v>0.65449999999999997</v>
      </c>
      <c r="P48" s="1050">
        <f>(O48/$O$72)*100</f>
        <v>0.72205517931338503</v>
      </c>
      <c r="Q48" s="350">
        <v>0</v>
      </c>
      <c r="R48" s="1450">
        <f>(Q48/$Q$72)*100</f>
        <v>0</v>
      </c>
      <c r="S48" s="337">
        <v>25.2</v>
      </c>
      <c r="T48" s="367">
        <f>(S48/$S$72)*100</f>
        <v>0.79659865020784248</v>
      </c>
      <c r="U48" s="337"/>
      <c r="V48" s="367">
        <f>(U48/$U$72)*100</f>
        <v>0</v>
      </c>
      <c r="W48" s="337"/>
      <c r="X48" s="367">
        <f>(W48/$W$72)*100</f>
        <v>0</v>
      </c>
      <c r="Y48" s="337">
        <v>0</v>
      </c>
      <c r="Z48" s="367">
        <f>(Y48/$Y$72)*100</f>
        <v>0</v>
      </c>
      <c r="AA48" s="337">
        <v>0.3</v>
      </c>
      <c r="AB48" s="367">
        <f>(AA48/$AA$72)*100</f>
        <v>2.0703933747412009</v>
      </c>
      <c r="AC48" s="337">
        <v>62</v>
      </c>
      <c r="AD48" s="367">
        <f>(AC48/$AC$72)*100</f>
        <v>1.6936651460103258</v>
      </c>
      <c r="AE48" s="337"/>
      <c r="AF48" s="367"/>
      <c r="AG48" s="337">
        <v>0</v>
      </c>
      <c r="AH48" s="367">
        <f>(AG48/$AG$72)*100</f>
        <v>0</v>
      </c>
      <c r="AI48" s="337"/>
      <c r="AJ48" s="367"/>
    </row>
    <row r="49" spans="1:60" ht="13.5" thickBot="1">
      <c r="A49" s="339" t="s">
        <v>235</v>
      </c>
      <c r="B49" s="337">
        <f>I49+K49+M49+O49+S49+U49+Y49+W49+AA49+AC49+AE49+AG49+AI49+C49+E49+G49+Q49</f>
        <v>391.32679999999999</v>
      </c>
      <c r="C49" s="337"/>
      <c r="D49" s="367"/>
      <c r="E49" s="337"/>
      <c r="F49" s="367"/>
      <c r="G49" s="337">
        <v>5.2</v>
      </c>
      <c r="H49" s="367">
        <f t="shared" si="29"/>
        <v>4.0574282147315861</v>
      </c>
      <c r="I49" s="337">
        <v>0.39</v>
      </c>
      <c r="J49" s="367">
        <f t="shared" si="30"/>
        <v>3.8863976083707028</v>
      </c>
      <c r="K49" s="337">
        <v>34.24</v>
      </c>
      <c r="L49" s="367">
        <f t="shared" si="31"/>
        <v>4.2494570276140244</v>
      </c>
      <c r="M49" s="337"/>
      <c r="N49" s="367"/>
      <c r="O49" s="337">
        <v>1.7081999999999999</v>
      </c>
      <c r="P49" s="1050">
        <f>(O49/$O$72)*100</f>
        <v>1.8845143732668057</v>
      </c>
      <c r="Q49" s="350">
        <v>10.1616</v>
      </c>
      <c r="R49" s="1450">
        <f>(Q49/$Q$72)*100</f>
        <v>2.2854618089381638</v>
      </c>
      <c r="S49" s="337">
        <v>191.4</v>
      </c>
      <c r="T49" s="367">
        <f>(S49/$S$72)*100</f>
        <v>6.0503564146738524</v>
      </c>
      <c r="U49" s="337">
        <v>23.126999999999999</v>
      </c>
      <c r="V49" s="367">
        <f>(U49/$U$72)*100</f>
        <v>7.8538916829647283</v>
      </c>
      <c r="W49" s="337">
        <v>28.2</v>
      </c>
      <c r="X49" s="367">
        <f>(W49/$W$72)*100</f>
        <v>6.2722419928825612</v>
      </c>
      <c r="Y49" s="337">
        <v>0</v>
      </c>
      <c r="Z49" s="367">
        <f>(Y49/$Y$72)*100</f>
        <v>0</v>
      </c>
      <c r="AA49" s="337">
        <v>0.7</v>
      </c>
      <c r="AB49" s="367">
        <f>(AA49/$AA$72)*100</f>
        <v>4.8309178743961354</v>
      </c>
      <c r="AC49" s="337">
        <v>72.3</v>
      </c>
      <c r="AD49" s="367">
        <f>(AC49/$AC$72)*100</f>
        <v>1.975032097686235</v>
      </c>
      <c r="AE49" s="337"/>
      <c r="AF49" s="367"/>
      <c r="AG49" s="337">
        <v>23.9</v>
      </c>
      <c r="AH49" s="367">
        <f>(AG49/$AG$72)*100</f>
        <v>5.1821335646140501</v>
      </c>
      <c r="AI49" s="337"/>
      <c r="AJ49" s="367"/>
    </row>
    <row r="50" spans="1:60" ht="13.5" thickBot="1">
      <c r="A50" s="358" t="s">
        <v>421</v>
      </c>
      <c r="B50" s="356">
        <f>SUM(B48:B49)</f>
        <v>489.90129999999999</v>
      </c>
      <c r="C50" s="357">
        <f>SUM(C48:C49)</f>
        <v>0</v>
      </c>
      <c r="D50" s="366">
        <v>0</v>
      </c>
      <c r="E50" s="357">
        <f>SUM(E48:E49)</f>
        <v>0</v>
      </c>
      <c r="F50" s="366">
        <f>SUM(F48:F49)</f>
        <v>0</v>
      </c>
      <c r="G50" s="356">
        <v>6.55</v>
      </c>
      <c r="H50" s="366">
        <f t="shared" si="29"/>
        <v>5.1107990012484397</v>
      </c>
      <c r="I50" s="356">
        <v>0.49</v>
      </c>
      <c r="J50" s="366">
        <f t="shared" si="30"/>
        <v>4.8829098156452417</v>
      </c>
      <c r="K50" s="356">
        <v>43.21</v>
      </c>
      <c r="L50" s="366">
        <f t="shared" si="31"/>
        <v>5.3627055538318338</v>
      </c>
      <c r="M50" s="357">
        <v>0</v>
      </c>
      <c r="N50" s="366"/>
      <c r="O50" s="356">
        <v>2.3626999999999998</v>
      </c>
      <c r="P50" s="1195">
        <f t="shared" ref="P50:AD50" si="34">SUM(P48:P49)</f>
        <v>2.6065695525801909</v>
      </c>
      <c r="Q50" s="1350">
        <v>10.1616</v>
      </c>
      <c r="R50" s="539">
        <f t="shared" si="34"/>
        <v>2.2854618089381638</v>
      </c>
      <c r="S50" s="356">
        <v>216.6</v>
      </c>
      <c r="T50" s="366">
        <f t="shared" si="34"/>
        <v>6.846955064881695</v>
      </c>
      <c r="U50" s="356">
        <v>23.126999999999999</v>
      </c>
      <c r="V50" s="366">
        <f t="shared" si="34"/>
        <v>7.8538916829647283</v>
      </c>
      <c r="W50" s="356">
        <v>28.2</v>
      </c>
      <c r="X50" s="366">
        <f t="shared" si="34"/>
        <v>6.2722419928825612</v>
      </c>
      <c r="Y50" s="356">
        <f t="shared" si="34"/>
        <v>0</v>
      </c>
      <c r="Z50" s="366">
        <f t="shared" si="34"/>
        <v>0</v>
      </c>
      <c r="AA50" s="356">
        <v>1</v>
      </c>
      <c r="AB50" s="366">
        <f t="shared" si="34"/>
        <v>6.9013112491373363</v>
      </c>
      <c r="AC50" s="356">
        <v>134.30000000000001</v>
      </c>
      <c r="AD50" s="366">
        <f t="shared" si="34"/>
        <v>3.6686972436965606</v>
      </c>
      <c r="AE50" s="357">
        <f>SUM(AE45:AE49)</f>
        <v>0</v>
      </c>
      <c r="AF50" s="366">
        <f>SUM(AF45:AF49)</f>
        <v>0</v>
      </c>
      <c r="AG50" s="356">
        <v>23.9</v>
      </c>
      <c r="AH50" s="366">
        <f>SUM(AH48:AH49)</f>
        <v>5.1821335646140501</v>
      </c>
      <c r="AI50" s="357">
        <f>SUM(AI45:AI49)</f>
        <v>0</v>
      </c>
      <c r="AJ50" s="366">
        <f>SUM(AJ45:AJ49)</f>
        <v>0</v>
      </c>
    </row>
    <row r="51" spans="1:60">
      <c r="A51" s="339" t="s">
        <v>237</v>
      </c>
      <c r="B51" s="337">
        <f>I51+K51+M51+O51+S51+U51+Y51+W51+AA51+AC51+AE51+AG51+AI51+C51+E51+G51+Q51</f>
        <v>0</v>
      </c>
      <c r="C51" s="337"/>
      <c r="D51" s="367"/>
      <c r="E51" s="337"/>
      <c r="F51" s="367"/>
      <c r="G51" s="337">
        <v>0</v>
      </c>
      <c r="H51" s="367">
        <f t="shared" si="29"/>
        <v>0</v>
      </c>
      <c r="I51" s="337">
        <v>0</v>
      </c>
      <c r="J51" s="367">
        <f t="shared" si="30"/>
        <v>0</v>
      </c>
      <c r="K51" s="337">
        <v>0</v>
      </c>
      <c r="L51" s="367">
        <f t="shared" si="31"/>
        <v>0</v>
      </c>
      <c r="M51" s="337"/>
      <c r="N51" s="367"/>
      <c r="O51" s="337">
        <v>0</v>
      </c>
      <c r="P51" s="1050">
        <f>(O51/$O$72)*100</f>
        <v>0</v>
      </c>
      <c r="Q51" s="350">
        <v>0</v>
      </c>
      <c r="R51" s="1450">
        <f>(Q51/$Q$72)*100</f>
        <v>0</v>
      </c>
      <c r="S51" s="337"/>
      <c r="T51" s="367">
        <f>(S51/$S$72)*100</f>
        <v>0</v>
      </c>
      <c r="U51" s="337"/>
      <c r="V51" s="367">
        <f>(U51/$U$72)*100</f>
        <v>0</v>
      </c>
      <c r="W51" s="337"/>
      <c r="X51" s="367">
        <f>(W51/$W$72)*100</f>
        <v>0</v>
      </c>
      <c r="Y51" s="337">
        <v>0</v>
      </c>
      <c r="Z51" s="367">
        <f>(Y51/$Y$72)*100</f>
        <v>0</v>
      </c>
      <c r="AA51" s="337">
        <v>0</v>
      </c>
      <c r="AB51" s="367">
        <f>(AA51/$AA$72)*100</f>
        <v>0</v>
      </c>
      <c r="AC51" s="337">
        <v>0</v>
      </c>
      <c r="AD51" s="367">
        <f>(AC51/$AC$72)*100</f>
        <v>0</v>
      </c>
      <c r="AE51" s="337"/>
      <c r="AF51" s="367"/>
      <c r="AG51" s="337">
        <v>0</v>
      </c>
      <c r="AH51" s="367">
        <f>(AG51/$AG$72)*100</f>
        <v>0</v>
      </c>
      <c r="AI51" s="337"/>
      <c r="AJ51" s="367"/>
    </row>
    <row r="52" spans="1:60" ht="14.25" customHeight="1">
      <c r="A52" s="339" t="s">
        <v>238</v>
      </c>
      <c r="B52" s="337">
        <f>I52+K52+M52+O52+S52+U52+Y52+W52+AA52+AC52+AE52+AG52+AI52+C52+E52+G52+Q52</f>
        <v>0</v>
      </c>
      <c r="C52" s="337"/>
      <c r="D52" s="367"/>
      <c r="E52" s="337"/>
      <c r="F52" s="367"/>
      <c r="G52" s="337">
        <v>0</v>
      </c>
      <c r="H52" s="367">
        <f t="shared" si="29"/>
        <v>0</v>
      </c>
      <c r="I52" s="337">
        <v>0</v>
      </c>
      <c r="J52" s="367">
        <f t="shared" si="30"/>
        <v>0</v>
      </c>
      <c r="K52" s="337">
        <v>0</v>
      </c>
      <c r="L52" s="367">
        <f t="shared" si="31"/>
        <v>0</v>
      </c>
      <c r="M52" s="337"/>
      <c r="N52" s="367"/>
      <c r="O52" s="337">
        <v>0</v>
      </c>
      <c r="P52" s="1050">
        <f>(O52/$O$72)*100</f>
        <v>0</v>
      </c>
      <c r="Q52" s="350">
        <v>0</v>
      </c>
      <c r="R52" s="1450">
        <f>(Q52/$Q$72)*100</f>
        <v>0</v>
      </c>
      <c r="S52" s="337"/>
      <c r="T52" s="367">
        <f>(S52/$S$72)*100</f>
        <v>0</v>
      </c>
      <c r="U52" s="337"/>
      <c r="V52" s="367">
        <f>(U52/$U$72)*100</f>
        <v>0</v>
      </c>
      <c r="W52" s="337"/>
      <c r="X52" s="367">
        <f>(W52/$W$72)*100</f>
        <v>0</v>
      </c>
      <c r="Y52" s="337">
        <v>0</v>
      </c>
      <c r="Z52" s="367">
        <f>(Y52/$Y$72)*100</f>
        <v>0</v>
      </c>
      <c r="AA52" s="337">
        <v>0</v>
      </c>
      <c r="AB52" s="367">
        <f>(AA52/$AA$72)*100</f>
        <v>0</v>
      </c>
      <c r="AC52" s="337">
        <v>0</v>
      </c>
      <c r="AD52" s="367">
        <f>(AC52/$AC$72)*100</f>
        <v>0</v>
      </c>
      <c r="AE52" s="337"/>
      <c r="AF52" s="367"/>
      <c r="AG52" s="337">
        <v>0</v>
      </c>
      <c r="AH52" s="367">
        <f>(AG52/$AG$72)*100</f>
        <v>0</v>
      </c>
      <c r="AI52" s="337"/>
      <c r="AJ52" s="367"/>
    </row>
    <row r="53" spans="1:60" ht="14.25" customHeight="1" thickBot="1">
      <c r="A53" s="339" t="s">
        <v>239</v>
      </c>
      <c r="B53" s="337">
        <f>I53+K53+M53+O53+S53+U53+Y53+W53+AA53+AC53+AE53+AG53+AI53+C53+E53+G53+Q53</f>
        <v>0</v>
      </c>
      <c r="C53" s="337"/>
      <c r="D53" s="367"/>
      <c r="E53" s="337"/>
      <c r="F53" s="367"/>
      <c r="G53" s="337">
        <v>0</v>
      </c>
      <c r="H53" s="367">
        <f t="shared" si="29"/>
        <v>0</v>
      </c>
      <c r="I53" s="337">
        <v>0</v>
      </c>
      <c r="J53" s="367">
        <f t="shared" si="30"/>
        <v>0</v>
      </c>
      <c r="K53" s="337">
        <v>0</v>
      </c>
      <c r="L53" s="367">
        <f t="shared" si="31"/>
        <v>0</v>
      </c>
      <c r="M53" s="337"/>
      <c r="N53" s="367"/>
      <c r="O53" s="337">
        <v>0</v>
      </c>
      <c r="P53" s="1050">
        <f>(O53/$O$72)*100</f>
        <v>0</v>
      </c>
      <c r="Q53" s="350">
        <v>0</v>
      </c>
      <c r="R53" s="1450">
        <f>(Q53/$Q$72)*100</f>
        <v>0</v>
      </c>
      <c r="S53" s="337"/>
      <c r="T53" s="367">
        <f>(S53/$S$72)*100</f>
        <v>0</v>
      </c>
      <c r="U53" s="337"/>
      <c r="V53" s="367">
        <f>(U53/$U$72)*100</f>
        <v>0</v>
      </c>
      <c r="W53" s="337"/>
      <c r="X53" s="367">
        <f>(W53/$W$72)*100</f>
        <v>0</v>
      </c>
      <c r="Y53" s="337">
        <v>0</v>
      </c>
      <c r="Z53" s="367">
        <f>(Y53/$Y$72)*100</f>
        <v>0</v>
      </c>
      <c r="AA53" s="337">
        <v>0</v>
      </c>
      <c r="AB53" s="367">
        <f>(AA53/$AA$72)*100</f>
        <v>0</v>
      </c>
      <c r="AC53" s="337">
        <v>0</v>
      </c>
      <c r="AD53" s="367">
        <f>(AC53/$AC$72)*100</f>
        <v>0</v>
      </c>
      <c r="AE53" s="337"/>
      <c r="AF53" s="367"/>
      <c r="AG53" s="337">
        <v>0</v>
      </c>
      <c r="AH53" s="367">
        <f>(AG53/$AG$72)*100</f>
        <v>0</v>
      </c>
      <c r="AI53" s="337"/>
      <c r="AJ53" s="367"/>
    </row>
    <row r="54" spans="1:60" ht="14.25" customHeight="1" thickBot="1">
      <c r="A54" s="358" t="s">
        <v>240</v>
      </c>
      <c r="B54" s="356">
        <f>SUM(B51:B53)</f>
        <v>0</v>
      </c>
      <c r="C54" s="357">
        <f>SUM(C51:C53)</f>
        <v>0</v>
      </c>
      <c r="D54" s="366">
        <v>0</v>
      </c>
      <c r="E54" s="357">
        <f>SUM(E51:E53)</f>
        <v>0</v>
      </c>
      <c r="F54" s="366">
        <f>SUM(F51:F53)</f>
        <v>0</v>
      </c>
      <c r="G54" s="356">
        <v>0</v>
      </c>
      <c r="H54" s="366">
        <f t="shared" si="29"/>
        <v>0</v>
      </c>
      <c r="I54" s="356">
        <v>0</v>
      </c>
      <c r="J54" s="366">
        <f t="shared" si="30"/>
        <v>0</v>
      </c>
      <c r="K54" s="356">
        <v>0</v>
      </c>
      <c r="L54" s="366">
        <f t="shared" si="31"/>
        <v>0</v>
      </c>
      <c r="M54" s="357">
        <v>0</v>
      </c>
      <c r="N54" s="366"/>
      <c r="O54" s="356">
        <v>0</v>
      </c>
      <c r="P54" s="1195">
        <f t="shared" ref="P54:AD54" si="35">SUM(P51:P53)</f>
        <v>0</v>
      </c>
      <c r="Q54" s="1350">
        <v>0</v>
      </c>
      <c r="R54" s="539">
        <f t="shared" si="35"/>
        <v>0</v>
      </c>
      <c r="S54" s="356"/>
      <c r="T54" s="366">
        <f t="shared" si="35"/>
        <v>0</v>
      </c>
      <c r="U54" s="356"/>
      <c r="V54" s="366">
        <f t="shared" si="35"/>
        <v>0</v>
      </c>
      <c r="W54" s="356"/>
      <c r="X54" s="366">
        <f t="shared" si="35"/>
        <v>0</v>
      </c>
      <c r="Y54" s="356">
        <f t="shared" si="35"/>
        <v>0</v>
      </c>
      <c r="Z54" s="366">
        <f t="shared" si="35"/>
        <v>0</v>
      </c>
      <c r="AA54" s="356">
        <v>0</v>
      </c>
      <c r="AB54" s="366">
        <f t="shared" si="35"/>
        <v>0</v>
      </c>
      <c r="AC54" s="356">
        <v>0</v>
      </c>
      <c r="AD54" s="366">
        <f t="shared" si="35"/>
        <v>0</v>
      </c>
      <c r="AE54" s="357">
        <f>SUM(AE49:AE53)</f>
        <v>0</v>
      </c>
      <c r="AF54" s="366">
        <f>SUM(AF49:AF53)</f>
        <v>0</v>
      </c>
      <c r="AG54" s="356">
        <v>0</v>
      </c>
      <c r="AH54" s="366">
        <f>SUM(AH51:AH53)</f>
        <v>0</v>
      </c>
      <c r="AI54" s="357">
        <f>SUM(AI49:AI53)</f>
        <v>0</v>
      </c>
      <c r="AJ54" s="366">
        <f>SUM(AJ49:AJ53)</f>
        <v>0</v>
      </c>
    </row>
    <row r="55" spans="1:60" ht="14.25" customHeight="1">
      <c r="A55" s="339" t="s">
        <v>241</v>
      </c>
      <c r="B55" s="337">
        <f t="shared" ref="B55:B61" si="36">I55+K55+M55+O55+S55+U55+Y55+W55+AA55+AC55+AE55+AG55+AI55+C55+E55+G55+Q55</f>
        <v>1167.1935000000001</v>
      </c>
      <c r="C55" s="337"/>
      <c r="D55" s="367"/>
      <c r="E55" s="337"/>
      <c r="F55" s="367"/>
      <c r="G55" s="337">
        <v>14.69</v>
      </c>
      <c r="H55" s="367">
        <f t="shared" si="29"/>
        <v>11.46223470661673</v>
      </c>
      <c r="I55" s="337">
        <v>1.28</v>
      </c>
      <c r="J55" s="367">
        <f t="shared" si="30"/>
        <v>12.755356253114099</v>
      </c>
      <c r="K55" s="337">
        <v>60.34</v>
      </c>
      <c r="L55" s="367">
        <f t="shared" si="31"/>
        <v>7.4886751473782196</v>
      </c>
      <c r="M55" s="337"/>
      <c r="N55" s="367"/>
      <c r="O55" s="337">
        <v>10.0015</v>
      </c>
      <c r="P55" s="1050">
        <f t="shared" ref="P55:P61" si="37">(O55/$O$72)*100</f>
        <v>11.033819520095982</v>
      </c>
      <c r="Q55" s="350">
        <v>0</v>
      </c>
      <c r="R55" s="1450">
        <f t="shared" ref="R55:R61" si="38">(Q55/$Q$72)*100</f>
        <v>0</v>
      </c>
      <c r="S55" s="337">
        <v>486.3</v>
      </c>
      <c r="T55" s="367">
        <f t="shared" ref="T55:T61" si="39">(S55/$S$72)*100</f>
        <v>15.372457285558488</v>
      </c>
      <c r="U55" s="337">
        <v>36.481999999999999</v>
      </c>
      <c r="V55" s="367">
        <f t="shared" ref="V55:V61" si="40">(U55/$U$72)*100</f>
        <v>12.389228018243577</v>
      </c>
      <c r="W55" s="337">
        <v>63.7</v>
      </c>
      <c r="X55" s="367">
        <f t="shared" ref="X55:X61" si="41">(W55/$W$72)*100</f>
        <v>14.168149466192171</v>
      </c>
      <c r="Y55" s="337">
        <v>0</v>
      </c>
      <c r="Z55" s="367">
        <f t="shared" ref="Z55:Z61" si="42">(Y55/$Y$72)*100</f>
        <v>0</v>
      </c>
      <c r="AA55" s="337">
        <v>2.2000000000000002</v>
      </c>
      <c r="AB55" s="367">
        <f t="shared" ref="AB55:AB61" si="43">(AA55/$AA$72)*100</f>
        <v>15.18288474810214</v>
      </c>
      <c r="AC55" s="337">
        <v>416.5</v>
      </c>
      <c r="AD55" s="367">
        <f t="shared" ref="AD55:AD61" si="44">(AC55/$AC$72)*100</f>
        <v>11.377605376020981</v>
      </c>
      <c r="AE55" s="337"/>
      <c r="AF55" s="367"/>
      <c r="AG55" s="337">
        <v>75.7</v>
      </c>
      <c r="AH55" s="367">
        <f t="shared" ref="AH55:AH61" si="45">(AG55/$AG$72)*100</f>
        <v>16.413703382480488</v>
      </c>
      <c r="AI55" s="337"/>
      <c r="AJ55" s="367"/>
    </row>
    <row r="56" spans="1:60" ht="14.25" customHeight="1">
      <c r="A56" s="339" t="s">
        <v>242</v>
      </c>
      <c r="B56" s="337">
        <f t="shared" si="36"/>
        <v>102.17021199999999</v>
      </c>
      <c r="C56" s="337"/>
      <c r="D56" s="367"/>
      <c r="E56" s="337"/>
      <c r="F56" s="367"/>
      <c r="G56" s="337">
        <v>2.16</v>
      </c>
      <c r="H56" s="367">
        <f t="shared" si="29"/>
        <v>1.6853932584269666</v>
      </c>
      <c r="I56" s="337">
        <v>0.1</v>
      </c>
      <c r="J56" s="367">
        <f t="shared" si="30"/>
        <v>0.99651220727453915</v>
      </c>
      <c r="K56" s="337">
        <v>4.24</v>
      </c>
      <c r="L56" s="367">
        <f t="shared" si="31"/>
        <v>0.52621780949426</v>
      </c>
      <c r="M56" s="337"/>
      <c r="N56" s="367"/>
      <c r="O56" s="337">
        <v>0.42021199999999997</v>
      </c>
      <c r="P56" s="1050">
        <f t="shared" si="37"/>
        <v>0.46358479909799249</v>
      </c>
      <c r="Q56" s="350">
        <v>0</v>
      </c>
      <c r="R56" s="1450">
        <f t="shared" si="38"/>
        <v>0</v>
      </c>
      <c r="S56" s="337">
        <v>53.3</v>
      </c>
      <c r="T56" s="367">
        <f t="shared" si="39"/>
        <v>1.6848693673046828</v>
      </c>
      <c r="U56" s="337">
        <v>9.9</v>
      </c>
      <c r="V56" s="367">
        <f t="shared" si="40"/>
        <v>3.3620239400419778</v>
      </c>
      <c r="W56" s="337">
        <v>11.8</v>
      </c>
      <c r="X56" s="367">
        <f t="shared" si="41"/>
        <v>2.6245551601423487</v>
      </c>
      <c r="Y56" s="337">
        <v>0</v>
      </c>
      <c r="Z56" s="367">
        <f t="shared" si="42"/>
        <v>0</v>
      </c>
      <c r="AA56" s="337">
        <v>0.05</v>
      </c>
      <c r="AB56" s="367">
        <f t="shared" si="43"/>
        <v>0.34506556245686681</v>
      </c>
      <c r="AC56" s="337">
        <v>4.8</v>
      </c>
      <c r="AD56" s="367">
        <f t="shared" si="44"/>
        <v>0.13112246291692845</v>
      </c>
      <c r="AE56" s="337"/>
      <c r="AF56" s="367"/>
      <c r="AG56" s="337">
        <v>15.4</v>
      </c>
      <c r="AH56" s="367">
        <f t="shared" si="45"/>
        <v>3.3391153512575893</v>
      </c>
      <c r="AI56" s="337"/>
      <c r="AJ56" s="367"/>
    </row>
    <row r="57" spans="1:60" ht="16.5" customHeight="1">
      <c r="A57" s="339" t="s">
        <v>243</v>
      </c>
      <c r="B57" s="337">
        <f t="shared" si="36"/>
        <v>624.94435299999998</v>
      </c>
      <c r="C57" s="337"/>
      <c r="D57" s="367"/>
      <c r="E57" s="337"/>
      <c r="F57" s="367"/>
      <c r="G57" s="337">
        <v>6.8</v>
      </c>
      <c r="H57" s="367">
        <f t="shared" si="29"/>
        <v>5.3058676654182273</v>
      </c>
      <c r="I57" s="337">
        <v>0.89</v>
      </c>
      <c r="J57" s="367">
        <f t="shared" si="30"/>
        <v>8.8689586447433975</v>
      </c>
      <c r="K57" s="337">
        <v>0</v>
      </c>
      <c r="L57" s="367">
        <f t="shared" si="31"/>
        <v>0</v>
      </c>
      <c r="M57" s="337"/>
      <c r="N57" s="367"/>
      <c r="O57" s="337">
        <v>8.2876399999999997</v>
      </c>
      <c r="P57" s="1050">
        <f t="shared" si="37"/>
        <v>9.1430609416115853</v>
      </c>
      <c r="Q57" s="350">
        <v>0</v>
      </c>
      <c r="R57" s="1450">
        <f t="shared" si="38"/>
        <v>0</v>
      </c>
      <c r="S57" s="337">
        <v>226.7</v>
      </c>
      <c r="T57" s="367">
        <f t="shared" si="39"/>
        <v>7.1662267461157905</v>
      </c>
      <c r="U57" s="337">
        <v>18.266712999999999</v>
      </c>
      <c r="V57" s="367">
        <f t="shared" si="40"/>
        <v>6.2033461022096974</v>
      </c>
      <c r="W57" s="337">
        <v>39.799999999999997</v>
      </c>
      <c r="X57" s="367">
        <f t="shared" si="41"/>
        <v>8.8523131672597852</v>
      </c>
      <c r="Y57" s="337">
        <v>0</v>
      </c>
      <c r="Z57" s="367">
        <f t="shared" si="42"/>
        <v>0</v>
      </c>
      <c r="AA57" s="337">
        <v>0.9</v>
      </c>
      <c r="AB57" s="367">
        <f t="shared" si="43"/>
        <v>6.2111801242236027</v>
      </c>
      <c r="AC57" s="337">
        <v>301.2</v>
      </c>
      <c r="AD57" s="367">
        <f t="shared" si="44"/>
        <v>8.2279345480372612</v>
      </c>
      <c r="AE57" s="337"/>
      <c r="AF57" s="367"/>
      <c r="AG57" s="337">
        <v>22.1</v>
      </c>
      <c r="AH57" s="367">
        <f t="shared" si="45"/>
        <v>4.7918473547267997</v>
      </c>
      <c r="AI57" s="337"/>
      <c r="AJ57" s="367"/>
    </row>
    <row r="58" spans="1:60">
      <c r="A58" s="339" t="s">
        <v>244</v>
      </c>
      <c r="B58" s="337">
        <f t="shared" si="36"/>
        <v>211.96268799999999</v>
      </c>
      <c r="C58" s="337"/>
      <c r="D58" s="367"/>
      <c r="E58" s="337"/>
      <c r="F58" s="367"/>
      <c r="G58" s="337">
        <v>2.8</v>
      </c>
      <c r="H58" s="367">
        <f t="shared" si="29"/>
        <v>2.1847690387016225</v>
      </c>
      <c r="I58" s="337">
        <v>0.27</v>
      </c>
      <c r="J58" s="367">
        <f t="shared" si="30"/>
        <v>2.6905829596412558</v>
      </c>
      <c r="K58" s="337">
        <v>29.98</v>
      </c>
      <c r="L58" s="367">
        <f t="shared" si="31"/>
        <v>3.7207570586410181</v>
      </c>
      <c r="M58" s="337"/>
      <c r="N58" s="367"/>
      <c r="O58" s="337">
        <v>0.21268799999999999</v>
      </c>
      <c r="P58" s="1050">
        <f t="shared" si="37"/>
        <v>0.2346409044733464</v>
      </c>
      <c r="Q58" s="350">
        <v>0</v>
      </c>
      <c r="R58" s="1450">
        <f t="shared" si="38"/>
        <v>0</v>
      </c>
      <c r="S58" s="337">
        <v>55.4</v>
      </c>
      <c r="T58" s="367">
        <f t="shared" si="39"/>
        <v>1.7512525881553367</v>
      </c>
      <c r="U58" s="337"/>
      <c r="V58" s="367">
        <f t="shared" si="40"/>
        <v>0</v>
      </c>
      <c r="W58" s="337">
        <v>8.4</v>
      </c>
      <c r="X58" s="367">
        <f t="shared" si="41"/>
        <v>1.8683274021352312</v>
      </c>
      <c r="Y58" s="337">
        <v>0</v>
      </c>
      <c r="Z58" s="367">
        <f t="shared" si="42"/>
        <v>0</v>
      </c>
      <c r="AA58" s="337">
        <v>0.3</v>
      </c>
      <c r="AB58" s="367">
        <f t="shared" si="43"/>
        <v>2.0703933747412009</v>
      </c>
      <c r="AC58" s="337">
        <v>100.5</v>
      </c>
      <c r="AD58" s="367">
        <f t="shared" si="44"/>
        <v>2.7453765673231896</v>
      </c>
      <c r="AE58" s="337"/>
      <c r="AF58" s="367"/>
      <c r="AG58" s="337">
        <v>14.1</v>
      </c>
      <c r="AH58" s="367">
        <f t="shared" si="45"/>
        <v>3.05724197745013</v>
      </c>
      <c r="AI58" s="337"/>
      <c r="AJ58" s="367"/>
    </row>
    <row r="59" spans="1:60" s="386" customFormat="1">
      <c r="A59" s="339" t="s">
        <v>245</v>
      </c>
      <c r="B59" s="337">
        <f t="shared" si="36"/>
        <v>197.68968999999998</v>
      </c>
      <c r="C59" s="337"/>
      <c r="D59" s="367"/>
      <c r="E59" s="337"/>
      <c r="F59" s="367"/>
      <c r="G59" s="337">
        <v>5.75</v>
      </c>
      <c r="H59" s="367">
        <f t="shared" si="29"/>
        <v>4.4865792759051182</v>
      </c>
      <c r="I59" s="337">
        <v>0.45</v>
      </c>
      <c r="J59" s="367">
        <f t="shared" si="30"/>
        <v>4.4843049327354256</v>
      </c>
      <c r="K59" s="337">
        <v>39.61</v>
      </c>
      <c r="L59" s="367">
        <f t="shared" si="31"/>
        <v>4.9159168476574617</v>
      </c>
      <c r="M59" s="337"/>
      <c r="N59" s="367"/>
      <c r="O59" s="337">
        <v>6.3676560000000002</v>
      </c>
      <c r="P59" s="1050">
        <f t="shared" si="37"/>
        <v>7.0249029715598956</v>
      </c>
      <c r="Q59" s="350">
        <v>18.012034</v>
      </c>
      <c r="R59" s="1450">
        <f t="shared" si="38"/>
        <v>4.0511155534852499</v>
      </c>
      <c r="S59" s="337"/>
      <c r="T59" s="367">
        <f t="shared" si="39"/>
        <v>0</v>
      </c>
      <c r="U59" s="337"/>
      <c r="V59" s="367">
        <f t="shared" si="40"/>
        <v>0</v>
      </c>
      <c r="W59" s="337"/>
      <c r="X59" s="367">
        <f t="shared" si="41"/>
        <v>0</v>
      </c>
      <c r="Y59" s="337">
        <v>0</v>
      </c>
      <c r="Z59" s="367">
        <f t="shared" si="42"/>
        <v>0</v>
      </c>
      <c r="AA59" s="337">
        <v>0.4</v>
      </c>
      <c r="AB59" s="367">
        <f t="shared" si="43"/>
        <v>2.7605244996549345</v>
      </c>
      <c r="AC59" s="337">
        <v>116.1</v>
      </c>
      <c r="AD59" s="367">
        <f t="shared" si="44"/>
        <v>3.1715245718032068</v>
      </c>
      <c r="AE59" s="337"/>
      <c r="AF59" s="367"/>
      <c r="AG59" s="337">
        <v>11</v>
      </c>
      <c r="AH59" s="367">
        <f t="shared" si="45"/>
        <v>2.3850823937554209</v>
      </c>
      <c r="AI59" s="337"/>
      <c r="AJ59" s="367"/>
      <c r="BE59"/>
      <c r="BF59"/>
      <c r="BG59"/>
      <c r="BH59"/>
    </row>
    <row r="60" spans="1:60" s="386" customFormat="1">
      <c r="A60" s="339" t="s">
        <v>246</v>
      </c>
      <c r="B60" s="337">
        <f t="shared" si="36"/>
        <v>86.034800000000004</v>
      </c>
      <c r="C60" s="337"/>
      <c r="D60" s="367"/>
      <c r="E60" s="337"/>
      <c r="F60" s="367"/>
      <c r="G60" s="337">
        <v>0.94</v>
      </c>
      <c r="H60" s="367">
        <f t="shared" si="29"/>
        <v>0.73345817727840201</v>
      </c>
      <c r="I60" s="337">
        <v>0.4</v>
      </c>
      <c r="J60" s="367">
        <f t="shared" si="30"/>
        <v>3.9860488290981566</v>
      </c>
      <c r="K60" s="337">
        <v>0</v>
      </c>
      <c r="L60" s="367">
        <f t="shared" si="31"/>
        <v>0</v>
      </c>
      <c r="M60" s="337"/>
      <c r="N60" s="367"/>
      <c r="O60" s="337">
        <v>0.87480000000000002</v>
      </c>
      <c r="P60" s="1050">
        <f t="shared" si="37"/>
        <v>0.96509376755286369</v>
      </c>
      <c r="Q60" s="350">
        <v>0</v>
      </c>
      <c r="R60" s="1450">
        <f t="shared" si="38"/>
        <v>0</v>
      </c>
      <c r="S60" s="337">
        <v>22.6</v>
      </c>
      <c r="T60" s="367">
        <f t="shared" si="39"/>
        <v>0.71440990058322407</v>
      </c>
      <c r="U60" s="337">
        <v>4.92</v>
      </c>
      <c r="V60" s="367">
        <f t="shared" si="40"/>
        <v>1.6708240186875283</v>
      </c>
      <c r="W60" s="337"/>
      <c r="X60" s="367">
        <f t="shared" si="41"/>
        <v>0</v>
      </c>
      <c r="Y60" s="337">
        <v>0</v>
      </c>
      <c r="Z60" s="367">
        <f t="shared" si="42"/>
        <v>0</v>
      </c>
      <c r="AA60" s="337">
        <v>0.3</v>
      </c>
      <c r="AB60" s="367">
        <f t="shared" si="43"/>
        <v>2.0703933747412009</v>
      </c>
      <c r="AC60" s="337">
        <v>56</v>
      </c>
      <c r="AD60" s="367">
        <f t="shared" si="44"/>
        <v>1.5297620673641654</v>
      </c>
      <c r="AE60" s="337"/>
      <c r="AF60" s="367"/>
      <c r="AG60" s="337">
        <v>0</v>
      </c>
      <c r="AH60" s="367">
        <f t="shared" si="45"/>
        <v>0</v>
      </c>
      <c r="AI60" s="337"/>
      <c r="AJ60" s="367"/>
      <c r="BE60"/>
      <c r="BF60"/>
      <c r="BG60"/>
      <c r="BH60"/>
    </row>
    <row r="61" spans="1:60" ht="13.5" thickBot="1">
      <c r="A61" s="339" t="s">
        <v>247</v>
      </c>
      <c r="B61" s="337">
        <f t="shared" si="36"/>
        <v>0</v>
      </c>
      <c r="C61" s="337"/>
      <c r="D61" s="367"/>
      <c r="E61" s="337"/>
      <c r="F61" s="367"/>
      <c r="G61" s="337">
        <v>0</v>
      </c>
      <c r="H61" s="367">
        <f t="shared" si="29"/>
        <v>0</v>
      </c>
      <c r="I61" s="337">
        <v>0</v>
      </c>
      <c r="J61" s="367">
        <f t="shared" si="30"/>
        <v>0</v>
      </c>
      <c r="K61" s="337">
        <v>0</v>
      </c>
      <c r="L61" s="367">
        <f t="shared" si="31"/>
        <v>0</v>
      </c>
      <c r="M61" s="337"/>
      <c r="N61" s="367"/>
      <c r="O61" s="337">
        <v>0</v>
      </c>
      <c r="P61" s="1050">
        <f t="shared" si="37"/>
        <v>0</v>
      </c>
      <c r="Q61" s="350">
        <v>0</v>
      </c>
      <c r="R61" s="1450">
        <f t="shared" si="38"/>
        <v>0</v>
      </c>
      <c r="S61" s="337"/>
      <c r="T61" s="367">
        <f t="shared" si="39"/>
        <v>0</v>
      </c>
      <c r="U61" s="337"/>
      <c r="V61" s="367">
        <f t="shared" si="40"/>
        <v>0</v>
      </c>
      <c r="W61" s="337"/>
      <c r="X61" s="367">
        <f t="shared" si="41"/>
        <v>0</v>
      </c>
      <c r="Y61" s="337">
        <v>0</v>
      </c>
      <c r="Z61" s="367">
        <f t="shared" si="42"/>
        <v>0</v>
      </c>
      <c r="AA61" s="337">
        <v>0</v>
      </c>
      <c r="AB61" s="367">
        <f t="shared" si="43"/>
        <v>0</v>
      </c>
      <c r="AC61" s="337">
        <v>0</v>
      </c>
      <c r="AD61" s="367">
        <f t="shared" si="44"/>
        <v>0</v>
      </c>
      <c r="AE61" s="337"/>
      <c r="AF61" s="367"/>
      <c r="AG61" s="337">
        <v>0</v>
      </c>
      <c r="AH61" s="367">
        <f t="shared" si="45"/>
        <v>0</v>
      </c>
      <c r="AI61" s="337"/>
      <c r="AJ61" s="367"/>
    </row>
    <row r="62" spans="1:60" ht="13.5" thickBot="1">
      <c r="A62" s="358" t="s">
        <v>248</v>
      </c>
      <c r="B62" s="356">
        <f>SUM(B32:B61)</f>
        <v>8414.338026999998</v>
      </c>
      <c r="C62" s="357">
        <f>SUM(C55:C61)</f>
        <v>0</v>
      </c>
      <c r="D62" s="366">
        <v>0</v>
      </c>
      <c r="E62" s="357">
        <f>SUM(E55:E61)</f>
        <v>0</v>
      </c>
      <c r="F62" s="366">
        <f>SUM(F55:F61)</f>
        <v>0</v>
      </c>
      <c r="G62" s="357">
        <v>33.14</v>
      </c>
      <c r="H62" s="366">
        <f t="shared" si="29"/>
        <v>25.858302122347066</v>
      </c>
      <c r="I62" s="357">
        <v>3.39</v>
      </c>
      <c r="J62" s="366">
        <f t="shared" si="30"/>
        <v>33.781763826606877</v>
      </c>
      <c r="K62" s="357">
        <v>134.16999999999999</v>
      </c>
      <c r="L62" s="366">
        <f t="shared" si="31"/>
        <v>16.651566863170959</v>
      </c>
      <c r="M62" s="357">
        <v>0</v>
      </c>
      <c r="N62" s="366"/>
      <c r="O62" s="357">
        <v>26.164496</v>
      </c>
      <c r="P62" s="1195">
        <f t="shared" ref="P62:AD62" si="46">SUM(P55:P61)</f>
        <v>28.865102904391666</v>
      </c>
      <c r="Q62" s="1350">
        <v>18.012034</v>
      </c>
      <c r="R62" s="539">
        <f t="shared" si="46"/>
        <v>4.0511155534852499</v>
      </c>
      <c r="S62" s="357">
        <v>844.3</v>
      </c>
      <c r="T62" s="366">
        <f t="shared" si="46"/>
        <v>26.68921588771752</v>
      </c>
      <c r="U62" s="357">
        <v>69.568713000000002</v>
      </c>
      <c r="V62" s="366">
        <f t="shared" si="46"/>
        <v>23.62542207918278</v>
      </c>
      <c r="W62" s="357">
        <v>123.7</v>
      </c>
      <c r="X62" s="366">
        <f t="shared" si="46"/>
        <v>27.513345195729539</v>
      </c>
      <c r="Y62" s="357">
        <f t="shared" si="46"/>
        <v>0</v>
      </c>
      <c r="Z62" s="366">
        <f t="shared" si="46"/>
        <v>0</v>
      </c>
      <c r="AA62" s="357">
        <v>4.1500000000000004</v>
      </c>
      <c r="AB62" s="366">
        <f t="shared" si="46"/>
        <v>28.640441683919946</v>
      </c>
      <c r="AC62" s="357">
        <v>995.1</v>
      </c>
      <c r="AD62" s="366">
        <f t="shared" si="46"/>
        <v>27.183325593465732</v>
      </c>
      <c r="AE62" s="357">
        <f>SUM(AE32:AE59)</f>
        <v>0</v>
      </c>
      <c r="AF62" s="366">
        <f>SUM(AF32:AF59)</f>
        <v>0</v>
      </c>
      <c r="AG62" s="357">
        <v>138.30000000000001</v>
      </c>
      <c r="AH62" s="366">
        <f>SUM(AH55:AH61)</f>
        <v>29.98699045967043</v>
      </c>
      <c r="AI62" s="357">
        <f>SUM(AI32:AI59)</f>
        <v>0</v>
      </c>
      <c r="AJ62" s="366">
        <f>SUM(AJ32:AJ59)</f>
        <v>0</v>
      </c>
    </row>
    <row r="63" spans="1:60">
      <c r="A63" s="339" t="s">
        <v>249</v>
      </c>
      <c r="B63" s="337">
        <f>I63+K63+M63+O63+S63+U63+Y63+W63+AA63+AC63+AE63+AG63+AI63+C63+E63+G63+Q63</f>
        <v>59.330000000000005</v>
      </c>
      <c r="C63" s="337"/>
      <c r="D63" s="367"/>
      <c r="E63" s="337"/>
      <c r="F63" s="367"/>
      <c r="G63" s="337">
        <v>1.02</v>
      </c>
      <c r="H63" s="367">
        <f t="shared" si="29"/>
        <v>0.79588014981273414</v>
      </c>
      <c r="I63" s="337">
        <v>0.05</v>
      </c>
      <c r="J63" s="367">
        <f t="shared" si="30"/>
        <v>0.49825610363726958</v>
      </c>
      <c r="K63" s="337">
        <v>51.09</v>
      </c>
      <c r="L63" s="367">
        <f t="shared" si="31"/>
        <v>6.3406763884579593</v>
      </c>
      <c r="M63" s="337"/>
      <c r="N63" s="367"/>
      <c r="O63" s="337">
        <v>0</v>
      </c>
      <c r="P63" s="1050">
        <f t="shared" ref="P63:P69" si="47">(O63/$O$72)*100</f>
        <v>0</v>
      </c>
      <c r="Q63" s="350">
        <v>0</v>
      </c>
      <c r="R63" s="1450">
        <f t="shared" ref="R63:R69" si="48">(Q63/$Q$72)*100</f>
        <v>0</v>
      </c>
      <c r="S63" s="337">
        <v>0.15</v>
      </c>
      <c r="T63" s="367">
        <f t="shared" ref="T63:T69" si="49">(S63/$S$72)*100</f>
        <v>4.7416586321895396E-3</v>
      </c>
      <c r="U63" s="337"/>
      <c r="V63" s="367">
        <f>(U63/$U$72)*100</f>
        <v>0</v>
      </c>
      <c r="W63" s="337">
        <v>7</v>
      </c>
      <c r="X63" s="367">
        <f t="shared" ref="X63:X71" si="50">(W63/$W$72)*100</f>
        <v>1.5569395017793592</v>
      </c>
      <c r="Y63" s="337">
        <v>0</v>
      </c>
      <c r="Z63" s="367">
        <f t="shared" ref="Z63:Z71" si="51">(Y63/$Y$72)*100</f>
        <v>0</v>
      </c>
      <c r="AA63" s="337">
        <v>0.02</v>
      </c>
      <c r="AB63" s="367">
        <f>(AA63/$AA$72)*100</f>
        <v>0.13802622498274672</v>
      </c>
      <c r="AC63" s="337">
        <v>0</v>
      </c>
      <c r="AD63" s="367">
        <f>(AC63/$AC$72)*100</f>
        <v>0</v>
      </c>
      <c r="AE63" s="337"/>
      <c r="AF63" s="367"/>
      <c r="AG63" s="337">
        <v>0</v>
      </c>
      <c r="AH63" s="367">
        <f t="shared" ref="AH63:AH69" si="52">(AG63/$AG$72)*100</f>
        <v>0</v>
      </c>
      <c r="AI63" s="337"/>
      <c r="AJ63" s="367"/>
    </row>
    <row r="64" spans="1:60" ht="13.5" thickBot="1">
      <c r="A64" s="339" t="s">
        <v>250</v>
      </c>
      <c r="B64" s="337">
        <f>I64+K64+M64+O64+S64+U64+Y64+W64+AA64+AC64+AE64+AG64+AI64+C64+E64+G64+Q64</f>
        <v>73.173156000000006</v>
      </c>
      <c r="C64" s="337"/>
      <c r="D64" s="367"/>
      <c r="E64" s="337"/>
      <c r="F64" s="367"/>
      <c r="G64" s="337">
        <v>1.72</v>
      </c>
      <c r="H64" s="367">
        <f t="shared" si="29"/>
        <v>1.3420724094881398</v>
      </c>
      <c r="I64" s="337">
        <v>0.16</v>
      </c>
      <c r="J64" s="367">
        <f t="shared" si="30"/>
        <v>1.5944195316392624</v>
      </c>
      <c r="K64" s="337">
        <v>12.8</v>
      </c>
      <c r="L64" s="367">
        <f t="shared" si="31"/>
        <v>1.5885820663977663</v>
      </c>
      <c r="M64" s="337"/>
      <c r="N64" s="367"/>
      <c r="O64" s="337">
        <v>1.949654</v>
      </c>
      <c r="P64" s="1050">
        <f t="shared" si="47"/>
        <v>2.1508904027029154</v>
      </c>
      <c r="Q64" s="350">
        <v>13.643502</v>
      </c>
      <c r="R64" s="1450">
        <f t="shared" si="48"/>
        <v>3.0685819911403183</v>
      </c>
      <c r="S64" s="337"/>
      <c r="T64" s="367">
        <f t="shared" si="49"/>
        <v>0</v>
      </c>
      <c r="U64" s="337"/>
      <c r="V64" s="367">
        <f>(U64/$U$72)*100</f>
        <v>0</v>
      </c>
      <c r="W64" s="337"/>
      <c r="X64" s="367">
        <f t="shared" si="50"/>
        <v>0</v>
      </c>
      <c r="Y64" s="337">
        <v>0</v>
      </c>
      <c r="Z64" s="367">
        <f t="shared" si="51"/>
        <v>0</v>
      </c>
      <c r="AA64" s="337">
        <v>0.2</v>
      </c>
      <c r="AB64" s="367">
        <f>(AA64/$AA$72)*100</f>
        <v>1.3802622498274673</v>
      </c>
      <c r="AC64" s="337">
        <v>42.7</v>
      </c>
      <c r="AD64" s="367">
        <f>(AC64/$AC$72)*100</f>
        <v>1.1664435763651761</v>
      </c>
      <c r="AE64" s="337"/>
      <c r="AF64" s="367"/>
      <c r="AG64" s="337">
        <v>0</v>
      </c>
      <c r="AH64" s="367">
        <f t="shared" si="52"/>
        <v>0</v>
      </c>
      <c r="AI64" s="337"/>
      <c r="AJ64" s="367"/>
    </row>
    <row r="65" spans="1:36" ht="13.5" thickBot="1">
      <c r="A65" s="358" t="s">
        <v>251</v>
      </c>
      <c r="B65" s="359">
        <f>SUM(B63:B64)</f>
        <v>132.50315600000002</v>
      </c>
      <c r="C65" s="357">
        <f>SUM(C63:C64)</f>
        <v>0</v>
      </c>
      <c r="D65" s="366">
        <v>0</v>
      </c>
      <c r="E65" s="357">
        <v>0</v>
      </c>
      <c r="F65" s="366">
        <v>0</v>
      </c>
      <c r="G65" s="359">
        <v>2.74</v>
      </c>
      <c r="H65" s="366">
        <f t="shared" si="29"/>
        <v>2.1379525593008744</v>
      </c>
      <c r="I65" s="359">
        <v>0.21</v>
      </c>
      <c r="J65" s="366">
        <f t="shared" si="30"/>
        <v>2.0926756352765321</v>
      </c>
      <c r="K65" s="359">
        <v>63.89</v>
      </c>
      <c r="L65" s="366">
        <f t="shared" si="31"/>
        <v>7.9292584548557237</v>
      </c>
      <c r="M65" s="357">
        <v>0</v>
      </c>
      <c r="N65" s="366"/>
      <c r="O65" s="359">
        <v>1.949654</v>
      </c>
      <c r="P65" s="1195">
        <f t="shared" si="47"/>
        <v>2.1508904027029154</v>
      </c>
      <c r="Q65" s="1350">
        <v>13.643502</v>
      </c>
      <c r="R65" s="539">
        <f t="shared" si="48"/>
        <v>3.0685819911403183</v>
      </c>
      <c r="S65" s="359">
        <v>0.15</v>
      </c>
      <c r="T65" s="366">
        <f t="shared" si="49"/>
        <v>4.7416586321895396E-3</v>
      </c>
      <c r="U65" s="359"/>
      <c r="V65" s="366">
        <f>(U65/$U72)*100</f>
        <v>0</v>
      </c>
      <c r="W65" s="359">
        <v>7</v>
      </c>
      <c r="X65" s="366">
        <f t="shared" si="50"/>
        <v>1.5569395017793592</v>
      </c>
      <c r="Y65" s="359">
        <f>SUM(Y63:Y64)</f>
        <v>0</v>
      </c>
      <c r="Z65" s="366">
        <f t="shared" si="51"/>
        <v>0</v>
      </c>
      <c r="AA65" s="359">
        <v>0.22</v>
      </c>
      <c r="AB65" s="366">
        <f>(AA65/$AA72)*100</f>
        <v>1.5182884748102139</v>
      </c>
      <c r="AC65" s="359">
        <v>42.7</v>
      </c>
      <c r="AD65" s="366">
        <f>(AC65/$AC72)*100</f>
        <v>1.1664435763651761</v>
      </c>
      <c r="AE65" s="357">
        <v>0</v>
      </c>
      <c r="AF65" s="366">
        <v>0</v>
      </c>
      <c r="AG65" s="359">
        <v>0</v>
      </c>
      <c r="AH65" s="366">
        <f t="shared" si="52"/>
        <v>0</v>
      </c>
      <c r="AI65" s="357">
        <v>0</v>
      </c>
      <c r="AJ65" s="366">
        <v>0</v>
      </c>
    </row>
    <row r="66" spans="1:36" ht="13.5" thickBot="1">
      <c r="A66" s="359" t="s">
        <v>252</v>
      </c>
      <c r="B66" s="337">
        <f>I66+K66+M66+O66+S66+U66+Y66+W66+AA66+AC66+AE66+AG66+AI66+C66+E66+G66+Q66</f>
        <v>5.7217599999999997</v>
      </c>
      <c r="C66" s="362">
        <v>0</v>
      </c>
      <c r="D66" s="366">
        <v>0</v>
      </c>
      <c r="E66" s="362">
        <v>0</v>
      </c>
      <c r="F66" s="372">
        <v>0</v>
      </c>
      <c r="G66" s="362">
        <v>1E-3</v>
      </c>
      <c r="H66" s="366">
        <f t="shared" si="29"/>
        <v>7.8027465667915102E-4</v>
      </c>
      <c r="I66" s="362">
        <v>0</v>
      </c>
      <c r="J66" s="366">
        <f t="shared" si="30"/>
        <v>0</v>
      </c>
      <c r="K66" s="362">
        <v>0</v>
      </c>
      <c r="L66" s="366">
        <f t="shared" si="31"/>
        <v>0</v>
      </c>
      <c r="M66" s="362">
        <v>0</v>
      </c>
      <c r="N66" s="372"/>
      <c r="O66" s="362">
        <v>0.87480000000000002</v>
      </c>
      <c r="P66" s="1195">
        <f t="shared" si="47"/>
        <v>0.96509376755286369</v>
      </c>
      <c r="Q66" s="361">
        <v>4.8459599999999998</v>
      </c>
      <c r="R66" s="539">
        <f t="shared" si="48"/>
        <v>1.0899126621439521</v>
      </c>
      <c r="S66" s="362"/>
      <c r="T66" s="366">
        <f t="shared" si="49"/>
        <v>0</v>
      </c>
      <c r="U66" s="362"/>
      <c r="V66" s="372">
        <f>(U66/$U72)*100</f>
        <v>0</v>
      </c>
      <c r="W66" s="362"/>
      <c r="X66" s="372">
        <f t="shared" si="50"/>
        <v>0</v>
      </c>
      <c r="Y66" s="362">
        <v>0</v>
      </c>
      <c r="Z66" s="372">
        <f t="shared" si="51"/>
        <v>0</v>
      </c>
      <c r="AA66" s="362">
        <v>0</v>
      </c>
      <c r="AB66" s="372">
        <f>(AA66/$AA72)*100</f>
        <v>0</v>
      </c>
      <c r="AC66" s="362">
        <v>0</v>
      </c>
      <c r="AD66" s="372">
        <f>(AC66/$AC72)*100</f>
        <v>0</v>
      </c>
      <c r="AE66" s="362">
        <v>0</v>
      </c>
      <c r="AF66" s="372">
        <v>0</v>
      </c>
      <c r="AG66" s="362">
        <v>0</v>
      </c>
      <c r="AH66" s="366">
        <f t="shared" si="52"/>
        <v>0</v>
      </c>
      <c r="AI66" s="362">
        <v>0</v>
      </c>
      <c r="AJ66" s="372">
        <v>0</v>
      </c>
    </row>
    <row r="67" spans="1:36" ht="13.5" thickBot="1">
      <c r="A67" s="359" t="s">
        <v>253</v>
      </c>
      <c r="B67" s="337">
        <f>I67+K67+M67+O67+S67+U67+Y67+W67+AA67+AC67+AE67+AG67+AI67+C67+E67+G67+Q67</f>
        <v>5.0000000000000001E-3</v>
      </c>
      <c r="C67" s="362">
        <v>0</v>
      </c>
      <c r="D67" s="366">
        <v>0</v>
      </c>
      <c r="E67" s="362">
        <v>0</v>
      </c>
      <c r="F67" s="372">
        <v>0</v>
      </c>
      <c r="G67" s="362">
        <v>0</v>
      </c>
      <c r="H67" s="366">
        <f t="shared" si="29"/>
        <v>0</v>
      </c>
      <c r="I67" s="362">
        <v>5.0000000000000001E-3</v>
      </c>
      <c r="J67" s="366">
        <f t="shared" si="30"/>
        <v>4.9825610363726951E-2</v>
      </c>
      <c r="K67" s="362">
        <v>0</v>
      </c>
      <c r="L67" s="366">
        <f t="shared" si="31"/>
        <v>0</v>
      </c>
      <c r="M67" s="362">
        <v>0</v>
      </c>
      <c r="N67" s="372"/>
      <c r="O67" s="362">
        <v>0</v>
      </c>
      <c r="P67" s="1195">
        <f t="shared" si="47"/>
        <v>0</v>
      </c>
      <c r="Q67" s="361">
        <v>0</v>
      </c>
      <c r="R67" s="539">
        <f t="shared" si="48"/>
        <v>0</v>
      </c>
      <c r="S67" s="362"/>
      <c r="T67" s="366">
        <f t="shared" si="49"/>
        <v>0</v>
      </c>
      <c r="U67" s="362"/>
      <c r="V67" s="372">
        <f>(U67/$U72)*100</f>
        <v>0</v>
      </c>
      <c r="W67" s="362"/>
      <c r="X67" s="372">
        <f t="shared" si="50"/>
        <v>0</v>
      </c>
      <c r="Y67" s="362">
        <v>0</v>
      </c>
      <c r="Z67" s="372">
        <f t="shared" si="51"/>
        <v>0</v>
      </c>
      <c r="AA67" s="362">
        <v>0</v>
      </c>
      <c r="AB67" s="372">
        <f>(AA67/$AA72)*100</f>
        <v>0</v>
      </c>
      <c r="AC67" s="362">
        <v>0</v>
      </c>
      <c r="AD67" s="372">
        <f>(AC67/$AC72)*100</f>
        <v>0</v>
      </c>
      <c r="AE67" s="362">
        <v>0</v>
      </c>
      <c r="AF67" s="372">
        <v>0</v>
      </c>
      <c r="AG67" s="362">
        <v>0</v>
      </c>
      <c r="AH67" s="366">
        <f t="shared" si="52"/>
        <v>0</v>
      </c>
      <c r="AI67" s="362">
        <v>0</v>
      </c>
      <c r="AJ67" s="372">
        <v>0</v>
      </c>
    </row>
    <row r="68" spans="1:36" ht="13.5" thickBot="1">
      <c r="A68" s="359" t="s">
        <v>254</v>
      </c>
      <c r="B68" s="337">
        <f>I68+K68+M68+O68+S68+U68+Y68+W68+AA68+AC68+AE68+AG68+AI68+C68+E68+G68+Q68</f>
        <v>0</v>
      </c>
      <c r="C68" s="362">
        <v>0</v>
      </c>
      <c r="D68" s="366">
        <v>0</v>
      </c>
      <c r="E68" s="362">
        <v>0</v>
      </c>
      <c r="F68" s="372">
        <v>0</v>
      </c>
      <c r="G68" s="1350">
        <v>0</v>
      </c>
      <c r="H68" s="366">
        <f t="shared" si="29"/>
        <v>0</v>
      </c>
      <c r="I68" s="1350">
        <v>0</v>
      </c>
      <c r="J68" s="366">
        <f t="shared" si="30"/>
        <v>0</v>
      </c>
      <c r="K68" s="1350">
        <v>0</v>
      </c>
      <c r="L68" s="366">
        <f t="shared" si="31"/>
        <v>0</v>
      </c>
      <c r="M68" s="362">
        <v>0</v>
      </c>
      <c r="N68" s="372"/>
      <c r="O68" s="1350">
        <v>0</v>
      </c>
      <c r="P68" s="1195">
        <f t="shared" si="47"/>
        <v>0</v>
      </c>
      <c r="Q68" s="1350">
        <v>0</v>
      </c>
      <c r="R68" s="539">
        <f t="shared" si="48"/>
        <v>0</v>
      </c>
      <c r="S68" s="1350"/>
      <c r="T68" s="366">
        <f t="shared" si="49"/>
        <v>0</v>
      </c>
      <c r="U68" s="1350"/>
      <c r="V68" s="372">
        <f>(U68/$U72)*100</f>
        <v>0</v>
      </c>
      <c r="W68" s="1350"/>
      <c r="X68" s="372">
        <f t="shared" si="50"/>
        <v>0</v>
      </c>
      <c r="Y68" s="1350">
        <v>0</v>
      </c>
      <c r="Z68" s="372">
        <f t="shared" si="51"/>
        <v>0</v>
      </c>
      <c r="AA68" s="1350">
        <v>0</v>
      </c>
      <c r="AB68" s="372">
        <f>(AA68/$AA72)*100</f>
        <v>0</v>
      </c>
      <c r="AC68" s="1350">
        <v>0</v>
      </c>
      <c r="AD68" s="372">
        <f>(AC68/$AC72)*100</f>
        <v>0</v>
      </c>
      <c r="AE68" s="362">
        <v>0</v>
      </c>
      <c r="AF68" s="372">
        <v>0</v>
      </c>
      <c r="AG68" s="1350">
        <v>0</v>
      </c>
      <c r="AH68" s="366">
        <f t="shared" si="52"/>
        <v>0</v>
      </c>
      <c r="AI68" s="362">
        <v>0</v>
      </c>
      <c r="AJ68" s="372">
        <v>0</v>
      </c>
    </row>
    <row r="69" spans="1:36" ht="13.5" thickBot="1">
      <c r="A69" s="359" t="s">
        <v>255</v>
      </c>
      <c r="B69" s="337">
        <f>I69+K69+M69+O69+S69+U69+Y69+W69+AA69+AC69+AE69+AG69+AI69+C69+E69+G69+Q69</f>
        <v>86.303000999999995</v>
      </c>
      <c r="C69" s="362">
        <v>0</v>
      </c>
      <c r="D69" s="366">
        <v>0</v>
      </c>
      <c r="E69" s="362">
        <v>0</v>
      </c>
      <c r="F69" s="372">
        <v>0</v>
      </c>
      <c r="G69" s="337">
        <v>2E-3</v>
      </c>
      <c r="H69" s="366">
        <f t="shared" si="29"/>
        <v>1.560549313358302E-3</v>
      </c>
      <c r="I69" s="337">
        <v>1E-3</v>
      </c>
      <c r="J69" s="366">
        <f t="shared" si="30"/>
        <v>9.9651220727453912E-3</v>
      </c>
      <c r="K69" s="337">
        <v>0</v>
      </c>
      <c r="L69" s="366">
        <f t="shared" si="31"/>
        <v>0</v>
      </c>
      <c r="M69" s="362">
        <v>0</v>
      </c>
      <c r="N69" s="372"/>
      <c r="O69" s="337">
        <v>0</v>
      </c>
      <c r="P69" s="1195">
        <f t="shared" si="47"/>
        <v>0</v>
      </c>
      <c r="Q69" s="350">
        <v>0</v>
      </c>
      <c r="R69" s="539">
        <f t="shared" si="48"/>
        <v>0</v>
      </c>
      <c r="S69" s="337">
        <v>86.3</v>
      </c>
      <c r="T69" s="366">
        <f t="shared" si="49"/>
        <v>2.7280342663863819</v>
      </c>
      <c r="U69" s="337"/>
      <c r="V69" s="372">
        <f>(U69/$U72)*100</f>
        <v>0</v>
      </c>
      <c r="W69" s="337"/>
      <c r="X69" s="372">
        <f t="shared" si="50"/>
        <v>0</v>
      </c>
      <c r="Y69" s="337">
        <v>9.9999999999999995E-7</v>
      </c>
      <c r="Z69" s="372">
        <f t="shared" si="51"/>
        <v>100</v>
      </c>
      <c r="AA69" s="337">
        <v>0</v>
      </c>
      <c r="AB69" s="372">
        <f>(AA69/$AA75)*100</f>
        <v>0</v>
      </c>
      <c r="AC69" s="337">
        <v>0</v>
      </c>
      <c r="AD69" s="372">
        <f>(AC69/$AC72)*100</f>
        <v>0</v>
      </c>
      <c r="AE69" s="362">
        <v>0</v>
      </c>
      <c r="AF69" s="372">
        <v>0</v>
      </c>
      <c r="AG69" s="337">
        <v>0</v>
      </c>
      <c r="AH69" s="366">
        <f t="shared" si="52"/>
        <v>0</v>
      </c>
      <c r="AI69" s="362">
        <v>0</v>
      </c>
      <c r="AJ69" s="372">
        <v>0</v>
      </c>
    </row>
    <row r="70" spans="1:36" ht="13.5" thickBot="1">
      <c r="A70" s="363" t="s">
        <v>148</v>
      </c>
      <c r="B70" s="357">
        <f>SUM(B21+B26+B31+B62+B65+B54+B50+B34+B67+B68+B69+B66+B41+B47)</f>
        <v>15513.248890999997</v>
      </c>
      <c r="C70" s="357">
        <v>0</v>
      </c>
      <c r="D70" s="366">
        <v>0</v>
      </c>
      <c r="E70" s="357">
        <v>0</v>
      </c>
      <c r="F70" s="366">
        <v>0</v>
      </c>
      <c r="G70" s="359">
        <v>128.16</v>
      </c>
      <c r="H70" s="366">
        <f t="shared" si="29"/>
        <v>100</v>
      </c>
      <c r="I70" s="359">
        <v>10.035</v>
      </c>
      <c r="J70" s="366">
        <f t="shared" si="30"/>
        <v>100</v>
      </c>
      <c r="K70" s="359">
        <v>770.77</v>
      </c>
      <c r="L70" s="366">
        <f t="shared" si="31"/>
        <v>95.658703071672363</v>
      </c>
      <c r="M70" s="357">
        <v>0</v>
      </c>
      <c r="N70" s="366"/>
      <c r="O70" s="359">
        <v>90.644041999999999</v>
      </c>
      <c r="P70" s="1195">
        <f>(O70/O72)*100</f>
        <v>100</v>
      </c>
      <c r="Q70" s="1350">
        <v>444.61911199999997</v>
      </c>
      <c r="R70" s="539">
        <f>(Q70/Q72)*100</f>
        <v>100</v>
      </c>
      <c r="S70" s="359">
        <f>SUM(S21+S26+S31+S62+S65+S54+S50+S34+S67+S68+S69+S66+S41+S47)</f>
        <v>3163.4500000000003</v>
      </c>
      <c r="T70" s="366">
        <f>(S70/S72)*100</f>
        <v>100</v>
      </c>
      <c r="U70" s="359">
        <v>294.46548200000001</v>
      </c>
      <c r="V70" s="366">
        <f>(U70/U72)*100</f>
        <v>100</v>
      </c>
      <c r="W70" s="359">
        <v>449.6</v>
      </c>
      <c r="X70" s="366">
        <f t="shared" si="50"/>
        <v>100</v>
      </c>
      <c r="Y70" s="359">
        <f>SUM(Y21+Y26+Y31+Y62+Y65+Y54+Y50+Y34+Y67+Y68+Y69+Y66+Y41+Y47)</f>
        <v>9.9999999999999995E-7</v>
      </c>
      <c r="Z70" s="366">
        <f t="shared" si="51"/>
        <v>100</v>
      </c>
      <c r="AA70" s="359">
        <f>SUM(AA21+AA26+AA31+AA62+AA65+AA54+AA50+AA34+AA67+AA68+AA69+AA66+AA41+AA47)</f>
        <v>14.49</v>
      </c>
      <c r="AB70" s="366">
        <f>(AA70/AA72)*100</f>
        <v>100</v>
      </c>
      <c r="AC70" s="359">
        <f>SUM(AC21+AC26+AC31+AC62+AC65+AC54+AC50+AC34+AC67+AC68+AC69+AC66+AC41+AC47)</f>
        <v>3660.6999999999994</v>
      </c>
      <c r="AD70" s="366">
        <f>(AC70/AC72)*100</f>
        <v>99.999999999999986</v>
      </c>
      <c r="AE70" s="357">
        <f>SUM(AE21+AE26+AE31+AE62+AE65+AE66)</f>
        <v>0</v>
      </c>
      <c r="AF70" s="366">
        <v>0</v>
      </c>
      <c r="AG70" s="359">
        <v>461.2</v>
      </c>
      <c r="AH70" s="366">
        <f>(AG70/AG72)*100</f>
        <v>100</v>
      </c>
      <c r="AI70" s="357">
        <f>SUM(AI21+AI26+AI31+AI62+AI65+AI66)</f>
        <v>0</v>
      </c>
      <c r="AJ70" s="366">
        <v>0</v>
      </c>
    </row>
    <row r="71" spans="1:36" ht="13.5" thickBot="1">
      <c r="A71" s="363" t="s">
        <v>150</v>
      </c>
      <c r="B71" s="337">
        <f>I71+K71+M71+O71+S71+U71+Y71+W71+AA71+AC71+AE71+AG71+AI71+C71+E71+G71+Q71</f>
        <v>34.979999999999997</v>
      </c>
      <c r="C71" s="357">
        <v>0</v>
      </c>
      <c r="D71" s="366">
        <v>0</v>
      </c>
      <c r="E71" s="357">
        <v>0</v>
      </c>
      <c r="F71" s="366">
        <v>0</v>
      </c>
      <c r="G71" s="357">
        <v>0</v>
      </c>
      <c r="H71" s="366">
        <f t="shared" si="29"/>
        <v>0</v>
      </c>
      <c r="I71" s="357">
        <v>0</v>
      </c>
      <c r="J71" s="366">
        <f t="shared" si="30"/>
        <v>0</v>
      </c>
      <c r="K71" s="357">
        <v>34.979999999999997</v>
      </c>
      <c r="L71" s="366">
        <f t="shared" si="31"/>
        <v>4.3412969283276448</v>
      </c>
      <c r="M71" s="357">
        <v>0</v>
      </c>
      <c r="N71" s="366"/>
      <c r="O71" s="357">
        <v>0</v>
      </c>
      <c r="P71" s="1195">
        <f>(O71/$O72)*100</f>
        <v>0</v>
      </c>
      <c r="Q71" s="1350">
        <v>0</v>
      </c>
      <c r="R71" s="539">
        <f>(Q71/$Q72)*100</f>
        <v>0</v>
      </c>
      <c r="S71" s="357">
        <v>0</v>
      </c>
      <c r="T71" s="366">
        <f>(S71/$S72)*100</f>
        <v>0</v>
      </c>
      <c r="U71" s="357"/>
      <c r="V71" s="366">
        <f>(U71/$U72)*100</f>
        <v>0</v>
      </c>
      <c r="W71" s="357"/>
      <c r="X71" s="366">
        <f t="shared" si="50"/>
        <v>0</v>
      </c>
      <c r="Y71" s="357">
        <v>0</v>
      </c>
      <c r="Z71" s="366">
        <f t="shared" si="51"/>
        <v>0</v>
      </c>
      <c r="AA71" s="357">
        <v>0</v>
      </c>
      <c r="AB71" s="366">
        <f>(AA71/$AA72)*100</f>
        <v>0</v>
      </c>
      <c r="AC71" s="357">
        <v>0</v>
      </c>
      <c r="AD71" s="366">
        <f>(AC71/$AC72)*100</f>
        <v>0</v>
      </c>
      <c r="AE71" s="357">
        <v>0</v>
      </c>
      <c r="AF71" s="366">
        <v>0</v>
      </c>
      <c r="AG71" s="357">
        <v>0</v>
      </c>
      <c r="AH71" s="366">
        <f>(AG71/$AG72)*100</f>
        <v>0</v>
      </c>
      <c r="AI71" s="357">
        <v>0</v>
      </c>
      <c r="AJ71" s="366">
        <v>0</v>
      </c>
    </row>
    <row r="72" spans="1:36" ht="15.75" thickBot="1">
      <c r="A72" s="355" t="s">
        <v>152</v>
      </c>
      <c r="B72" s="357">
        <f>SUM(B70:B71)</f>
        <v>15548.228890999997</v>
      </c>
      <c r="C72" s="357">
        <f>SUM(C70:C71)</f>
        <v>0</v>
      </c>
      <c r="D72" s="366">
        <f>SUM(D70:D71)</f>
        <v>0</v>
      </c>
      <c r="E72" s="357">
        <v>0</v>
      </c>
      <c r="F72" s="366">
        <v>0</v>
      </c>
      <c r="G72" s="359">
        <v>128.16</v>
      </c>
      <c r="H72" s="366">
        <f>SUM(H70:H71)</f>
        <v>100</v>
      </c>
      <c r="I72" s="359">
        <v>10.035</v>
      </c>
      <c r="J72" s="366">
        <f>SUM(J70:J71)</f>
        <v>100</v>
      </c>
      <c r="K72" s="359">
        <v>805.75</v>
      </c>
      <c r="L72" s="366">
        <f>SUM(L70:L71)</f>
        <v>100.00000000000001</v>
      </c>
      <c r="M72" s="357">
        <v>0</v>
      </c>
      <c r="N72" s="366"/>
      <c r="O72" s="359">
        <v>90.644041999999999</v>
      </c>
      <c r="P72" s="1195">
        <f t="shared" ref="P72:AE72" si="53">SUM(P70:P71)</f>
        <v>100</v>
      </c>
      <c r="Q72" s="1350">
        <v>444.61911199999997</v>
      </c>
      <c r="R72" s="539">
        <f t="shared" si="53"/>
        <v>100</v>
      </c>
      <c r="S72" s="359">
        <f t="shared" si="53"/>
        <v>3163.4500000000003</v>
      </c>
      <c r="T72" s="366">
        <f t="shared" si="53"/>
        <v>100</v>
      </c>
      <c r="U72" s="359">
        <v>294.46548200000001</v>
      </c>
      <c r="V72" s="366">
        <f t="shared" si="53"/>
        <v>100</v>
      </c>
      <c r="W72" s="359">
        <v>449.6</v>
      </c>
      <c r="X72" s="366">
        <f t="shared" si="53"/>
        <v>100</v>
      </c>
      <c r="Y72" s="359">
        <f>SUM(Y70:Y71)</f>
        <v>9.9999999999999995E-7</v>
      </c>
      <c r="Z72" s="366">
        <f>SUM(Z70:Z71)</f>
        <v>100</v>
      </c>
      <c r="AA72" s="359">
        <v>14.49</v>
      </c>
      <c r="AB72" s="366">
        <f t="shared" si="53"/>
        <v>100</v>
      </c>
      <c r="AC72" s="359">
        <v>3660.7</v>
      </c>
      <c r="AD72" s="366">
        <f t="shared" si="53"/>
        <v>99.999999999999986</v>
      </c>
      <c r="AE72" s="357">
        <f t="shared" si="53"/>
        <v>0</v>
      </c>
      <c r="AF72" s="366">
        <v>0</v>
      </c>
      <c r="AG72" s="359">
        <v>461.2</v>
      </c>
      <c r="AH72" s="366">
        <f>SUM(AH70:AH71)</f>
        <v>100</v>
      </c>
      <c r="AI72" s="357">
        <f>SUM(AI70:AI71)</f>
        <v>0</v>
      </c>
      <c r="AJ72" s="366">
        <v>0</v>
      </c>
    </row>
    <row r="73" spans="1:36" ht="13.5" thickBot="1">
      <c r="A73" s="337"/>
      <c r="B73" s="337"/>
      <c r="C73" s="337"/>
      <c r="D73" s="368"/>
      <c r="E73" s="337"/>
      <c r="F73" s="368"/>
      <c r="G73" s="337"/>
      <c r="H73" s="368"/>
      <c r="I73" s="337"/>
      <c r="J73" s="368"/>
      <c r="K73" s="337"/>
      <c r="L73" s="368"/>
      <c r="M73" s="337"/>
      <c r="N73" s="368"/>
      <c r="O73" s="337"/>
      <c r="P73" s="1476"/>
      <c r="Q73" s="337"/>
      <c r="R73" s="368"/>
      <c r="S73" s="337"/>
      <c r="T73" s="368"/>
      <c r="U73" s="337"/>
      <c r="V73" s="368"/>
      <c r="W73" s="337"/>
      <c r="X73" s="368"/>
      <c r="Y73" s="337"/>
      <c r="Z73" s="368"/>
      <c r="AA73" s="337"/>
      <c r="AB73" s="368"/>
      <c r="AC73" s="337"/>
      <c r="AD73" s="368"/>
      <c r="AE73" s="337"/>
      <c r="AF73" s="368"/>
      <c r="AG73" s="337"/>
      <c r="AH73" s="368"/>
      <c r="AI73" s="337"/>
      <c r="AJ73" s="368"/>
    </row>
    <row r="74" spans="1:36">
      <c r="A74" s="412" t="s">
        <v>177</v>
      </c>
      <c r="B74" s="337">
        <f>I74+K74+M74+O74+S74+U74+Y74+W74+AA74+AC74+AE74+AG74+AI74+C74+E74+G74+Q74</f>
        <v>422391</v>
      </c>
      <c r="C74" s="413">
        <v>0</v>
      </c>
      <c r="D74" s="387"/>
      <c r="E74" s="413">
        <v>0</v>
      </c>
      <c r="F74" s="387"/>
      <c r="G74" s="413">
        <v>1353</v>
      </c>
      <c r="H74" s="387"/>
      <c r="I74" s="413">
        <v>257</v>
      </c>
      <c r="J74" s="387"/>
      <c r="K74" s="413">
        <v>16948</v>
      </c>
      <c r="L74" s="387"/>
      <c r="M74" s="413">
        <v>0</v>
      </c>
      <c r="N74" s="387"/>
      <c r="O74" s="413">
        <v>293</v>
      </c>
      <c r="P74" s="498"/>
      <c r="Q74" s="413">
        <v>8609</v>
      </c>
      <c r="R74" s="387"/>
      <c r="S74" s="413">
        <v>248928</v>
      </c>
      <c r="T74" s="387"/>
      <c r="U74" s="413">
        <v>39784</v>
      </c>
      <c r="V74" s="387"/>
      <c r="W74" s="413">
        <v>89434</v>
      </c>
      <c r="X74" s="387"/>
      <c r="Y74" s="413">
        <v>0</v>
      </c>
      <c r="Z74" s="387"/>
      <c r="AA74" s="413">
        <v>74</v>
      </c>
      <c r="AB74" s="387"/>
      <c r="AC74" s="413">
        <v>3</v>
      </c>
      <c r="AD74" s="387"/>
      <c r="AE74" s="413">
        <v>0</v>
      </c>
      <c r="AF74" s="387"/>
      <c r="AG74" s="413">
        <v>16708</v>
      </c>
      <c r="AH74" s="387"/>
      <c r="AI74" s="413">
        <v>0</v>
      </c>
      <c r="AJ74" s="387"/>
    </row>
    <row r="75" spans="1:36" ht="13.5" thickBot="1">
      <c r="A75" s="1222" t="s">
        <v>178</v>
      </c>
      <c r="B75" s="1222">
        <f>B12/B74*1000000</f>
        <v>23937.087454751643</v>
      </c>
      <c r="C75" s="415" t="e">
        <f>(C12/C74)*1000000</f>
        <v>#DIV/0!</v>
      </c>
      <c r="D75" s="388"/>
      <c r="E75" s="415" t="e">
        <f>(E12/E74)*1000000</f>
        <v>#DIV/0!</v>
      </c>
      <c r="F75" s="388"/>
      <c r="G75" s="415">
        <f>(G12/G74)*1000000</f>
        <v>104619.36437546194</v>
      </c>
      <c r="H75" s="388"/>
      <c r="I75" s="415">
        <f>(I12/I74)*1000000</f>
        <v>41867.704280155638</v>
      </c>
      <c r="J75" s="388"/>
      <c r="K75" s="415">
        <f>(K12/K74)*1000000</f>
        <v>51516.403115411849</v>
      </c>
      <c r="L75" s="388"/>
      <c r="M75" s="415" t="e">
        <f>(M12/M74)*1000000</f>
        <v>#DIV/0!</v>
      </c>
      <c r="N75" s="388"/>
      <c r="O75" s="415">
        <f>(O12/O74)*1000000</f>
        <v>327122.22525597265</v>
      </c>
      <c r="P75" s="388"/>
      <c r="Q75" s="415">
        <f>(Q12/Q74)*1000000</f>
        <v>57710.409339063764</v>
      </c>
      <c r="R75" s="388"/>
      <c r="S75" s="415">
        <f>(S12/S74)*1000000</f>
        <v>13956.00334233192</v>
      </c>
      <c r="T75" s="388"/>
      <c r="U75" s="415">
        <f>(U12/U74)*1000000</f>
        <v>8108.6512417052072</v>
      </c>
      <c r="V75" s="388"/>
      <c r="W75" s="415">
        <f>(W12/W74)*1000000</f>
        <v>5206.073752711497</v>
      </c>
      <c r="X75" s="388"/>
      <c r="Y75" s="415" t="e">
        <f>(Y12/Y74)*1000000</f>
        <v>#DIV/0!</v>
      </c>
      <c r="Z75" s="388"/>
      <c r="AA75" s="415">
        <f>(AA12/AA74)*1000000</f>
        <v>205270.27027027027</v>
      </c>
      <c r="AB75" s="388"/>
      <c r="AC75" s="415">
        <f>(AC12/AC74)*1000000</f>
        <v>1237233333.3333333</v>
      </c>
      <c r="AD75" s="388"/>
      <c r="AE75" s="415" t="e">
        <f>(AE12/AE74)*1000000</f>
        <v>#DIV/0!</v>
      </c>
      <c r="AF75" s="388"/>
      <c r="AG75" s="415">
        <f>(AG12/AG74)*1000000</f>
        <v>29028.010533875989</v>
      </c>
      <c r="AH75" s="388"/>
      <c r="AI75" s="415" t="e">
        <f>(AI12/AI74)*1000000</f>
        <v>#DIV/0!</v>
      </c>
      <c r="AJ75" s="388"/>
    </row>
    <row r="76" spans="1:36" s="145" customFormat="1">
      <c r="A76" s="144"/>
      <c r="B76" s="338"/>
      <c r="C76" s="338"/>
      <c r="D76" s="591"/>
      <c r="E76" s="338"/>
      <c r="F76" s="591"/>
      <c r="G76" s="338"/>
      <c r="H76" s="591"/>
      <c r="I76" s="338"/>
      <c r="J76" s="591"/>
      <c r="K76" s="338"/>
      <c r="L76" s="591"/>
      <c r="M76" s="338"/>
      <c r="N76" s="591"/>
      <c r="O76" s="338"/>
      <c r="P76" s="591"/>
      <c r="Q76" s="338"/>
      <c r="R76" s="591"/>
      <c r="S76" s="338"/>
      <c r="T76" s="591"/>
      <c r="U76" s="338"/>
      <c r="V76" s="591"/>
      <c r="W76" s="338"/>
      <c r="X76" s="591"/>
      <c r="Y76" s="591"/>
      <c r="Z76" s="591"/>
      <c r="AA76" s="338"/>
      <c r="AB76" s="591"/>
      <c r="AC76" s="338"/>
      <c r="AD76" s="591"/>
      <c r="AE76" s="591"/>
      <c r="AF76" s="591"/>
      <c r="AG76" s="338"/>
      <c r="AH76" s="591"/>
      <c r="AI76" s="338"/>
      <c r="AJ76" s="591"/>
    </row>
    <row r="77" spans="1:36" s="145" customFormat="1">
      <c r="B77" s="338"/>
      <c r="C77" s="338"/>
      <c r="D77" s="591"/>
      <c r="E77" s="338"/>
      <c r="F77" s="591"/>
      <c r="G77" s="338"/>
      <c r="H77" s="591"/>
      <c r="I77" s="338"/>
      <c r="J77" s="591"/>
      <c r="K77" s="338"/>
      <c r="L77" s="591"/>
      <c r="M77" s="338"/>
      <c r="N77" s="591"/>
      <c r="O77" s="338"/>
      <c r="P77" s="591"/>
      <c r="Q77" s="338"/>
      <c r="R77" s="591"/>
      <c r="S77" s="338"/>
      <c r="T77" s="591"/>
      <c r="U77" s="338"/>
      <c r="V77" s="591"/>
      <c r="W77" s="338"/>
      <c r="X77" s="591"/>
      <c r="Y77" s="591"/>
      <c r="Z77" s="591"/>
      <c r="AA77" s="338"/>
      <c r="AB77" s="591"/>
      <c r="AC77" s="338"/>
      <c r="AD77" s="591"/>
      <c r="AE77" s="591"/>
      <c r="AF77" s="591"/>
      <c r="AG77" s="338"/>
      <c r="AH77" s="591"/>
      <c r="AI77" s="338"/>
      <c r="AJ77" s="591"/>
    </row>
    <row r="78" spans="1:36" s="145" customFormat="1">
      <c r="B78" s="338"/>
      <c r="C78" s="338"/>
      <c r="D78" s="591"/>
      <c r="E78" s="338"/>
      <c r="F78" s="591"/>
      <c r="G78" s="338"/>
      <c r="H78" s="591"/>
      <c r="I78" s="338"/>
      <c r="J78" s="591"/>
      <c r="K78" s="338"/>
      <c r="L78" s="591"/>
      <c r="M78" s="338"/>
      <c r="N78" s="591"/>
      <c r="O78" s="338"/>
      <c r="P78" s="591"/>
      <c r="Q78" s="338"/>
      <c r="R78" s="591"/>
      <c r="S78" s="338"/>
      <c r="T78" s="591"/>
      <c r="U78" s="338"/>
      <c r="V78" s="591"/>
      <c r="W78" s="338"/>
      <c r="X78" s="591"/>
      <c r="Y78" s="591"/>
      <c r="Z78" s="591"/>
      <c r="AA78" s="338"/>
      <c r="AB78" s="591"/>
      <c r="AC78" s="338"/>
      <c r="AD78" s="591"/>
      <c r="AE78" s="591"/>
      <c r="AF78" s="591"/>
      <c r="AG78" s="338"/>
      <c r="AH78" s="591"/>
      <c r="AI78" s="338"/>
      <c r="AJ78" s="591"/>
    </row>
    <row r="79" spans="1:36" s="145" customFormat="1">
      <c r="B79" s="338"/>
      <c r="C79" s="338"/>
      <c r="D79" s="591"/>
      <c r="E79" s="338"/>
      <c r="F79" s="591"/>
      <c r="G79" s="338"/>
      <c r="H79" s="591"/>
      <c r="I79" s="338"/>
      <c r="J79" s="591"/>
      <c r="K79" s="338"/>
      <c r="L79" s="591"/>
      <c r="M79" s="338"/>
      <c r="N79" s="591"/>
      <c r="O79" s="338"/>
      <c r="P79" s="591"/>
      <c r="Q79" s="338"/>
      <c r="R79" s="591"/>
      <c r="S79" s="338"/>
      <c r="T79" s="591"/>
      <c r="U79" s="338"/>
      <c r="V79" s="591"/>
      <c r="W79" s="338"/>
      <c r="X79" s="591"/>
      <c r="Y79" s="591"/>
      <c r="Z79" s="591"/>
      <c r="AA79" s="338"/>
      <c r="AB79" s="591"/>
      <c r="AC79" s="338"/>
      <c r="AD79" s="591"/>
      <c r="AE79" s="591"/>
      <c r="AF79" s="591"/>
      <c r="AG79" s="338"/>
      <c r="AH79" s="591"/>
      <c r="AI79" s="338"/>
      <c r="AJ79" s="591"/>
    </row>
    <row r="80" spans="1:36" s="145" customFormat="1">
      <c r="B80" s="338"/>
      <c r="C80" s="338"/>
      <c r="D80" s="591"/>
      <c r="E80" s="338"/>
      <c r="F80" s="591"/>
      <c r="G80" s="338"/>
      <c r="H80" s="591"/>
      <c r="I80" s="338"/>
      <c r="J80" s="591"/>
      <c r="K80" s="338"/>
      <c r="L80" s="591"/>
      <c r="M80" s="338"/>
      <c r="N80" s="591"/>
      <c r="O80" s="338"/>
      <c r="P80" s="591"/>
      <c r="Q80" s="338"/>
      <c r="R80" s="591"/>
      <c r="S80" s="338"/>
      <c r="T80" s="591"/>
      <c r="U80" s="338"/>
      <c r="V80" s="591"/>
      <c r="W80" s="338"/>
      <c r="X80" s="591"/>
      <c r="Y80" s="591"/>
      <c r="Z80" s="591"/>
      <c r="AA80" s="338"/>
      <c r="AB80" s="591"/>
      <c r="AC80" s="338"/>
      <c r="AD80" s="591"/>
      <c r="AE80" s="591"/>
      <c r="AF80" s="591"/>
      <c r="AG80" s="338"/>
      <c r="AH80" s="591"/>
      <c r="AI80" s="338"/>
      <c r="AJ80" s="591"/>
    </row>
    <row r="81" spans="1:36" s="145" customFormat="1">
      <c r="B81" s="338"/>
      <c r="C81" s="338"/>
      <c r="D81" s="591"/>
      <c r="E81" s="338"/>
      <c r="F81" s="591"/>
      <c r="G81" s="338"/>
      <c r="H81" s="591"/>
      <c r="I81" s="338"/>
      <c r="J81" s="591"/>
      <c r="K81" s="338"/>
      <c r="L81" s="591"/>
      <c r="M81" s="338"/>
      <c r="N81" s="591"/>
      <c r="O81" s="338"/>
      <c r="P81" s="591"/>
      <c r="Q81" s="338"/>
      <c r="R81" s="591"/>
      <c r="S81" s="338"/>
      <c r="T81" s="591"/>
      <c r="U81" s="338"/>
      <c r="V81" s="591"/>
      <c r="W81" s="338"/>
      <c r="X81" s="591"/>
      <c r="Y81" s="591"/>
      <c r="Z81" s="591"/>
      <c r="AA81" s="338"/>
      <c r="AB81" s="591"/>
      <c r="AC81" s="338"/>
      <c r="AD81" s="591"/>
      <c r="AE81" s="591"/>
      <c r="AF81" s="591"/>
      <c r="AG81" s="338"/>
      <c r="AH81" s="591"/>
      <c r="AI81" s="338"/>
      <c r="AJ81" s="591"/>
    </row>
    <row r="82" spans="1:36" s="145" customFormat="1">
      <c r="B82" s="338"/>
      <c r="C82" s="338"/>
      <c r="D82" s="591"/>
      <c r="E82" s="338"/>
      <c r="F82" s="591"/>
      <c r="G82" s="338"/>
      <c r="H82" s="591"/>
      <c r="I82" s="338"/>
      <c r="J82" s="591"/>
      <c r="K82" s="338"/>
      <c r="L82" s="591"/>
      <c r="M82" s="338"/>
      <c r="N82" s="591"/>
      <c r="O82" s="338"/>
      <c r="P82" s="591"/>
      <c r="Q82" s="338"/>
      <c r="R82" s="591"/>
      <c r="S82" s="338"/>
      <c r="T82" s="591"/>
      <c r="U82" s="338"/>
      <c r="V82" s="591"/>
      <c r="W82" s="338"/>
      <c r="X82" s="591"/>
      <c r="Y82" s="591"/>
      <c r="Z82" s="591"/>
      <c r="AA82" s="338"/>
      <c r="AB82" s="591"/>
      <c r="AC82" s="338"/>
      <c r="AD82" s="591"/>
      <c r="AE82" s="591"/>
      <c r="AF82" s="591"/>
      <c r="AG82" s="338"/>
      <c r="AH82" s="591"/>
      <c r="AI82" s="338"/>
      <c r="AJ82" s="591"/>
    </row>
    <row r="83" spans="1:36" s="145" customFormat="1">
      <c r="B83" s="338"/>
      <c r="C83" s="338"/>
      <c r="D83" s="591"/>
      <c r="E83" s="338"/>
      <c r="F83" s="591"/>
      <c r="G83" s="338"/>
      <c r="H83" s="591"/>
      <c r="I83" s="338"/>
      <c r="J83" s="591"/>
      <c r="K83" s="338"/>
      <c r="L83" s="591"/>
      <c r="M83" s="338"/>
      <c r="N83" s="591"/>
      <c r="O83" s="338"/>
      <c r="P83" s="591"/>
      <c r="Q83" s="338"/>
      <c r="R83" s="591"/>
      <c r="S83" s="338"/>
      <c r="T83" s="591"/>
      <c r="U83" s="338"/>
      <c r="V83" s="591"/>
      <c r="W83" s="338"/>
      <c r="X83" s="591"/>
      <c r="Y83" s="591"/>
      <c r="Z83" s="591"/>
      <c r="AA83" s="338"/>
      <c r="AB83" s="591"/>
      <c r="AC83" s="338"/>
      <c r="AD83" s="591"/>
      <c r="AE83" s="591"/>
      <c r="AF83" s="591"/>
      <c r="AG83" s="338"/>
      <c r="AH83" s="591"/>
      <c r="AI83" s="338"/>
      <c r="AJ83" s="591"/>
    </row>
    <row r="84" spans="1:36" s="145" customFormat="1">
      <c r="B84" s="338"/>
      <c r="C84" s="338"/>
      <c r="D84" s="591"/>
      <c r="E84" s="338"/>
      <c r="F84" s="591"/>
      <c r="G84" s="338"/>
      <c r="H84" s="591"/>
      <c r="I84" s="338"/>
      <c r="J84" s="591"/>
      <c r="K84" s="338"/>
      <c r="L84" s="591"/>
      <c r="M84" s="338"/>
      <c r="N84" s="591"/>
      <c r="O84" s="338"/>
      <c r="P84" s="591"/>
      <c r="Q84" s="338"/>
      <c r="R84" s="591"/>
      <c r="S84" s="338"/>
      <c r="T84" s="591"/>
      <c r="U84" s="338"/>
      <c r="V84" s="591"/>
      <c r="W84" s="338"/>
      <c r="X84" s="591"/>
      <c r="Y84" s="591"/>
      <c r="Z84" s="591"/>
      <c r="AA84" s="338"/>
      <c r="AB84" s="591"/>
      <c r="AC84" s="338"/>
      <c r="AD84" s="591"/>
      <c r="AE84" s="591"/>
      <c r="AF84" s="591"/>
      <c r="AG84" s="338"/>
      <c r="AH84" s="591"/>
      <c r="AI84" s="338"/>
      <c r="AJ84" s="591"/>
    </row>
    <row r="85" spans="1:36" s="145" customFormat="1">
      <c r="A85" s="783"/>
      <c r="B85" s="338"/>
      <c r="C85" s="338"/>
      <c r="D85" s="591"/>
      <c r="E85" s="338"/>
      <c r="F85" s="591"/>
      <c r="G85" s="338"/>
      <c r="H85" s="591"/>
      <c r="I85" s="338"/>
      <c r="J85" s="591"/>
      <c r="K85" s="338"/>
      <c r="L85" s="591"/>
      <c r="M85" s="338"/>
      <c r="N85" s="591"/>
      <c r="O85" s="338"/>
      <c r="P85" s="591"/>
      <c r="Q85" s="338"/>
      <c r="R85" s="591"/>
      <c r="S85" s="338"/>
      <c r="T85" s="591"/>
      <c r="U85" s="338"/>
      <c r="V85" s="591"/>
      <c r="W85" s="338"/>
      <c r="X85" s="591"/>
      <c r="Y85" s="591"/>
      <c r="Z85" s="591"/>
      <c r="AA85" s="338"/>
      <c r="AB85" s="591"/>
      <c r="AC85" s="338"/>
      <c r="AD85" s="591"/>
      <c r="AE85" s="591"/>
      <c r="AF85" s="591"/>
      <c r="AG85" s="338"/>
      <c r="AH85" s="591"/>
      <c r="AI85" s="338"/>
      <c r="AJ85" s="591"/>
    </row>
    <row r="86" spans="1:36" s="145" customFormat="1">
      <c r="B86" s="338"/>
      <c r="C86" s="338"/>
      <c r="D86" s="591"/>
      <c r="E86" s="338"/>
      <c r="F86" s="591"/>
      <c r="G86" s="338"/>
      <c r="H86" s="591"/>
      <c r="I86" s="338"/>
      <c r="J86" s="591"/>
      <c r="K86" s="338"/>
      <c r="L86" s="591"/>
      <c r="M86" s="338"/>
      <c r="N86" s="591"/>
      <c r="O86" s="338"/>
      <c r="P86" s="591"/>
      <c r="Q86" s="338"/>
      <c r="R86" s="591"/>
      <c r="S86" s="338"/>
      <c r="T86" s="591"/>
      <c r="U86" s="338"/>
      <c r="V86" s="591"/>
      <c r="W86" s="338"/>
      <c r="X86" s="591"/>
      <c r="Y86" s="591"/>
      <c r="Z86" s="591"/>
      <c r="AA86" s="338"/>
      <c r="AB86" s="591"/>
      <c r="AC86" s="338"/>
      <c r="AD86" s="591"/>
      <c r="AE86" s="591"/>
      <c r="AF86" s="591"/>
      <c r="AG86" s="338"/>
      <c r="AH86" s="591"/>
      <c r="AI86" s="338"/>
      <c r="AJ86" s="591"/>
    </row>
    <row r="87" spans="1:36" s="145" customFormat="1">
      <c r="B87" s="338"/>
      <c r="C87" s="338"/>
      <c r="D87" s="591"/>
      <c r="E87" s="338"/>
      <c r="F87" s="591"/>
      <c r="G87" s="338"/>
      <c r="H87" s="591"/>
      <c r="I87" s="338"/>
      <c r="J87" s="591"/>
      <c r="K87" s="338"/>
      <c r="L87" s="591"/>
      <c r="M87" s="338"/>
      <c r="N87" s="591"/>
      <c r="O87" s="338"/>
      <c r="P87" s="591"/>
      <c r="Q87" s="338"/>
      <c r="R87" s="591"/>
      <c r="S87" s="338"/>
      <c r="T87" s="591"/>
      <c r="U87" s="338"/>
      <c r="V87" s="591"/>
      <c r="W87" s="338"/>
      <c r="X87" s="591"/>
      <c r="Y87" s="591"/>
      <c r="Z87" s="591"/>
      <c r="AA87" s="338"/>
      <c r="AB87" s="591"/>
      <c r="AC87" s="338"/>
      <c r="AD87" s="591"/>
      <c r="AE87" s="591"/>
      <c r="AF87" s="591"/>
      <c r="AG87" s="338"/>
      <c r="AH87" s="591"/>
      <c r="AI87" s="338"/>
      <c r="AJ87" s="591"/>
    </row>
    <row r="88" spans="1:36" s="145" customFormat="1">
      <c r="B88" s="338"/>
      <c r="C88" s="338"/>
      <c r="D88" s="591"/>
      <c r="E88" s="338"/>
      <c r="F88" s="591"/>
      <c r="G88" s="338"/>
      <c r="H88" s="591"/>
      <c r="I88" s="338"/>
      <c r="J88" s="591"/>
      <c r="K88" s="338"/>
      <c r="L88" s="591"/>
      <c r="M88" s="338"/>
      <c r="N88" s="591"/>
      <c r="O88" s="338"/>
      <c r="P88" s="591"/>
      <c r="Q88" s="338"/>
      <c r="R88" s="591"/>
      <c r="S88" s="338"/>
      <c r="T88" s="591"/>
      <c r="U88" s="338"/>
      <c r="V88" s="591"/>
      <c r="W88" s="338"/>
      <c r="X88" s="591"/>
      <c r="Y88" s="591"/>
      <c r="Z88" s="591"/>
      <c r="AA88" s="338"/>
      <c r="AB88" s="591"/>
      <c r="AC88" s="338"/>
      <c r="AD88" s="591"/>
      <c r="AE88" s="591"/>
      <c r="AF88" s="591"/>
      <c r="AG88" s="338"/>
      <c r="AH88" s="591"/>
      <c r="AI88" s="338"/>
      <c r="AJ88" s="591"/>
    </row>
    <row r="89" spans="1:36" s="145" customFormat="1">
      <c r="A89" s="783"/>
      <c r="B89" s="338"/>
      <c r="C89" s="338"/>
      <c r="D89" s="591"/>
      <c r="E89" s="338"/>
      <c r="F89" s="591"/>
      <c r="G89" s="338"/>
      <c r="H89" s="591"/>
      <c r="I89" s="338"/>
      <c r="J89" s="591"/>
      <c r="K89" s="338"/>
      <c r="L89" s="591"/>
      <c r="M89" s="338"/>
      <c r="N89" s="591"/>
      <c r="O89" s="338"/>
      <c r="P89" s="591"/>
      <c r="Q89" s="338"/>
      <c r="R89" s="591"/>
      <c r="S89" s="338"/>
      <c r="T89" s="591"/>
      <c r="U89" s="338"/>
      <c r="V89" s="591"/>
      <c r="W89" s="338"/>
      <c r="X89" s="591"/>
      <c r="Y89" s="591"/>
      <c r="Z89" s="591"/>
      <c r="AA89" s="338"/>
      <c r="AB89" s="591"/>
      <c r="AC89" s="338"/>
      <c r="AD89" s="591"/>
      <c r="AE89" s="591"/>
      <c r="AF89" s="591"/>
      <c r="AG89" s="338"/>
      <c r="AH89" s="591"/>
      <c r="AI89" s="338"/>
      <c r="AJ89" s="591"/>
    </row>
    <row r="90" spans="1:36" s="145" customFormat="1">
      <c r="B90" s="338"/>
      <c r="C90" s="338"/>
      <c r="D90" s="591"/>
      <c r="E90" s="338"/>
      <c r="F90" s="591"/>
      <c r="G90" s="338"/>
      <c r="H90" s="591"/>
      <c r="I90" s="338"/>
      <c r="J90" s="591"/>
      <c r="K90" s="338"/>
      <c r="L90" s="591"/>
      <c r="M90" s="338"/>
      <c r="N90" s="591"/>
      <c r="O90" s="338"/>
      <c r="P90" s="591"/>
      <c r="Q90" s="338"/>
      <c r="R90" s="591"/>
      <c r="S90" s="338"/>
      <c r="T90" s="591"/>
      <c r="U90" s="338"/>
      <c r="V90" s="591"/>
      <c r="W90" s="338"/>
      <c r="X90" s="591"/>
      <c r="Y90" s="591"/>
      <c r="Z90" s="591"/>
      <c r="AA90" s="338"/>
      <c r="AB90" s="591"/>
      <c r="AC90" s="338"/>
      <c r="AD90" s="591"/>
      <c r="AE90" s="591"/>
      <c r="AF90" s="591"/>
      <c r="AG90" s="338"/>
      <c r="AH90" s="591"/>
      <c r="AI90" s="338"/>
      <c r="AJ90" s="591"/>
    </row>
    <row r="91" spans="1:36" s="145" customFormat="1">
      <c r="B91" s="338"/>
      <c r="C91" s="338"/>
      <c r="D91" s="591"/>
      <c r="E91" s="338"/>
      <c r="F91" s="591"/>
      <c r="G91" s="338"/>
      <c r="H91" s="591"/>
      <c r="I91" s="338"/>
      <c r="J91" s="591"/>
      <c r="K91" s="338"/>
      <c r="L91" s="591"/>
      <c r="M91" s="338"/>
      <c r="N91" s="591"/>
      <c r="O91" s="338"/>
      <c r="P91" s="591"/>
      <c r="Q91" s="338"/>
      <c r="R91" s="591"/>
      <c r="S91" s="338"/>
      <c r="T91" s="591"/>
      <c r="U91" s="338"/>
      <c r="V91" s="591"/>
      <c r="W91" s="338"/>
      <c r="X91" s="591"/>
      <c r="Y91" s="591"/>
      <c r="Z91" s="591"/>
      <c r="AA91" s="338"/>
      <c r="AB91" s="591"/>
      <c r="AC91" s="338"/>
      <c r="AD91" s="591"/>
      <c r="AE91" s="591"/>
      <c r="AF91" s="591"/>
      <c r="AG91" s="338"/>
      <c r="AH91" s="591"/>
      <c r="AI91" s="338"/>
      <c r="AJ91" s="591"/>
    </row>
    <row r="92" spans="1:36" s="145" customFormat="1">
      <c r="B92" s="338"/>
      <c r="C92" s="338"/>
      <c r="D92" s="591"/>
      <c r="E92" s="338"/>
      <c r="F92" s="591"/>
      <c r="G92" s="338"/>
      <c r="H92" s="591"/>
      <c r="I92" s="338"/>
      <c r="J92" s="591"/>
      <c r="K92" s="338"/>
      <c r="L92" s="591"/>
      <c r="M92" s="338"/>
      <c r="N92" s="591"/>
      <c r="O92" s="338"/>
      <c r="P92" s="591"/>
      <c r="Q92" s="338"/>
      <c r="R92" s="591"/>
      <c r="S92" s="338"/>
      <c r="T92" s="591"/>
      <c r="U92" s="338"/>
      <c r="V92" s="591"/>
      <c r="W92" s="338"/>
      <c r="X92" s="591"/>
      <c r="Y92" s="591"/>
      <c r="Z92" s="591"/>
      <c r="AA92" s="338"/>
      <c r="AB92" s="591"/>
      <c r="AC92" s="338"/>
      <c r="AD92" s="591"/>
      <c r="AE92" s="591"/>
      <c r="AF92" s="591"/>
      <c r="AG92" s="338"/>
      <c r="AH92" s="591"/>
      <c r="AI92" s="338"/>
      <c r="AJ92" s="591"/>
    </row>
    <row r="93" spans="1:36" s="145" customFormat="1">
      <c r="B93" s="338"/>
      <c r="C93" s="338"/>
      <c r="D93" s="591"/>
      <c r="E93" s="338"/>
      <c r="F93" s="591"/>
      <c r="G93" s="338"/>
      <c r="H93" s="591"/>
      <c r="I93" s="338"/>
      <c r="J93" s="591"/>
      <c r="K93" s="338"/>
      <c r="L93" s="591"/>
      <c r="M93" s="338"/>
      <c r="N93" s="591"/>
      <c r="O93" s="338"/>
      <c r="P93" s="591"/>
      <c r="Q93" s="338"/>
      <c r="R93" s="591"/>
      <c r="S93" s="338"/>
      <c r="T93" s="591"/>
      <c r="U93" s="338"/>
      <c r="V93" s="591"/>
      <c r="W93" s="338"/>
      <c r="X93" s="591"/>
      <c r="Y93" s="591"/>
      <c r="Z93" s="591"/>
      <c r="AA93" s="338"/>
      <c r="AB93" s="591"/>
      <c r="AC93" s="338"/>
      <c r="AD93" s="591"/>
      <c r="AE93" s="591"/>
      <c r="AF93" s="591"/>
      <c r="AG93" s="338"/>
      <c r="AH93" s="591"/>
      <c r="AI93" s="338"/>
      <c r="AJ93" s="591"/>
    </row>
    <row r="94" spans="1:36" s="145" customFormat="1">
      <c r="B94" s="338"/>
      <c r="C94" s="338"/>
      <c r="D94" s="591"/>
      <c r="E94" s="338"/>
      <c r="F94" s="591"/>
      <c r="G94" s="338"/>
      <c r="H94" s="591"/>
      <c r="I94" s="338"/>
      <c r="J94" s="591"/>
      <c r="K94" s="338"/>
      <c r="L94" s="591"/>
      <c r="M94" s="338"/>
      <c r="N94" s="591"/>
      <c r="O94" s="338"/>
      <c r="P94" s="591"/>
      <c r="Q94" s="338"/>
      <c r="R94" s="591"/>
      <c r="S94" s="338"/>
      <c r="T94" s="591"/>
      <c r="U94" s="338"/>
      <c r="V94" s="591"/>
      <c r="W94" s="338"/>
      <c r="X94" s="591"/>
      <c r="Y94" s="591"/>
      <c r="Z94" s="591"/>
      <c r="AA94" s="338"/>
      <c r="AB94" s="591"/>
      <c r="AC94" s="338"/>
      <c r="AD94" s="591"/>
      <c r="AE94" s="591"/>
      <c r="AF94" s="591"/>
      <c r="AG94" s="338"/>
      <c r="AH94" s="591"/>
      <c r="AI94" s="338"/>
      <c r="AJ94" s="591"/>
    </row>
    <row r="95" spans="1:36" s="145" customFormat="1">
      <c r="B95" s="338"/>
      <c r="C95" s="338"/>
      <c r="D95" s="591"/>
      <c r="E95" s="338"/>
      <c r="F95" s="591"/>
      <c r="G95" s="338"/>
      <c r="H95" s="591"/>
      <c r="I95" s="338"/>
      <c r="J95" s="591"/>
      <c r="K95" s="338"/>
      <c r="L95" s="591"/>
      <c r="M95" s="338"/>
      <c r="N95" s="591"/>
      <c r="O95" s="338"/>
      <c r="P95" s="591"/>
      <c r="Q95" s="338"/>
      <c r="R95" s="591"/>
      <c r="S95" s="338"/>
      <c r="T95" s="591"/>
      <c r="U95" s="338"/>
      <c r="V95" s="591"/>
      <c r="W95" s="338"/>
      <c r="X95" s="591"/>
      <c r="Y95" s="591"/>
      <c r="Z95" s="591"/>
      <c r="AA95" s="338"/>
      <c r="AB95" s="591"/>
      <c r="AC95" s="338"/>
      <c r="AD95" s="591"/>
      <c r="AE95" s="591"/>
      <c r="AF95" s="591"/>
      <c r="AG95" s="338"/>
      <c r="AH95" s="591"/>
      <c r="AI95" s="338"/>
      <c r="AJ95" s="591"/>
    </row>
    <row r="96" spans="1:36" s="145" customFormat="1">
      <c r="A96" s="783"/>
      <c r="B96" s="338"/>
      <c r="C96" s="338"/>
      <c r="D96" s="591"/>
      <c r="E96" s="338"/>
      <c r="F96" s="591"/>
      <c r="G96" s="338"/>
      <c r="H96" s="591"/>
      <c r="I96" s="338"/>
      <c r="J96" s="591"/>
      <c r="K96" s="338"/>
      <c r="L96" s="591"/>
      <c r="M96" s="338"/>
      <c r="N96" s="591"/>
      <c r="O96" s="338"/>
      <c r="P96" s="591"/>
      <c r="Q96" s="338"/>
      <c r="R96" s="591"/>
      <c r="S96" s="338"/>
      <c r="T96" s="591"/>
      <c r="U96" s="338"/>
      <c r="V96" s="591"/>
      <c r="W96" s="338"/>
      <c r="X96" s="591"/>
      <c r="Y96" s="591"/>
      <c r="Z96" s="591"/>
      <c r="AA96" s="338"/>
      <c r="AB96" s="591"/>
      <c r="AC96" s="338"/>
      <c r="AD96" s="591"/>
      <c r="AE96" s="591"/>
      <c r="AF96" s="591"/>
      <c r="AG96" s="338"/>
      <c r="AH96" s="591"/>
      <c r="AI96" s="338"/>
      <c r="AJ96" s="591"/>
    </row>
    <row r="97" spans="2:36" s="145" customFormat="1">
      <c r="B97" s="338"/>
      <c r="C97" s="338"/>
      <c r="D97" s="591"/>
      <c r="E97" s="338"/>
      <c r="F97" s="591"/>
      <c r="G97" s="338"/>
      <c r="H97" s="591"/>
      <c r="I97" s="338"/>
      <c r="J97" s="591"/>
      <c r="K97" s="338"/>
      <c r="L97" s="591"/>
      <c r="M97" s="338"/>
      <c r="N97" s="591"/>
      <c r="O97" s="338"/>
      <c r="P97" s="591"/>
      <c r="Q97" s="338"/>
      <c r="R97" s="591"/>
      <c r="S97" s="338"/>
      <c r="T97" s="591"/>
      <c r="U97" s="338"/>
      <c r="V97" s="591"/>
      <c r="W97" s="338"/>
      <c r="X97" s="591"/>
      <c r="Y97" s="591"/>
      <c r="Z97" s="591"/>
      <c r="AA97" s="338"/>
      <c r="AB97" s="591"/>
      <c r="AC97" s="338"/>
      <c r="AD97" s="591"/>
      <c r="AE97" s="591"/>
      <c r="AF97" s="591"/>
      <c r="AG97" s="338"/>
      <c r="AH97" s="591"/>
      <c r="AI97" s="338"/>
      <c r="AJ97" s="591"/>
    </row>
    <row r="98" spans="2:36" s="145" customFormat="1">
      <c r="B98" s="338"/>
      <c r="C98" s="338"/>
      <c r="D98" s="591"/>
      <c r="E98" s="338"/>
      <c r="F98" s="591"/>
      <c r="G98" s="338"/>
      <c r="H98" s="591"/>
      <c r="I98" s="338"/>
      <c r="J98" s="591"/>
      <c r="K98" s="338"/>
      <c r="L98" s="591"/>
      <c r="M98" s="338"/>
      <c r="N98" s="591"/>
      <c r="O98" s="338"/>
      <c r="P98" s="591"/>
      <c r="Q98" s="338"/>
      <c r="R98" s="591"/>
      <c r="S98" s="338"/>
      <c r="T98" s="591"/>
      <c r="U98" s="338"/>
      <c r="V98" s="591"/>
      <c r="W98" s="338"/>
      <c r="X98" s="591"/>
      <c r="Y98" s="591"/>
      <c r="Z98" s="591"/>
      <c r="AA98" s="338"/>
      <c r="AB98" s="591"/>
      <c r="AC98" s="338"/>
      <c r="AD98" s="591"/>
      <c r="AE98" s="591"/>
      <c r="AF98" s="591"/>
      <c r="AG98" s="338"/>
      <c r="AH98" s="591"/>
      <c r="AI98" s="338"/>
      <c r="AJ98" s="591"/>
    </row>
    <row r="99" spans="2:36" s="145" customFormat="1">
      <c r="B99" s="338"/>
      <c r="C99" s="338"/>
      <c r="D99" s="591"/>
      <c r="E99" s="338"/>
      <c r="F99" s="591"/>
      <c r="G99" s="338"/>
      <c r="H99" s="591"/>
      <c r="I99" s="338"/>
      <c r="J99" s="591"/>
      <c r="K99" s="338"/>
      <c r="L99" s="591"/>
      <c r="M99" s="338"/>
      <c r="N99" s="591"/>
      <c r="O99" s="338"/>
      <c r="P99" s="591"/>
      <c r="Q99" s="338"/>
      <c r="R99" s="591"/>
      <c r="S99" s="338"/>
      <c r="T99" s="591"/>
      <c r="U99" s="338"/>
      <c r="V99" s="591"/>
      <c r="W99" s="338"/>
      <c r="X99" s="591"/>
      <c r="Y99" s="591"/>
      <c r="Z99" s="591"/>
      <c r="AA99" s="338"/>
      <c r="AB99" s="591"/>
      <c r="AC99" s="338"/>
      <c r="AD99" s="591"/>
      <c r="AE99" s="591"/>
      <c r="AF99" s="591"/>
      <c r="AG99" s="338"/>
      <c r="AH99" s="591"/>
      <c r="AI99" s="338"/>
      <c r="AJ99" s="591"/>
    </row>
    <row r="100" spans="2:36" s="145" customFormat="1">
      <c r="B100" s="338"/>
      <c r="C100" s="338"/>
      <c r="D100" s="591"/>
      <c r="E100" s="338"/>
      <c r="F100" s="591"/>
      <c r="G100" s="338"/>
      <c r="H100" s="591"/>
      <c r="I100" s="338"/>
      <c r="J100" s="591"/>
      <c r="K100" s="338"/>
      <c r="L100" s="591"/>
      <c r="M100" s="338"/>
      <c r="N100" s="591"/>
      <c r="O100" s="338"/>
      <c r="P100" s="591"/>
      <c r="Q100" s="338"/>
      <c r="R100" s="591"/>
      <c r="S100" s="338"/>
      <c r="T100" s="591"/>
      <c r="U100" s="338"/>
      <c r="V100" s="591"/>
      <c r="W100" s="338"/>
      <c r="X100" s="591"/>
      <c r="Y100" s="591"/>
      <c r="Z100" s="591"/>
      <c r="AA100" s="338"/>
      <c r="AB100" s="591"/>
      <c r="AC100" s="338"/>
      <c r="AD100" s="591"/>
      <c r="AE100" s="591"/>
      <c r="AF100" s="591"/>
      <c r="AG100" s="338"/>
      <c r="AH100" s="591"/>
      <c r="AI100" s="338"/>
      <c r="AJ100" s="591"/>
    </row>
    <row r="101" spans="2:36" s="145" customFormat="1">
      <c r="B101" s="338"/>
      <c r="C101" s="338"/>
      <c r="D101" s="591"/>
      <c r="E101" s="338"/>
      <c r="F101" s="591"/>
      <c r="G101" s="338"/>
      <c r="H101" s="591"/>
      <c r="I101" s="338"/>
      <c r="J101" s="591"/>
      <c r="K101" s="338"/>
      <c r="L101" s="591"/>
      <c r="M101" s="338"/>
      <c r="N101" s="591"/>
      <c r="O101" s="338"/>
      <c r="P101" s="591"/>
      <c r="Q101" s="338"/>
      <c r="R101" s="591"/>
      <c r="S101" s="338"/>
      <c r="T101" s="591"/>
      <c r="U101" s="338"/>
      <c r="V101" s="591"/>
      <c r="W101" s="338"/>
      <c r="X101" s="591"/>
      <c r="Y101" s="591"/>
      <c r="Z101" s="591"/>
      <c r="AA101" s="338"/>
      <c r="AB101" s="591"/>
      <c r="AC101" s="338"/>
      <c r="AD101" s="591"/>
      <c r="AE101" s="591"/>
      <c r="AF101" s="591"/>
      <c r="AG101" s="338"/>
      <c r="AH101" s="591"/>
      <c r="AI101" s="338"/>
      <c r="AJ101" s="591"/>
    </row>
    <row r="102" spans="2:36" s="145" customFormat="1">
      <c r="B102" s="338"/>
      <c r="C102" s="338"/>
      <c r="D102" s="591"/>
      <c r="E102" s="338"/>
      <c r="F102" s="591"/>
      <c r="G102" s="338"/>
      <c r="H102" s="591"/>
      <c r="I102" s="338"/>
      <c r="J102" s="591"/>
      <c r="K102" s="338"/>
      <c r="L102" s="591"/>
      <c r="M102" s="338"/>
      <c r="N102" s="591"/>
      <c r="O102" s="338"/>
      <c r="P102" s="591"/>
      <c r="Q102" s="338"/>
      <c r="R102" s="591"/>
      <c r="S102" s="338"/>
      <c r="T102" s="591"/>
      <c r="U102" s="338"/>
      <c r="V102" s="591"/>
      <c r="W102" s="338"/>
      <c r="X102" s="591"/>
      <c r="Y102" s="591"/>
      <c r="Z102" s="591"/>
      <c r="AA102" s="338"/>
      <c r="AB102" s="591"/>
      <c r="AC102" s="338"/>
      <c r="AD102" s="591"/>
      <c r="AE102" s="591"/>
      <c r="AF102" s="591"/>
      <c r="AG102" s="338"/>
      <c r="AH102" s="591"/>
      <c r="AI102" s="338"/>
      <c r="AJ102" s="591"/>
    </row>
    <row r="103" spans="2:36" s="145" customFormat="1">
      <c r="B103" s="338"/>
      <c r="C103" s="338"/>
      <c r="D103" s="591"/>
      <c r="E103" s="338"/>
      <c r="F103" s="591"/>
      <c r="G103" s="338"/>
      <c r="H103" s="591"/>
      <c r="I103" s="338"/>
      <c r="J103" s="591"/>
      <c r="K103" s="338"/>
      <c r="L103" s="591"/>
      <c r="M103" s="338"/>
      <c r="N103" s="591"/>
      <c r="O103" s="338"/>
      <c r="P103" s="591"/>
      <c r="Q103" s="338"/>
      <c r="R103" s="591"/>
      <c r="S103" s="338"/>
      <c r="T103" s="591"/>
      <c r="U103" s="338"/>
      <c r="V103" s="591"/>
      <c r="W103" s="338"/>
      <c r="X103" s="591"/>
      <c r="Y103" s="591"/>
      <c r="Z103" s="591"/>
      <c r="AA103" s="338"/>
      <c r="AB103" s="591"/>
      <c r="AC103" s="338"/>
      <c r="AD103" s="591"/>
      <c r="AE103" s="591"/>
      <c r="AF103" s="591"/>
      <c r="AG103" s="338"/>
      <c r="AH103" s="591"/>
      <c r="AI103" s="338"/>
      <c r="AJ103" s="591"/>
    </row>
    <row r="104" spans="2:36" s="145" customFormat="1">
      <c r="B104" s="338"/>
      <c r="C104" s="338"/>
      <c r="D104" s="591"/>
      <c r="E104" s="338"/>
      <c r="F104" s="591"/>
      <c r="G104" s="338"/>
      <c r="H104" s="591"/>
      <c r="I104" s="338"/>
      <c r="J104" s="591"/>
      <c r="K104" s="338"/>
      <c r="L104" s="591"/>
      <c r="M104" s="338"/>
      <c r="N104" s="591"/>
      <c r="O104" s="338"/>
      <c r="P104" s="591"/>
      <c r="Q104" s="338"/>
      <c r="R104" s="591"/>
      <c r="S104" s="338"/>
      <c r="T104" s="591"/>
      <c r="U104" s="338"/>
      <c r="V104" s="591"/>
      <c r="W104" s="338"/>
      <c r="X104" s="591"/>
      <c r="Y104" s="591"/>
      <c r="Z104" s="591"/>
      <c r="AA104" s="338"/>
      <c r="AB104" s="591"/>
      <c r="AC104" s="338"/>
      <c r="AD104" s="591"/>
      <c r="AE104" s="591"/>
      <c r="AF104" s="591"/>
      <c r="AG104" s="338"/>
      <c r="AH104" s="591"/>
      <c r="AI104" s="338"/>
      <c r="AJ104" s="591"/>
    </row>
    <row r="105" spans="2:36" s="145" customFormat="1">
      <c r="B105" s="338"/>
      <c r="C105" s="338"/>
      <c r="D105" s="591"/>
      <c r="E105" s="338"/>
      <c r="F105" s="591"/>
      <c r="G105" s="338"/>
      <c r="H105" s="591"/>
      <c r="I105" s="338"/>
      <c r="J105" s="591"/>
      <c r="K105" s="338"/>
      <c r="L105" s="591"/>
      <c r="M105" s="338"/>
      <c r="N105" s="591"/>
      <c r="O105" s="338"/>
      <c r="P105" s="591"/>
      <c r="Q105" s="338"/>
      <c r="R105" s="591"/>
      <c r="S105" s="338"/>
      <c r="T105" s="591"/>
      <c r="U105" s="338"/>
      <c r="V105" s="591"/>
      <c r="W105" s="338"/>
      <c r="X105" s="591"/>
      <c r="Y105" s="591"/>
      <c r="Z105" s="591"/>
      <c r="AA105" s="338"/>
      <c r="AB105" s="591"/>
      <c r="AC105" s="338"/>
      <c r="AD105" s="591"/>
      <c r="AE105" s="591"/>
      <c r="AF105" s="591"/>
      <c r="AG105" s="338"/>
      <c r="AH105" s="591"/>
      <c r="AI105" s="338"/>
      <c r="AJ105" s="591"/>
    </row>
    <row r="106" spans="2:36" s="145" customFormat="1">
      <c r="B106" s="338"/>
      <c r="C106" s="338"/>
      <c r="D106" s="591"/>
      <c r="E106" s="338"/>
      <c r="F106" s="591"/>
      <c r="G106" s="338"/>
      <c r="H106" s="591"/>
      <c r="I106" s="338"/>
      <c r="J106" s="591"/>
      <c r="K106" s="338"/>
      <c r="L106" s="591"/>
      <c r="M106" s="338"/>
      <c r="N106" s="591"/>
      <c r="O106" s="338"/>
      <c r="P106" s="591"/>
      <c r="Q106" s="338"/>
      <c r="R106" s="591"/>
      <c r="S106" s="338"/>
      <c r="T106" s="591"/>
      <c r="U106" s="338"/>
      <c r="V106" s="591"/>
      <c r="W106" s="338"/>
      <c r="X106" s="591"/>
      <c r="Y106" s="591"/>
      <c r="Z106" s="591"/>
      <c r="AA106" s="338"/>
      <c r="AB106" s="591"/>
      <c r="AC106" s="338"/>
      <c r="AD106" s="591"/>
      <c r="AE106" s="591"/>
      <c r="AF106" s="591"/>
      <c r="AG106" s="338"/>
      <c r="AH106" s="591"/>
      <c r="AI106" s="338"/>
      <c r="AJ106" s="591"/>
    </row>
    <row r="107" spans="2:36" s="145" customFormat="1">
      <c r="B107" s="338"/>
      <c r="C107" s="338"/>
      <c r="D107" s="591"/>
      <c r="E107" s="338"/>
      <c r="F107" s="591"/>
      <c r="G107" s="338"/>
      <c r="H107" s="591"/>
      <c r="I107" s="338"/>
      <c r="J107" s="591"/>
      <c r="K107" s="338"/>
      <c r="L107" s="591"/>
      <c r="M107" s="338"/>
      <c r="N107" s="591"/>
      <c r="O107" s="338"/>
      <c r="P107" s="591"/>
      <c r="Q107" s="338"/>
      <c r="R107" s="591"/>
      <c r="S107" s="338"/>
      <c r="T107" s="591"/>
      <c r="U107" s="338"/>
      <c r="V107" s="591"/>
      <c r="W107" s="338"/>
      <c r="X107" s="591"/>
      <c r="Y107" s="591"/>
      <c r="Z107" s="591"/>
      <c r="AA107" s="338"/>
      <c r="AB107" s="591"/>
      <c r="AC107" s="338"/>
      <c r="AD107" s="591"/>
      <c r="AE107" s="591"/>
      <c r="AF107" s="591"/>
      <c r="AG107" s="338"/>
      <c r="AH107" s="591"/>
      <c r="AI107" s="338"/>
      <c r="AJ107" s="591"/>
    </row>
    <row r="108" spans="2:36" s="145" customFormat="1">
      <c r="B108" s="338"/>
      <c r="C108" s="338"/>
      <c r="D108" s="591"/>
      <c r="E108" s="338"/>
      <c r="F108" s="591"/>
      <c r="G108" s="338"/>
      <c r="H108" s="591"/>
      <c r="I108" s="338"/>
      <c r="J108" s="591"/>
      <c r="K108" s="338"/>
      <c r="L108" s="591"/>
      <c r="M108" s="338"/>
      <c r="N108" s="591"/>
      <c r="O108" s="338"/>
      <c r="P108" s="591"/>
      <c r="Q108" s="338"/>
      <c r="R108" s="591"/>
      <c r="S108" s="338"/>
      <c r="T108" s="591"/>
      <c r="U108" s="338"/>
      <c r="V108" s="591"/>
      <c r="W108" s="338"/>
      <c r="X108" s="591"/>
      <c r="Y108" s="591"/>
      <c r="Z108" s="591"/>
      <c r="AA108" s="338"/>
      <c r="AB108" s="591"/>
      <c r="AC108" s="338"/>
      <c r="AD108" s="591"/>
      <c r="AE108" s="591"/>
      <c r="AF108" s="591"/>
      <c r="AG108" s="338"/>
      <c r="AH108" s="591"/>
      <c r="AI108" s="338"/>
      <c r="AJ108" s="591"/>
    </row>
    <row r="109" spans="2:36" s="145" customFormat="1">
      <c r="B109" s="338"/>
      <c r="C109" s="338"/>
      <c r="D109" s="591"/>
      <c r="E109" s="338"/>
      <c r="F109" s="591"/>
      <c r="G109" s="338"/>
      <c r="H109" s="591"/>
      <c r="I109" s="338"/>
      <c r="J109" s="591"/>
      <c r="K109" s="338"/>
      <c r="L109" s="591"/>
      <c r="M109" s="338"/>
      <c r="N109" s="591"/>
      <c r="O109" s="338"/>
      <c r="P109" s="591"/>
      <c r="Q109" s="338"/>
      <c r="R109" s="591"/>
      <c r="S109" s="338"/>
      <c r="T109" s="591"/>
      <c r="U109" s="338"/>
      <c r="V109" s="591"/>
      <c r="W109" s="338"/>
      <c r="X109" s="591"/>
      <c r="Y109" s="591"/>
      <c r="Z109" s="591"/>
      <c r="AA109" s="338"/>
      <c r="AB109" s="591"/>
      <c r="AC109" s="338"/>
      <c r="AD109" s="591"/>
      <c r="AE109" s="591"/>
      <c r="AF109" s="591"/>
      <c r="AG109" s="338"/>
      <c r="AH109" s="591"/>
      <c r="AI109" s="338"/>
      <c r="AJ109" s="591"/>
    </row>
    <row r="110" spans="2:36" s="145" customFormat="1">
      <c r="B110" s="338"/>
      <c r="C110" s="338"/>
      <c r="D110" s="591"/>
      <c r="E110" s="338"/>
      <c r="F110" s="591"/>
      <c r="G110" s="338"/>
      <c r="H110" s="591"/>
      <c r="I110" s="338"/>
      <c r="J110" s="591"/>
      <c r="K110" s="338"/>
      <c r="L110" s="591"/>
      <c r="M110" s="338"/>
      <c r="N110" s="591"/>
      <c r="O110" s="338"/>
      <c r="P110" s="591"/>
      <c r="Q110" s="338"/>
      <c r="R110" s="591"/>
      <c r="S110" s="338"/>
      <c r="T110" s="591"/>
      <c r="U110" s="338"/>
      <c r="V110" s="591"/>
      <c r="W110" s="338"/>
      <c r="X110" s="591"/>
      <c r="Y110" s="591"/>
      <c r="Z110" s="591"/>
      <c r="AA110" s="338"/>
      <c r="AB110" s="591"/>
      <c r="AC110" s="338"/>
      <c r="AD110" s="591"/>
      <c r="AE110" s="591"/>
      <c r="AF110" s="591"/>
      <c r="AG110" s="338"/>
      <c r="AH110" s="591"/>
      <c r="AI110" s="338"/>
      <c r="AJ110" s="591"/>
    </row>
    <row r="111" spans="2:36" s="145" customFormat="1">
      <c r="B111" s="338"/>
      <c r="C111" s="338"/>
      <c r="D111" s="591"/>
      <c r="E111" s="338"/>
      <c r="F111" s="591"/>
      <c r="G111" s="338"/>
      <c r="H111" s="591"/>
      <c r="I111" s="338"/>
      <c r="J111" s="591"/>
      <c r="K111" s="338"/>
      <c r="L111" s="591"/>
      <c r="M111" s="338"/>
      <c r="N111" s="591"/>
      <c r="O111" s="338"/>
      <c r="P111" s="591"/>
      <c r="Q111" s="338"/>
      <c r="R111" s="591"/>
      <c r="S111" s="338"/>
      <c r="T111" s="591"/>
      <c r="U111" s="338"/>
      <c r="V111" s="591"/>
      <c r="W111" s="338"/>
      <c r="X111" s="591"/>
      <c r="Y111" s="591"/>
      <c r="Z111" s="591"/>
      <c r="AA111" s="338"/>
      <c r="AB111" s="591"/>
      <c r="AC111" s="338"/>
      <c r="AD111" s="591"/>
      <c r="AE111" s="591"/>
      <c r="AF111" s="591"/>
      <c r="AG111" s="338"/>
      <c r="AH111" s="591"/>
      <c r="AI111" s="338"/>
      <c r="AJ111" s="591"/>
    </row>
    <row r="112" spans="2:36" s="145" customFormat="1">
      <c r="B112" s="338"/>
      <c r="C112" s="338"/>
      <c r="D112" s="591"/>
      <c r="E112" s="338"/>
      <c r="F112" s="591"/>
      <c r="G112" s="338"/>
      <c r="H112" s="591"/>
      <c r="I112" s="338"/>
      <c r="J112" s="591"/>
      <c r="K112" s="338"/>
      <c r="L112" s="591"/>
      <c r="M112" s="338"/>
      <c r="N112" s="591"/>
      <c r="O112" s="338"/>
      <c r="P112" s="591"/>
      <c r="Q112" s="338"/>
      <c r="R112" s="591"/>
      <c r="S112" s="338"/>
      <c r="T112" s="591"/>
      <c r="U112" s="338"/>
      <c r="V112" s="591"/>
      <c r="W112" s="338"/>
      <c r="X112" s="591"/>
      <c r="Y112" s="591"/>
      <c r="Z112" s="591"/>
      <c r="AA112" s="338"/>
      <c r="AB112" s="591"/>
      <c r="AC112" s="338"/>
      <c r="AD112" s="591"/>
      <c r="AE112" s="591"/>
      <c r="AF112" s="591"/>
      <c r="AG112" s="338"/>
      <c r="AH112" s="591"/>
      <c r="AI112" s="338"/>
      <c r="AJ112" s="591"/>
    </row>
    <row r="113" spans="1:36" s="145" customFormat="1">
      <c r="B113" s="338"/>
      <c r="C113" s="338"/>
      <c r="D113" s="591"/>
      <c r="E113" s="338"/>
      <c r="F113" s="591"/>
      <c r="G113" s="338"/>
      <c r="H113" s="591"/>
      <c r="I113" s="338"/>
      <c r="J113" s="591"/>
      <c r="K113" s="338"/>
      <c r="L113" s="591"/>
      <c r="M113" s="338"/>
      <c r="N113" s="591"/>
      <c r="O113" s="338"/>
      <c r="P113" s="591"/>
      <c r="Q113" s="338"/>
      <c r="R113" s="591"/>
      <c r="S113" s="338"/>
      <c r="T113" s="591"/>
      <c r="U113" s="338"/>
      <c r="V113" s="591"/>
      <c r="W113" s="338"/>
      <c r="X113" s="591"/>
      <c r="Y113" s="591"/>
      <c r="Z113" s="591"/>
      <c r="AA113" s="338"/>
      <c r="AB113" s="591"/>
      <c r="AC113" s="338"/>
      <c r="AD113" s="591"/>
      <c r="AE113" s="591"/>
      <c r="AF113" s="591"/>
      <c r="AG113" s="338"/>
      <c r="AH113" s="591"/>
      <c r="AI113" s="338"/>
      <c r="AJ113" s="591"/>
    </row>
    <row r="114" spans="1:36" s="145" customFormat="1">
      <c r="B114" s="338"/>
      <c r="C114" s="338"/>
      <c r="D114" s="591"/>
      <c r="E114" s="338"/>
      <c r="F114" s="591"/>
      <c r="G114" s="338"/>
      <c r="H114" s="591"/>
      <c r="I114" s="338"/>
      <c r="J114" s="591"/>
      <c r="K114" s="338"/>
      <c r="L114" s="591"/>
      <c r="M114" s="338"/>
      <c r="N114" s="591"/>
      <c r="O114" s="338"/>
      <c r="P114" s="591"/>
      <c r="Q114" s="338"/>
      <c r="R114" s="591"/>
      <c r="S114" s="338"/>
      <c r="T114" s="591"/>
      <c r="U114" s="338"/>
      <c r="V114" s="591"/>
      <c r="W114" s="338"/>
      <c r="X114" s="591"/>
      <c r="Y114" s="591"/>
      <c r="Z114" s="591"/>
      <c r="AA114" s="338"/>
      <c r="AB114" s="591"/>
      <c r="AC114" s="338"/>
      <c r="AD114" s="591"/>
      <c r="AE114" s="591"/>
      <c r="AF114" s="591"/>
      <c r="AG114" s="338"/>
      <c r="AH114" s="591"/>
      <c r="AI114" s="338"/>
      <c r="AJ114" s="591"/>
    </row>
    <row r="115" spans="1:36" s="145" customFormat="1">
      <c r="B115" s="338"/>
      <c r="C115" s="338"/>
      <c r="D115" s="591"/>
      <c r="E115" s="338"/>
      <c r="F115" s="591"/>
      <c r="G115" s="338"/>
      <c r="H115" s="591"/>
      <c r="I115" s="338"/>
      <c r="J115" s="591"/>
      <c r="K115" s="338"/>
      <c r="L115" s="591"/>
      <c r="M115" s="338"/>
      <c r="N115" s="591"/>
      <c r="O115" s="338"/>
      <c r="P115" s="591"/>
      <c r="Q115" s="338"/>
      <c r="R115" s="591"/>
      <c r="S115" s="338"/>
      <c r="T115" s="591"/>
      <c r="U115" s="338"/>
      <c r="V115" s="591"/>
      <c r="W115" s="338"/>
      <c r="X115" s="591"/>
      <c r="Y115" s="591"/>
      <c r="Z115" s="591"/>
      <c r="AA115" s="338"/>
      <c r="AB115" s="591"/>
      <c r="AC115" s="338"/>
      <c r="AD115" s="591"/>
      <c r="AE115" s="591"/>
      <c r="AF115" s="591"/>
      <c r="AG115" s="338"/>
      <c r="AH115" s="591"/>
      <c r="AI115" s="338"/>
      <c r="AJ115" s="591"/>
    </row>
    <row r="116" spans="1:36" s="145" customFormat="1">
      <c r="A116" s="783"/>
      <c r="B116" s="338"/>
      <c r="C116" s="338"/>
      <c r="D116" s="591"/>
      <c r="E116" s="338"/>
      <c r="F116" s="591"/>
      <c r="G116" s="338"/>
      <c r="H116" s="591"/>
      <c r="I116" s="338"/>
      <c r="J116" s="591"/>
      <c r="K116" s="338"/>
      <c r="L116" s="591"/>
      <c r="M116" s="338"/>
      <c r="N116" s="591"/>
      <c r="O116" s="338"/>
      <c r="P116" s="591"/>
      <c r="Q116" s="338"/>
      <c r="R116" s="591"/>
      <c r="S116" s="338"/>
      <c r="T116" s="591"/>
      <c r="U116" s="338"/>
      <c r="V116" s="591"/>
      <c r="W116" s="338"/>
      <c r="X116" s="591"/>
      <c r="Y116" s="591"/>
      <c r="Z116" s="591"/>
      <c r="AA116" s="338"/>
      <c r="AB116" s="591"/>
      <c r="AC116" s="338"/>
      <c r="AD116" s="591"/>
      <c r="AE116" s="591"/>
      <c r="AF116" s="591"/>
      <c r="AG116" s="338"/>
      <c r="AH116" s="591"/>
      <c r="AI116" s="338"/>
      <c r="AJ116" s="591"/>
    </row>
    <row r="117" spans="1:36" s="145" customFormat="1">
      <c r="A117" s="783"/>
      <c r="B117" s="338"/>
      <c r="C117" s="338"/>
      <c r="D117" s="591"/>
      <c r="E117" s="338"/>
      <c r="F117" s="591"/>
      <c r="G117" s="338"/>
      <c r="H117" s="591"/>
      <c r="I117" s="338"/>
      <c r="J117" s="591"/>
      <c r="K117" s="338"/>
      <c r="L117" s="591"/>
      <c r="M117" s="338"/>
      <c r="N117" s="591"/>
      <c r="O117" s="338"/>
      <c r="P117" s="591"/>
      <c r="Q117" s="338"/>
      <c r="R117" s="591"/>
      <c r="S117" s="338"/>
      <c r="T117" s="591"/>
      <c r="U117" s="338"/>
      <c r="V117" s="591"/>
      <c r="W117" s="338"/>
      <c r="X117" s="591"/>
      <c r="Y117" s="591"/>
      <c r="Z117" s="591"/>
      <c r="AA117" s="338"/>
      <c r="AB117" s="591"/>
      <c r="AC117" s="338"/>
      <c r="AD117" s="591"/>
      <c r="AE117" s="591"/>
      <c r="AF117" s="591"/>
      <c r="AG117" s="338"/>
      <c r="AH117" s="591"/>
      <c r="AI117" s="338"/>
      <c r="AJ117" s="591"/>
    </row>
    <row r="118" spans="1:36" s="145" customFormat="1">
      <c r="B118" s="338"/>
      <c r="C118" s="338"/>
      <c r="D118" s="591"/>
      <c r="E118" s="338"/>
      <c r="F118" s="591"/>
      <c r="G118" s="338"/>
      <c r="H118" s="591"/>
      <c r="I118" s="338"/>
      <c r="J118" s="591"/>
      <c r="K118" s="338"/>
      <c r="L118" s="591"/>
      <c r="M118" s="338"/>
      <c r="N118" s="591"/>
      <c r="O118" s="338"/>
      <c r="P118" s="591"/>
      <c r="Q118" s="338"/>
      <c r="R118" s="591"/>
      <c r="S118" s="338"/>
      <c r="T118" s="591"/>
      <c r="U118" s="338"/>
      <c r="V118" s="591"/>
      <c r="W118" s="338"/>
      <c r="X118" s="591"/>
      <c r="Y118" s="591"/>
      <c r="Z118" s="591"/>
      <c r="AA118" s="338"/>
      <c r="AB118" s="591"/>
      <c r="AC118" s="338"/>
      <c r="AD118" s="591"/>
      <c r="AE118" s="591"/>
      <c r="AF118" s="591"/>
      <c r="AG118" s="338"/>
      <c r="AH118" s="591"/>
      <c r="AI118" s="338"/>
      <c r="AJ118" s="591"/>
    </row>
    <row r="119" spans="1:36" s="145" customFormat="1">
      <c r="A119" s="144"/>
      <c r="B119" s="338"/>
      <c r="C119" s="338"/>
      <c r="D119" s="591"/>
      <c r="E119" s="338"/>
      <c r="F119" s="591"/>
      <c r="G119" s="338"/>
      <c r="H119" s="591"/>
      <c r="I119" s="338"/>
      <c r="J119" s="591"/>
      <c r="K119" s="338"/>
      <c r="L119" s="591"/>
      <c r="M119" s="338"/>
      <c r="N119" s="591"/>
      <c r="O119" s="338"/>
      <c r="P119" s="591"/>
      <c r="Q119" s="338"/>
      <c r="R119" s="591"/>
      <c r="S119" s="338"/>
      <c r="T119" s="591"/>
      <c r="U119" s="338"/>
      <c r="V119" s="591"/>
      <c r="W119" s="338"/>
      <c r="X119" s="591"/>
      <c r="Y119" s="591"/>
      <c r="Z119" s="591"/>
      <c r="AA119" s="338"/>
      <c r="AB119" s="591"/>
      <c r="AC119" s="338"/>
      <c r="AD119" s="591"/>
      <c r="AE119" s="591"/>
      <c r="AF119" s="591"/>
      <c r="AG119" s="338"/>
      <c r="AH119" s="591"/>
      <c r="AI119" s="338"/>
      <c r="AJ119" s="591"/>
    </row>
    <row r="120" spans="1:36" s="145" customFormat="1">
      <c r="A120" s="144"/>
      <c r="B120" s="338"/>
      <c r="C120" s="338"/>
      <c r="D120" s="591"/>
      <c r="E120" s="338"/>
      <c r="F120" s="591"/>
      <c r="G120" s="338"/>
      <c r="H120" s="591"/>
      <c r="I120" s="338"/>
      <c r="J120" s="591"/>
      <c r="K120" s="338"/>
      <c r="L120" s="591"/>
      <c r="M120" s="338"/>
      <c r="N120" s="591"/>
      <c r="O120" s="338"/>
      <c r="P120" s="591"/>
      <c r="Q120" s="338"/>
      <c r="R120" s="591"/>
      <c r="S120" s="338"/>
      <c r="T120" s="591"/>
      <c r="U120" s="338"/>
      <c r="V120" s="591"/>
      <c r="W120" s="338"/>
      <c r="X120" s="591"/>
      <c r="Y120" s="591"/>
      <c r="Z120" s="591"/>
      <c r="AA120" s="338"/>
      <c r="AB120" s="591"/>
      <c r="AC120" s="338"/>
      <c r="AD120" s="591"/>
      <c r="AE120" s="591"/>
      <c r="AF120" s="591"/>
      <c r="AG120" s="338"/>
      <c r="AH120" s="591"/>
      <c r="AI120" s="338"/>
      <c r="AJ120" s="591"/>
    </row>
    <row r="121" spans="1:36" s="145" customFormat="1" ht="15">
      <c r="A121" s="1317"/>
      <c r="B121" s="338"/>
      <c r="C121" s="338"/>
      <c r="D121" s="591"/>
      <c r="E121" s="338"/>
      <c r="F121" s="591"/>
      <c r="G121" s="338"/>
      <c r="H121" s="591"/>
      <c r="I121" s="338"/>
      <c r="J121" s="591"/>
      <c r="K121" s="338"/>
      <c r="L121" s="591"/>
      <c r="M121" s="338"/>
      <c r="N121" s="591"/>
      <c r="O121" s="338"/>
      <c r="P121" s="591"/>
      <c r="Q121" s="338"/>
      <c r="R121" s="591"/>
      <c r="S121" s="338"/>
      <c r="T121" s="591"/>
      <c r="U121" s="338"/>
      <c r="V121" s="591"/>
      <c r="W121" s="338"/>
      <c r="X121" s="591"/>
      <c r="Y121" s="591"/>
      <c r="Z121" s="591"/>
      <c r="AA121" s="338"/>
      <c r="AB121" s="591"/>
      <c r="AC121" s="338"/>
      <c r="AD121" s="591"/>
      <c r="AE121" s="591"/>
      <c r="AF121" s="591"/>
      <c r="AG121" s="338"/>
      <c r="AH121" s="591"/>
      <c r="AI121" s="338"/>
      <c r="AJ121" s="591"/>
    </row>
    <row r="122" spans="1:36" s="145" customFormat="1">
      <c r="B122" s="338"/>
      <c r="C122" s="338"/>
      <c r="D122" s="591"/>
      <c r="E122" s="338"/>
      <c r="F122" s="591"/>
      <c r="G122" s="338"/>
      <c r="H122" s="591"/>
      <c r="I122" s="338"/>
      <c r="J122" s="591"/>
      <c r="K122" s="338"/>
      <c r="L122" s="591"/>
      <c r="M122" s="338"/>
      <c r="N122" s="591"/>
      <c r="O122" s="338"/>
      <c r="P122" s="591"/>
      <c r="Q122" s="338"/>
      <c r="R122" s="591"/>
      <c r="S122" s="338"/>
      <c r="T122" s="591"/>
      <c r="U122" s="338"/>
      <c r="V122" s="591"/>
      <c r="W122" s="338"/>
      <c r="X122" s="591"/>
      <c r="Y122" s="591"/>
      <c r="Z122" s="591"/>
      <c r="AA122" s="338"/>
      <c r="AB122" s="591"/>
      <c r="AC122" s="338"/>
      <c r="AD122" s="591"/>
      <c r="AE122" s="591"/>
      <c r="AF122" s="591"/>
      <c r="AG122" s="338"/>
      <c r="AH122" s="591"/>
      <c r="AI122" s="338"/>
      <c r="AJ122" s="591"/>
    </row>
    <row r="123" spans="1:36" s="145" customFormat="1">
      <c r="A123" s="515"/>
      <c r="B123" s="338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15"/>
      <c r="Y123" s="515"/>
      <c r="Z123" s="515"/>
      <c r="AA123" s="515"/>
      <c r="AB123" s="515"/>
      <c r="AC123" s="515"/>
      <c r="AD123" s="515"/>
      <c r="AE123" s="515"/>
      <c r="AF123" s="515"/>
      <c r="AG123" s="515"/>
      <c r="AH123" s="515"/>
      <c r="AI123" s="515"/>
      <c r="AJ123" s="515"/>
    </row>
    <row r="124" spans="1:36" s="145" customFormat="1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  <c r="Z124" s="515"/>
      <c r="AA124" s="515"/>
      <c r="AB124" s="515"/>
      <c r="AC124" s="515"/>
      <c r="AD124" s="515"/>
      <c r="AE124" s="515"/>
      <c r="AF124" s="515"/>
      <c r="AG124" s="515"/>
      <c r="AH124" s="515"/>
      <c r="AI124" s="515"/>
      <c r="AJ124" s="515"/>
    </row>
    <row r="125" spans="1:36">
      <c r="Q125" s="145"/>
      <c r="R125" s="145"/>
    </row>
    <row r="126" spans="1:36">
      <c r="Q126" s="145"/>
      <c r="R126" s="145"/>
    </row>
  </sheetData>
  <sheetProtection password="DC2A" sheet="1" objects="1" scenarios="1"/>
  <phoneticPr fontId="0" type="noConversion"/>
  <pageMargins left="0.75" right="0.75" top="1" bottom="1" header="0.5" footer="0.5"/>
  <pageSetup paperSize="9" scale="40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16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H126"/>
  <sheetViews>
    <sheetView workbookViewId="0" xr3:uid="{0801C90D-E949-51CC-9495-7D82D7DEDABF}">
      <pane xSplit="2" ySplit="12" topLeftCell="C13" activePane="bottomRight" state="frozen"/>
      <selection activeCell="W75" sqref="W75"/>
      <selection pane="bottomLeft" activeCell="W75" sqref="W75"/>
      <selection pane="topRight" activeCell="W75" sqref="W75"/>
      <selection pane="bottomRight" activeCell="C13" sqref="C13"/>
    </sheetView>
  </sheetViews>
  <sheetFormatPr defaultRowHeight="12.75"/>
  <cols>
    <col min="1" max="1" width="30.7109375" customWidth="1"/>
    <col min="2" max="2" width="12.7109375" hidden="1" customWidth="1"/>
    <col min="3" max="3" width="11.7109375" customWidth="1"/>
    <col min="4" max="4" width="4.7109375" customWidth="1"/>
    <col min="5" max="5" width="11.7109375" customWidth="1"/>
    <col min="6" max="6" width="4.85546875" customWidth="1"/>
    <col min="7" max="7" width="12.7109375" customWidth="1"/>
    <col min="8" max="8" width="4.7109375" customWidth="1"/>
    <col min="9" max="9" width="11.85546875" customWidth="1"/>
    <col min="10" max="10" width="6.2851562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1.7109375" customWidth="1"/>
    <col min="16" max="16" width="4.7109375" customWidth="1"/>
    <col min="17" max="17" width="12.5703125" customWidth="1"/>
    <col min="18" max="18" width="4.7109375" customWidth="1"/>
    <col min="19" max="19" width="12.7109375" customWidth="1"/>
    <col min="20" max="20" width="4.7109375" customWidth="1"/>
    <col min="21" max="21" width="12.7109375" customWidth="1"/>
    <col min="22" max="22" width="4.7109375" customWidth="1"/>
    <col min="23" max="23" width="12.7109375" customWidth="1"/>
    <col min="24" max="24" width="4.7109375" customWidth="1"/>
    <col min="25" max="25" width="12.7109375" customWidth="1"/>
    <col min="26" max="26" width="4.7109375" customWidth="1"/>
    <col min="27" max="27" width="12.140625" customWidth="1"/>
    <col min="28" max="28" width="4.71093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2.7109375" customWidth="1"/>
    <col min="34" max="34" width="4.7109375" customWidth="1"/>
  </cols>
  <sheetData>
    <row r="1" spans="1:34">
      <c r="A1" s="144" t="s">
        <v>465</v>
      </c>
      <c r="AE1" t="str">
        <f>Summary!V1</f>
        <v>QUARTER ENDED 30 SEPTEMBER 2003</v>
      </c>
    </row>
    <row r="2" spans="1:34">
      <c r="A2" s="145"/>
    </row>
    <row r="3" spans="1:34">
      <c r="A3" s="508" t="s">
        <v>327</v>
      </c>
      <c r="B3" s="325" t="s">
        <v>489</v>
      </c>
      <c r="C3" s="1278" t="s">
        <v>475</v>
      </c>
      <c r="D3" s="1279"/>
      <c r="E3" s="1278" t="s">
        <v>475</v>
      </c>
      <c r="F3" s="509"/>
      <c r="G3" s="325" t="s">
        <v>490</v>
      </c>
      <c r="H3" s="509"/>
      <c r="I3" s="1278" t="s">
        <v>491</v>
      </c>
      <c r="J3" s="509"/>
      <c r="K3" s="325" t="s">
        <v>492</v>
      </c>
      <c r="L3" s="509"/>
      <c r="M3" s="325" t="s">
        <v>493</v>
      </c>
      <c r="N3" s="509"/>
      <c r="O3" s="1278" t="s">
        <v>494</v>
      </c>
      <c r="P3" s="509"/>
      <c r="Q3" s="1278" t="s">
        <v>494</v>
      </c>
      <c r="R3" s="509"/>
      <c r="S3" s="325" t="s">
        <v>495</v>
      </c>
      <c r="T3" s="509"/>
      <c r="U3" s="325" t="s">
        <v>495</v>
      </c>
      <c r="V3" s="509"/>
      <c r="W3" s="325" t="s">
        <v>495</v>
      </c>
      <c r="X3" s="509"/>
      <c r="Y3" s="431" t="s">
        <v>495</v>
      </c>
      <c r="Z3" s="509"/>
      <c r="AA3" s="1278" t="s">
        <v>496</v>
      </c>
      <c r="AB3" s="325"/>
      <c r="AC3" s="325" t="s">
        <v>497</v>
      </c>
      <c r="AD3" s="509"/>
      <c r="AE3" s="1286" t="s">
        <v>498</v>
      </c>
      <c r="AF3" s="509"/>
      <c r="AG3" s="1278" t="s">
        <v>499</v>
      </c>
      <c r="AH3" s="509"/>
    </row>
    <row r="4" spans="1:34">
      <c r="A4" s="508"/>
      <c r="B4" s="169"/>
      <c r="C4" s="1280" t="s">
        <v>407</v>
      </c>
      <c r="D4" s="1281"/>
      <c r="E4" s="1280" t="s">
        <v>500</v>
      </c>
      <c r="F4" s="511"/>
      <c r="G4" s="169"/>
      <c r="H4" s="511"/>
      <c r="I4" s="1280" t="s">
        <v>501</v>
      </c>
      <c r="J4" s="511"/>
      <c r="K4" s="169" t="s">
        <v>502</v>
      </c>
      <c r="L4" s="511"/>
      <c r="M4" s="169" t="s">
        <v>195</v>
      </c>
      <c r="N4" s="511"/>
      <c r="O4" s="1278" t="s">
        <v>503</v>
      </c>
      <c r="P4" s="511"/>
      <c r="Q4" s="1278" t="s">
        <v>504</v>
      </c>
      <c r="R4" s="511"/>
      <c r="S4" s="169" t="s">
        <v>463</v>
      </c>
      <c r="T4" s="511"/>
      <c r="U4" s="169" t="s">
        <v>439</v>
      </c>
      <c r="V4" s="511"/>
      <c r="W4" s="169" t="s">
        <v>505</v>
      </c>
      <c r="X4" s="511"/>
      <c r="Y4" s="319" t="s">
        <v>506</v>
      </c>
      <c r="Z4" s="511"/>
      <c r="AA4" s="1280" t="s">
        <v>507</v>
      </c>
      <c r="AB4" s="169"/>
      <c r="AC4" s="169" t="s">
        <v>508</v>
      </c>
      <c r="AD4" s="511"/>
      <c r="AE4" s="1287" t="s">
        <v>454</v>
      </c>
      <c r="AF4" s="511"/>
      <c r="AG4" s="1280" t="s">
        <v>509</v>
      </c>
      <c r="AH4" s="511"/>
    </row>
    <row r="5" spans="1:34">
      <c r="A5" s="142"/>
      <c r="B5" s="156" t="s">
        <v>112</v>
      </c>
      <c r="C5" s="156" t="s">
        <v>112</v>
      </c>
      <c r="D5" s="157" t="s">
        <v>22</v>
      </c>
      <c r="E5" s="156" t="s">
        <v>112</v>
      </c>
      <c r="F5" s="157" t="s">
        <v>22</v>
      </c>
      <c r="G5" s="156" t="s">
        <v>112</v>
      </c>
      <c r="H5" s="157" t="s">
        <v>22</v>
      </c>
      <c r="I5" s="156" t="s">
        <v>112</v>
      </c>
      <c r="J5" s="157" t="s">
        <v>22</v>
      </c>
      <c r="K5" s="156" t="s">
        <v>112</v>
      </c>
      <c r="L5" s="157" t="s">
        <v>22</v>
      </c>
      <c r="M5" s="156" t="s">
        <v>112</v>
      </c>
      <c r="N5" s="157" t="s">
        <v>22</v>
      </c>
      <c r="O5" s="156" t="s">
        <v>112</v>
      </c>
      <c r="P5" s="157" t="s">
        <v>22</v>
      </c>
      <c r="Q5" s="156" t="s">
        <v>112</v>
      </c>
      <c r="R5" s="157" t="s">
        <v>22</v>
      </c>
      <c r="S5" s="156" t="s">
        <v>112</v>
      </c>
      <c r="T5" s="157" t="s">
        <v>22</v>
      </c>
      <c r="U5" s="156" t="s">
        <v>112</v>
      </c>
      <c r="V5" s="157" t="s">
        <v>22</v>
      </c>
      <c r="W5" s="156" t="s">
        <v>112</v>
      </c>
      <c r="X5" s="157" t="s">
        <v>22</v>
      </c>
      <c r="Y5" s="156" t="s">
        <v>112</v>
      </c>
      <c r="Z5" s="157" t="s">
        <v>22</v>
      </c>
      <c r="AA5" s="156" t="s">
        <v>112</v>
      </c>
      <c r="AB5" s="157" t="s">
        <v>22</v>
      </c>
      <c r="AC5" s="156" t="s">
        <v>112</v>
      </c>
      <c r="AD5" s="157" t="s">
        <v>22</v>
      </c>
      <c r="AE5" s="156" t="s">
        <v>112</v>
      </c>
      <c r="AF5" s="157" t="s">
        <v>22</v>
      </c>
      <c r="AG5" s="156" t="s">
        <v>112</v>
      </c>
      <c r="AH5" s="157" t="s">
        <v>22</v>
      </c>
    </row>
    <row r="6" spans="1:34">
      <c r="A6" s="141" t="s">
        <v>113</v>
      </c>
      <c r="D6" s="158"/>
      <c r="F6" s="158"/>
      <c r="H6" s="158"/>
      <c r="J6" s="158"/>
      <c r="L6" s="158"/>
      <c r="N6" s="158"/>
      <c r="P6" s="158"/>
      <c r="R6" s="158"/>
      <c r="T6" s="158"/>
      <c r="V6" s="158"/>
      <c r="X6" s="159"/>
      <c r="Z6" s="159"/>
      <c r="AB6" s="158"/>
      <c r="AD6" s="158"/>
      <c r="AF6" s="158"/>
      <c r="AH6" s="158"/>
    </row>
    <row r="7" spans="1:34">
      <c r="A7" s="141" t="s">
        <v>200</v>
      </c>
      <c r="B7" s="337">
        <f>M7+O7+Q7+S7+U7+W7+AA7+AC7+AE7+C7+G7+I7+K7+Y7+E7+AG7</f>
        <v>2906.8262071200002</v>
      </c>
      <c r="C7" s="337">
        <v>9.5399999999999991</v>
      </c>
      <c r="D7" s="367">
        <f>(C7/$C$12)*100</f>
        <v>98.962655601659733</v>
      </c>
      <c r="E7" s="337">
        <v>19.3</v>
      </c>
      <c r="F7" s="367">
        <f>(E7/$E$12)*100</f>
        <v>82.127659574468098</v>
      </c>
      <c r="G7" s="337">
        <v>1072.2</v>
      </c>
      <c r="H7" s="367">
        <f>(G7/$G$12)*100</f>
        <v>93.129505776079228</v>
      </c>
      <c r="I7" s="337">
        <v>335.8</v>
      </c>
      <c r="J7" s="367">
        <f>(I7/$I$12)*100</f>
        <v>92.942153335178517</v>
      </c>
      <c r="K7" s="337">
        <v>0</v>
      </c>
      <c r="L7" s="367">
        <f>(K7/$K$12)*100</f>
        <v>0</v>
      </c>
      <c r="M7" s="337">
        <v>517.79999999999995</v>
      </c>
      <c r="N7" s="367">
        <f>(M7/$M$12)*100</f>
        <v>92.250133618385888</v>
      </c>
      <c r="O7" s="337">
        <v>158.19999999999999</v>
      </c>
      <c r="P7" s="367">
        <f>(O7/$M$12)*100</f>
        <v>28.184571530375912</v>
      </c>
      <c r="Q7" s="337">
        <v>1.2</v>
      </c>
      <c r="R7" s="367">
        <f>(Q7/$M$12)*100</f>
        <v>0.21378941742383756</v>
      </c>
      <c r="S7" s="337">
        <v>0</v>
      </c>
      <c r="T7" s="367">
        <f>(S7/$S$12)*100</f>
        <v>0</v>
      </c>
      <c r="U7" s="337">
        <v>14.3757</v>
      </c>
      <c r="V7" s="367">
        <f>(U7/$U$12)*100</f>
        <v>101.38200034189634</v>
      </c>
      <c r="W7" s="337">
        <v>410.447</v>
      </c>
      <c r="X7" s="367">
        <f>(W7/$W$12)*100</f>
        <v>95.482571138717148</v>
      </c>
      <c r="Y7" s="337">
        <v>279.24350712</v>
      </c>
      <c r="Z7" s="367">
        <f>(Y7/$Y$12)*100</f>
        <v>92.121164138497846</v>
      </c>
      <c r="AA7" s="337">
        <v>0</v>
      </c>
      <c r="AB7" s="367">
        <f>(AA7/$AA$12)*100</f>
        <v>0</v>
      </c>
      <c r="AC7" s="337">
        <v>27.62</v>
      </c>
      <c r="AD7" s="367">
        <f>(AC7/$AC$12)*100</f>
        <v>90.706075533661746</v>
      </c>
      <c r="AE7" s="337">
        <v>0</v>
      </c>
      <c r="AF7" s="367">
        <f>(AE7/$AE$12)*100</f>
        <v>0</v>
      </c>
      <c r="AG7" s="337">
        <v>61.1</v>
      </c>
      <c r="AH7" s="367">
        <f>(AG7/$AG$12)*100</f>
        <v>97.138314785373609</v>
      </c>
    </row>
    <row r="8" spans="1:34">
      <c r="A8" s="317" t="s">
        <v>201</v>
      </c>
      <c r="B8" s="337">
        <f>M8+O8+Q8+S8+U8+W8+AA8+AC8+AE8+C8+G8+I8+K8+Y8+E8+AG8</f>
        <v>200.23223833999998</v>
      </c>
      <c r="C8" s="337">
        <v>0.1</v>
      </c>
      <c r="D8" s="367">
        <f>(C8/$C$12)*100</f>
        <v>1.0373443983402488</v>
      </c>
      <c r="E8" s="337">
        <v>4.2</v>
      </c>
      <c r="F8" s="367">
        <f>(E8/$E$12)*100</f>
        <v>17.872340425531917</v>
      </c>
      <c r="G8" s="337">
        <v>79.099999999999994</v>
      </c>
      <c r="H8" s="367">
        <f>(G8/$G$12)*100</f>
        <v>6.8704942239207849</v>
      </c>
      <c r="I8" s="337">
        <v>25.5</v>
      </c>
      <c r="J8" s="367">
        <f>(I8/$I$12)*100</f>
        <v>7.0578466648214784</v>
      </c>
      <c r="K8" s="337">
        <f>'FOF6'!I8</f>
        <v>18</v>
      </c>
      <c r="L8" s="367">
        <f>(K8/$K$12)*100</f>
        <v>100</v>
      </c>
      <c r="M8" s="337">
        <v>12</v>
      </c>
      <c r="N8" s="367">
        <f>(M8/$M$12)*100</f>
        <v>2.1378941742383755</v>
      </c>
      <c r="O8" s="337">
        <v>6.6</v>
      </c>
      <c r="P8" s="367">
        <f>(O8/$M$12)*100</f>
        <v>1.1758417958311065</v>
      </c>
      <c r="Q8" s="337">
        <v>0</v>
      </c>
      <c r="R8" s="367">
        <f>(Q8/$M$12)*100</f>
        <v>0</v>
      </c>
      <c r="S8" s="337">
        <f>'FOF6'!U48</f>
        <v>0.2</v>
      </c>
      <c r="T8" s="367">
        <f>(S8/$S$12)*100</f>
        <v>100</v>
      </c>
      <c r="U8" s="337">
        <v>-0.182226</v>
      </c>
      <c r="V8" s="367">
        <f>(U8/$U$12)*100</f>
        <v>-1.285115604408996</v>
      </c>
      <c r="W8" s="337">
        <v>19.418885580000001</v>
      </c>
      <c r="X8" s="367">
        <f>(W8/$W$12)*100</f>
        <v>4.517428861282843</v>
      </c>
      <c r="Y8" s="337">
        <v>24.37557876</v>
      </c>
      <c r="Z8" s="367">
        <f>(Y8/$Y$12)*100</f>
        <v>8.0413926722237967</v>
      </c>
      <c r="AA8" s="337">
        <f>'FOF7'!AA47</f>
        <v>0.04</v>
      </c>
      <c r="AB8" s="367">
        <f>(AA8/$AA$12)*100</f>
        <v>100</v>
      </c>
      <c r="AC8" s="337">
        <v>2.48</v>
      </c>
      <c r="AD8" s="367">
        <f>(AC8/$AC$12)*100</f>
        <v>8.1444991789819365</v>
      </c>
      <c r="AE8" s="337">
        <f>'FOF6'!C8</f>
        <v>6.6</v>
      </c>
      <c r="AF8" s="367">
        <f>(AE8/$AE$12)*100</f>
        <v>100</v>
      </c>
      <c r="AG8" s="337">
        <v>1.8</v>
      </c>
      <c r="AH8" s="367">
        <f>(AG8/$AG$12)*100</f>
        <v>2.8616852146263914</v>
      </c>
    </row>
    <row r="9" spans="1:34">
      <c r="A9" s="171" t="s">
        <v>202</v>
      </c>
      <c r="B9" s="337">
        <f>M9+O9+Q9+S9+U9+W9+AA9+AC9+AE9+C9+G9+I9+K9+Y9+E9+AG9</f>
        <v>0</v>
      </c>
      <c r="C9" s="337">
        <v>0</v>
      </c>
      <c r="D9" s="367">
        <f>(C9/$C$12)*100</f>
        <v>0</v>
      </c>
      <c r="E9" s="337">
        <v>0</v>
      </c>
      <c r="F9" s="367">
        <f>(E9/$E$12)*100</f>
        <v>0</v>
      </c>
      <c r="G9" s="337">
        <v>0</v>
      </c>
      <c r="H9" s="367">
        <f>(G9/$G$12)*100</f>
        <v>0</v>
      </c>
      <c r="I9" s="337">
        <v>0</v>
      </c>
      <c r="J9" s="367">
        <f>(I9/$I$12)*100</f>
        <v>0</v>
      </c>
      <c r="K9" s="337">
        <f>'FOF6'!I9</f>
        <v>0</v>
      </c>
      <c r="L9" s="367">
        <f>(K9/$K$12)*100</f>
        <v>0</v>
      </c>
      <c r="M9" s="337">
        <v>0</v>
      </c>
      <c r="N9" s="367">
        <f>(M9/$M$12)*100</f>
        <v>0</v>
      </c>
      <c r="O9" s="337">
        <v>0</v>
      </c>
      <c r="P9" s="367">
        <f>(O9/$M$12)*100</f>
        <v>0</v>
      </c>
      <c r="Q9" s="337">
        <v>0</v>
      </c>
      <c r="R9" s="367">
        <f>(Q9/$M$12)*100</f>
        <v>0</v>
      </c>
      <c r="S9" s="337">
        <f>'FOF6'!U49</f>
        <v>0</v>
      </c>
      <c r="T9" s="367">
        <f>(S9/$S$12)*100</f>
        <v>0</v>
      </c>
      <c r="U9" s="337"/>
      <c r="V9" s="367">
        <f>(U9/$U$12)*100</f>
        <v>0</v>
      </c>
      <c r="W9" s="337"/>
      <c r="X9" s="367">
        <f>(W9/$W$12)*100</f>
        <v>0</v>
      </c>
      <c r="Y9" s="337"/>
      <c r="Z9" s="367">
        <f>(Y9/$Y$12)*100</f>
        <v>0</v>
      </c>
      <c r="AA9" s="337">
        <f>'FOF7'!AA48</f>
        <v>0</v>
      </c>
      <c r="AB9" s="367">
        <f>(AA9/$AA$12)*100</f>
        <v>0</v>
      </c>
      <c r="AC9" s="337">
        <v>0</v>
      </c>
      <c r="AD9" s="367">
        <f>(AC9/$AC$12)*100</f>
        <v>0</v>
      </c>
      <c r="AE9" s="337">
        <f>'FOF6'!C9</f>
        <v>0</v>
      </c>
      <c r="AF9" s="367">
        <f>(AE9/$AE$12)*100</f>
        <v>0</v>
      </c>
      <c r="AG9" s="337">
        <v>0</v>
      </c>
      <c r="AH9" s="367">
        <f>(AG9/$AG$12)*100</f>
        <v>0</v>
      </c>
    </row>
    <row r="10" spans="1:34">
      <c r="A10" s="143" t="s">
        <v>203</v>
      </c>
      <c r="B10" s="337">
        <f>M10+O10+Q10+S10+U10+W10+AA10+AC10+AE10+C10+G10+I10+K10+Y10+E10+AG10</f>
        <v>-0.50649049999999995</v>
      </c>
      <c r="C10" s="337">
        <v>0</v>
      </c>
      <c r="D10" s="367">
        <f>(C10/$C$12)*100</f>
        <v>0</v>
      </c>
      <c r="E10" s="337">
        <v>0</v>
      </c>
      <c r="F10" s="367">
        <f>(E10/$E$12)*100</f>
        <v>0</v>
      </c>
      <c r="G10" s="337">
        <v>0</v>
      </c>
      <c r="H10" s="367">
        <f>(G10/$G$12)*100</f>
        <v>0</v>
      </c>
      <c r="I10" s="337">
        <v>0</v>
      </c>
      <c r="J10" s="367">
        <f>(I10/$I$12)*100</f>
        <v>0</v>
      </c>
      <c r="K10" s="337">
        <f>'FOF6'!I10</f>
        <v>0</v>
      </c>
      <c r="L10" s="367">
        <f>(K10/$K$12)*100</f>
        <v>0</v>
      </c>
      <c r="M10" s="337">
        <v>0</v>
      </c>
      <c r="N10" s="367">
        <f>(M10/$M$12)*100</f>
        <v>0</v>
      </c>
      <c r="O10" s="337">
        <v>0</v>
      </c>
      <c r="P10" s="367">
        <f>(O10/$M$12)*100</f>
        <v>0</v>
      </c>
      <c r="Q10" s="337">
        <v>0</v>
      </c>
      <c r="R10" s="367">
        <f>(Q10/$M$12)*100</f>
        <v>0</v>
      </c>
      <c r="S10" s="337">
        <f>'FOF6'!U50</f>
        <v>0</v>
      </c>
      <c r="T10" s="367">
        <f>(S10/$S$12)*100</f>
        <v>0</v>
      </c>
      <c r="U10" s="337">
        <v>-1.3738E-2</v>
      </c>
      <c r="V10" s="367">
        <f>(U10/$U$12)*100</f>
        <v>-9.6884737487355196E-2</v>
      </c>
      <c r="W10" s="337"/>
      <c r="X10" s="367">
        <f>(W10/$W$12)*100</f>
        <v>0</v>
      </c>
      <c r="Y10" s="337">
        <v>-0.49275249999999998</v>
      </c>
      <c r="Z10" s="367">
        <f>(Y10/$Y$12)*100</f>
        <v>-0.16255681072164854</v>
      </c>
      <c r="AA10" s="337">
        <f>'FOF7'!AA49</f>
        <v>0</v>
      </c>
      <c r="AB10" s="367">
        <f>(AA10/$AA$12)*100</f>
        <v>0</v>
      </c>
      <c r="AC10" s="337">
        <v>0</v>
      </c>
      <c r="AD10" s="367">
        <f>(AC10/$AC$12)*100</f>
        <v>0</v>
      </c>
      <c r="AE10" s="337">
        <f>'FOF6'!C10</f>
        <v>0</v>
      </c>
      <c r="AF10" s="367">
        <f>(AE10/$AE$12)*100</f>
        <v>0</v>
      </c>
      <c r="AG10" s="337">
        <v>0</v>
      </c>
      <c r="AH10" s="367">
        <f>(AG10/$AG$12)*100</f>
        <v>0</v>
      </c>
    </row>
    <row r="11" spans="1:34" ht="13.5" thickBot="1">
      <c r="A11" s="318" t="s">
        <v>204</v>
      </c>
      <c r="B11" s="337">
        <f>M11+O11+Q11+S11+U11+W11+AA11+AC11+AE11+C11+G11+I11+K11+Y11+E11+AG11</f>
        <v>31.85</v>
      </c>
      <c r="C11" s="337">
        <v>0</v>
      </c>
      <c r="D11" s="367">
        <f>(C11/$C$12)*100</f>
        <v>0</v>
      </c>
      <c r="E11" s="337">
        <v>0</v>
      </c>
      <c r="F11" s="367">
        <f>(E11/$E$12)*100</f>
        <v>0</v>
      </c>
      <c r="G11" s="337">
        <v>0</v>
      </c>
      <c r="H11" s="367">
        <f>(G11/$G$12)*100</f>
        <v>0</v>
      </c>
      <c r="I11" s="337">
        <v>0</v>
      </c>
      <c r="J11" s="367">
        <f>(I11/$I$12)*100</f>
        <v>0</v>
      </c>
      <c r="K11" s="337">
        <f>'FOF6'!I11+'FOF6'!I12</f>
        <v>0</v>
      </c>
      <c r="L11" s="367">
        <f>(K11/$K$12)*100</f>
        <v>0</v>
      </c>
      <c r="M11" s="337">
        <v>31.5</v>
      </c>
      <c r="N11" s="367">
        <f>(M11/$M$12)*100</f>
        <v>5.611972207375735</v>
      </c>
      <c r="O11" s="337">
        <v>0</v>
      </c>
      <c r="P11" s="367">
        <f>(O11/$M$12)*100</f>
        <v>0</v>
      </c>
      <c r="Q11" s="337">
        <v>0</v>
      </c>
      <c r="R11" s="367">
        <f>(Q11/$M$12)*100</f>
        <v>0</v>
      </c>
      <c r="S11" s="337">
        <f>'FOF6'!U51+'FOF6'!U52</f>
        <v>0</v>
      </c>
      <c r="T11" s="367">
        <f>(S11/$S$12)*100</f>
        <v>0</v>
      </c>
      <c r="U11" s="337"/>
      <c r="V11" s="367">
        <f>(U11/$U$12)*100</f>
        <v>0</v>
      </c>
      <c r="W11" s="337"/>
      <c r="X11" s="367">
        <f>(W11/$W$12)*100</f>
        <v>0</v>
      </c>
      <c r="Y11" s="337"/>
      <c r="Z11" s="367">
        <f>(Y11/$Y$12)*100</f>
        <v>0</v>
      </c>
      <c r="AA11" s="337">
        <f>'FOF7'!AA50+'FOF7'!AA51</f>
        <v>0</v>
      </c>
      <c r="AB11" s="367">
        <f>(AA11/$AA$12)*100</f>
        <v>0</v>
      </c>
      <c r="AC11" s="337">
        <v>0.35</v>
      </c>
      <c r="AD11" s="367">
        <f>(AC11/$AC$12)*100</f>
        <v>1.1494252873563218</v>
      </c>
      <c r="AE11" s="337">
        <f>'FOF6'!C11+'FOF6'!C12</f>
        <v>0</v>
      </c>
      <c r="AF11" s="367">
        <f>(AE11/$AE$12)*100</f>
        <v>0</v>
      </c>
      <c r="AG11" s="337">
        <v>0</v>
      </c>
      <c r="AH11" s="367">
        <f>(AG11/$AG$12)*100</f>
        <v>0</v>
      </c>
    </row>
    <row r="12" spans="1:34" ht="15.75" thickBot="1">
      <c r="A12" s="322" t="s">
        <v>119</v>
      </c>
      <c r="B12" s="357">
        <f t="shared" ref="B12:H12" si="0">SUM(B7:B11)</f>
        <v>3138.4019549600002</v>
      </c>
      <c r="C12" s="357">
        <v>9.64</v>
      </c>
      <c r="D12" s="366">
        <f t="shared" si="0"/>
        <v>99.999999999999986</v>
      </c>
      <c r="E12" s="357">
        <v>23.5</v>
      </c>
      <c r="F12" s="366">
        <f t="shared" si="0"/>
        <v>100.00000000000001</v>
      </c>
      <c r="G12" s="357">
        <v>1151.3</v>
      </c>
      <c r="H12" s="366">
        <f t="shared" si="0"/>
        <v>100.00000000000001</v>
      </c>
      <c r="I12" s="357">
        <v>361.3</v>
      </c>
      <c r="J12" s="366">
        <f>SUM(J7:J11)</f>
        <v>100</v>
      </c>
      <c r="K12" s="357">
        <f>SUM(K8:K11)</f>
        <v>18</v>
      </c>
      <c r="L12" s="366">
        <f t="shared" ref="L12:R12" si="1">SUM(L7:L11)</f>
        <v>100</v>
      </c>
      <c r="M12" s="357">
        <v>561.29999999999995</v>
      </c>
      <c r="N12" s="366">
        <f t="shared" si="1"/>
        <v>99.999999999999986</v>
      </c>
      <c r="O12" s="357">
        <v>164.8</v>
      </c>
      <c r="P12" s="366">
        <f t="shared" si="1"/>
        <v>29.36041332620702</v>
      </c>
      <c r="Q12" s="357">
        <v>1.2</v>
      </c>
      <c r="R12" s="366">
        <f t="shared" si="1"/>
        <v>0.21378941742383756</v>
      </c>
      <c r="S12" s="357">
        <f>SUM(S8:S11)</f>
        <v>0.2</v>
      </c>
      <c r="T12" s="366">
        <f t="shared" ref="T12:AF12" si="2">SUM(T7:T11)</f>
        <v>100</v>
      </c>
      <c r="U12" s="357">
        <v>14.179736</v>
      </c>
      <c r="V12" s="366">
        <f t="shared" si="2"/>
        <v>99.999999999999986</v>
      </c>
      <c r="W12" s="357">
        <v>429.86588558</v>
      </c>
      <c r="X12" s="366">
        <f t="shared" si="2"/>
        <v>99.999999999999986</v>
      </c>
      <c r="Y12" s="357">
        <v>303.12633338000001</v>
      </c>
      <c r="Z12" s="366">
        <f t="shared" si="2"/>
        <v>99.999999999999986</v>
      </c>
      <c r="AA12" s="357">
        <f>SUM(AA7:AA11)</f>
        <v>0.04</v>
      </c>
      <c r="AB12" s="366">
        <f>SUM(AB7:AB11)</f>
        <v>100</v>
      </c>
      <c r="AC12" s="357">
        <v>30.45</v>
      </c>
      <c r="AD12" s="366">
        <f t="shared" si="2"/>
        <v>100</v>
      </c>
      <c r="AE12" s="357">
        <f t="shared" si="2"/>
        <v>6.6</v>
      </c>
      <c r="AF12" s="366">
        <f t="shared" si="2"/>
        <v>100</v>
      </c>
      <c r="AG12" s="357">
        <v>62.9</v>
      </c>
      <c r="AH12" s="366">
        <f>SUM(AH7:AH11)</f>
        <v>100</v>
      </c>
    </row>
    <row r="13" spans="1:34">
      <c r="A13" s="349" t="s">
        <v>205</v>
      </c>
      <c r="B13" s="337"/>
      <c r="C13" s="337"/>
      <c r="D13" s="367"/>
      <c r="E13" s="337"/>
      <c r="F13" s="367"/>
      <c r="G13" s="337"/>
      <c r="H13" s="367"/>
      <c r="I13" s="337"/>
      <c r="J13" s="367"/>
      <c r="K13" s="337"/>
      <c r="L13" s="367"/>
      <c r="M13" s="337"/>
      <c r="N13" s="367"/>
      <c r="O13" s="337"/>
      <c r="P13" s="367"/>
      <c r="Q13" s="337"/>
      <c r="R13" s="367"/>
      <c r="S13" s="337"/>
      <c r="T13" s="367"/>
      <c r="U13" s="337"/>
      <c r="V13" s="367"/>
      <c r="W13" s="337"/>
      <c r="X13" s="367"/>
      <c r="Y13" s="337"/>
      <c r="Z13" s="367"/>
      <c r="AA13" s="337"/>
      <c r="AB13" s="367"/>
      <c r="AC13" s="337"/>
      <c r="AD13" s="367"/>
      <c r="AE13" s="337"/>
      <c r="AF13" s="367"/>
      <c r="AG13" s="337"/>
      <c r="AH13" s="367"/>
    </row>
    <row r="14" spans="1:34">
      <c r="A14" s="339" t="s">
        <v>133</v>
      </c>
      <c r="B14" s="337">
        <f t="shared" ref="B14:B20" si="3">M14+O14+Q14+S14+U14+W14+AA14+AC14+AE14+C14+G14+I14+K14+Y14+E14+AG14</f>
        <v>0</v>
      </c>
      <c r="C14" s="337">
        <v>0</v>
      </c>
      <c r="D14" s="367">
        <f t="shared" ref="D14:D45" si="4">(C14/$C$72)*100</f>
        <v>0</v>
      </c>
      <c r="E14" s="337">
        <v>0</v>
      </c>
      <c r="F14" s="367">
        <f>(E14/$C$72)*100</f>
        <v>0</v>
      </c>
      <c r="G14" s="337">
        <v>0</v>
      </c>
      <c r="H14" s="367">
        <f t="shared" ref="H14:H45" si="5">(G14/$G$72)*100</f>
        <v>0</v>
      </c>
      <c r="I14" s="337">
        <v>0</v>
      </c>
      <c r="J14" s="367">
        <f>(I14/$I$72)*100</f>
        <v>0</v>
      </c>
      <c r="K14" s="337"/>
      <c r="L14" s="367"/>
      <c r="M14" s="337">
        <v>0</v>
      </c>
      <c r="N14" s="367">
        <f t="shared" ref="N14:P20" si="6">(M14/$M$72)*100</f>
        <v>0</v>
      </c>
      <c r="O14" s="337">
        <v>0</v>
      </c>
      <c r="P14" s="367">
        <f t="shared" si="6"/>
        <v>0</v>
      </c>
      <c r="Q14" s="337">
        <v>0</v>
      </c>
      <c r="R14" s="367">
        <f t="shared" ref="R14:R20" si="7">(Q14/$M$72)*100</f>
        <v>0</v>
      </c>
      <c r="S14" s="337"/>
      <c r="T14" s="367"/>
      <c r="U14" s="337">
        <v>0</v>
      </c>
      <c r="V14" s="367">
        <f t="shared" ref="V14:V20" si="8">(U14/$U$72)*100</f>
        <v>0</v>
      </c>
      <c r="W14" s="337"/>
      <c r="X14" s="367">
        <f t="shared" ref="X14:X20" si="9">(W14/$W$72)*100</f>
        <v>0</v>
      </c>
      <c r="Y14" s="337"/>
      <c r="Z14" s="367">
        <f t="shared" ref="Z14:Z20" si="10">(Y14/$Y$72)*100</f>
        <v>0</v>
      </c>
      <c r="AA14" s="337"/>
      <c r="AB14" s="367"/>
      <c r="AC14" s="337">
        <v>0</v>
      </c>
      <c r="AD14" s="367">
        <f t="shared" ref="AD14:AD20" si="11">(AC14/$AC$72)*100</f>
        <v>0</v>
      </c>
      <c r="AE14" s="337"/>
      <c r="AF14" s="367"/>
      <c r="AG14" s="337">
        <v>0</v>
      </c>
      <c r="AH14" s="367">
        <f>(AG14/$AG$72)*100</f>
        <v>0</v>
      </c>
    </row>
    <row r="15" spans="1:34">
      <c r="A15" s="339" t="s">
        <v>135</v>
      </c>
      <c r="B15" s="337">
        <f t="shared" si="3"/>
        <v>125.51599244999998</v>
      </c>
      <c r="C15" s="337">
        <v>0.3</v>
      </c>
      <c r="D15" s="367">
        <f t="shared" si="4"/>
        <v>3.1446540880503147</v>
      </c>
      <c r="E15" s="337">
        <v>1.8</v>
      </c>
      <c r="F15" s="367">
        <f t="shared" ref="F15:F20" si="12">(E15/$E$72)*100</f>
        <v>9.3264248704663206</v>
      </c>
      <c r="G15" s="337">
        <v>44.3</v>
      </c>
      <c r="H15" s="367">
        <f t="shared" si="5"/>
        <v>4.1316918485357208</v>
      </c>
      <c r="I15" s="337">
        <v>30.8</v>
      </c>
      <c r="J15" s="367">
        <f t="shared" ref="J15:J20" si="13">(I15/$I$72)*100</f>
        <v>9.1721262656343061</v>
      </c>
      <c r="K15" s="337"/>
      <c r="L15" s="367"/>
      <c r="M15" s="337">
        <v>16.7</v>
      </c>
      <c r="N15" s="367">
        <f t="shared" si="6"/>
        <v>3.225183468520664</v>
      </c>
      <c r="O15" s="337">
        <v>5.8</v>
      </c>
      <c r="P15" s="367">
        <f t="shared" si="6"/>
        <v>1.1201235998455004</v>
      </c>
      <c r="Q15" s="337">
        <v>0.1</v>
      </c>
      <c r="R15" s="367">
        <f t="shared" si="7"/>
        <v>1.9312475859405178E-2</v>
      </c>
      <c r="S15" s="337"/>
      <c r="T15" s="367"/>
      <c r="U15" s="337">
        <v>1.12294</v>
      </c>
      <c r="V15" s="367">
        <f t="shared" si="8"/>
        <v>7.8113839119340227</v>
      </c>
      <c r="W15" s="337">
        <v>3.3210000000000002</v>
      </c>
      <c r="X15" s="367">
        <f t="shared" si="9"/>
        <v>0.80911787601007501</v>
      </c>
      <c r="Y15" s="337">
        <v>15.86205245</v>
      </c>
      <c r="Z15" s="367">
        <f t="shared" si="10"/>
        <v>5.68096405963073</v>
      </c>
      <c r="AA15" s="337"/>
      <c r="AB15" s="367"/>
      <c r="AC15" s="337">
        <v>1.41</v>
      </c>
      <c r="AD15" s="367">
        <f t="shared" si="11"/>
        <v>5.1068453458891705</v>
      </c>
      <c r="AE15" s="337"/>
      <c r="AF15" s="367"/>
      <c r="AG15" s="337">
        <v>4</v>
      </c>
      <c r="AH15" s="367">
        <f t="shared" ref="AH15:AH20" si="14">(AG15/$AG$72)*100</f>
        <v>6.5466448445171856</v>
      </c>
    </row>
    <row r="16" spans="1:34">
      <c r="A16" s="339" t="s">
        <v>137</v>
      </c>
      <c r="B16" s="337">
        <f t="shared" si="3"/>
        <v>137.54140862999998</v>
      </c>
      <c r="C16" s="337">
        <v>0.3</v>
      </c>
      <c r="D16" s="367">
        <f t="shared" si="4"/>
        <v>3.1446540880503147</v>
      </c>
      <c r="E16" s="337">
        <v>1.1000000000000001</v>
      </c>
      <c r="F16" s="367">
        <f t="shared" si="12"/>
        <v>5.6994818652849739</v>
      </c>
      <c r="G16" s="337">
        <v>29.6</v>
      </c>
      <c r="H16" s="367">
        <f t="shared" si="5"/>
        <v>2.7606789778026486</v>
      </c>
      <c r="I16" s="337">
        <v>17.600000000000001</v>
      </c>
      <c r="J16" s="367">
        <f t="shared" si="13"/>
        <v>5.2412150089338896</v>
      </c>
      <c r="K16" s="337"/>
      <c r="L16" s="367"/>
      <c r="M16" s="337">
        <v>32.5</v>
      </c>
      <c r="N16" s="367">
        <f t="shared" si="6"/>
        <v>6.2765546543066835</v>
      </c>
      <c r="O16" s="337">
        <v>7.3</v>
      </c>
      <c r="P16" s="367">
        <f t="shared" si="6"/>
        <v>1.4098107377365781</v>
      </c>
      <c r="Q16" s="337">
        <v>0.1</v>
      </c>
      <c r="R16" s="367">
        <f t="shared" si="7"/>
        <v>1.9312475859405178E-2</v>
      </c>
      <c r="S16" s="337"/>
      <c r="T16" s="367"/>
      <c r="U16" s="337">
        <v>0.88034100000000004</v>
      </c>
      <c r="V16" s="367">
        <f t="shared" si="8"/>
        <v>6.1238191928472663</v>
      </c>
      <c r="W16" s="337">
        <v>28.967700000000001</v>
      </c>
      <c r="X16" s="367">
        <f t="shared" si="9"/>
        <v>7.0575982827151602</v>
      </c>
      <c r="Y16" s="337">
        <v>14.99336763</v>
      </c>
      <c r="Z16" s="367">
        <f t="shared" si="10"/>
        <v>5.3698462356843857</v>
      </c>
      <c r="AA16" s="337"/>
      <c r="AB16" s="367"/>
      <c r="AC16" s="337">
        <v>1</v>
      </c>
      <c r="AD16" s="367">
        <f t="shared" si="11"/>
        <v>3.6218761318362915</v>
      </c>
      <c r="AE16" s="337"/>
      <c r="AF16" s="367"/>
      <c r="AG16" s="337">
        <v>3.2</v>
      </c>
      <c r="AH16" s="367">
        <f t="shared" si="14"/>
        <v>5.2373158756137483</v>
      </c>
    </row>
    <row r="17" spans="1:34">
      <c r="A17" s="339" t="s">
        <v>139</v>
      </c>
      <c r="B17" s="337">
        <f t="shared" si="3"/>
        <v>68.561050750000007</v>
      </c>
      <c r="C17" s="337">
        <v>0</v>
      </c>
      <c r="D17" s="367">
        <f t="shared" si="4"/>
        <v>0</v>
      </c>
      <c r="E17" s="337">
        <v>0</v>
      </c>
      <c r="F17" s="367">
        <f t="shared" si="12"/>
        <v>0</v>
      </c>
      <c r="G17" s="337">
        <v>0</v>
      </c>
      <c r="H17" s="367">
        <f t="shared" si="5"/>
        <v>0</v>
      </c>
      <c r="I17" s="337">
        <v>42</v>
      </c>
      <c r="J17" s="367">
        <f t="shared" si="13"/>
        <v>12.507444907683144</v>
      </c>
      <c r="K17" s="337"/>
      <c r="L17" s="367"/>
      <c r="M17" s="337">
        <v>0</v>
      </c>
      <c r="N17" s="367">
        <f t="shared" si="6"/>
        <v>0</v>
      </c>
      <c r="O17" s="337">
        <v>0</v>
      </c>
      <c r="P17" s="367">
        <f t="shared" si="6"/>
        <v>0</v>
      </c>
      <c r="Q17" s="337">
        <v>0</v>
      </c>
      <c r="R17" s="367">
        <f t="shared" si="7"/>
        <v>0</v>
      </c>
      <c r="S17" s="337"/>
      <c r="T17" s="367"/>
      <c r="U17" s="337">
        <v>0.146344</v>
      </c>
      <c r="V17" s="367">
        <f t="shared" si="8"/>
        <v>1.0179966580655</v>
      </c>
      <c r="W17" s="337">
        <v>2.7099700000000002</v>
      </c>
      <c r="X17" s="367">
        <f t="shared" si="9"/>
        <v>0.66024847047606838</v>
      </c>
      <c r="Y17" s="337">
        <v>23.514736750000001</v>
      </c>
      <c r="Z17" s="367">
        <f t="shared" si="10"/>
        <v>8.421758455881788</v>
      </c>
      <c r="AA17" s="337"/>
      <c r="AB17" s="367"/>
      <c r="AC17" s="337">
        <v>0.19</v>
      </c>
      <c r="AD17" s="367">
        <f t="shared" si="11"/>
        <v>0.68815646504889527</v>
      </c>
      <c r="AE17" s="337"/>
      <c r="AF17" s="367"/>
      <c r="AG17" s="337">
        <v>0</v>
      </c>
      <c r="AH17" s="367">
        <f t="shared" si="14"/>
        <v>0</v>
      </c>
    </row>
    <row r="18" spans="1:34">
      <c r="A18" s="339" t="s">
        <v>141</v>
      </c>
      <c r="B18" s="337">
        <f t="shared" si="3"/>
        <v>3.9480699999999995</v>
      </c>
      <c r="C18" s="337">
        <v>0</v>
      </c>
      <c r="D18" s="367">
        <f t="shared" si="4"/>
        <v>0</v>
      </c>
      <c r="E18" s="337">
        <v>0</v>
      </c>
      <c r="F18" s="367">
        <f t="shared" si="12"/>
        <v>0</v>
      </c>
      <c r="G18" s="337">
        <v>0</v>
      </c>
      <c r="H18" s="367">
        <f t="shared" si="5"/>
        <v>0</v>
      </c>
      <c r="I18" s="337">
        <v>0</v>
      </c>
      <c r="J18" s="367">
        <f t="shared" si="13"/>
        <v>0</v>
      </c>
      <c r="K18" s="337"/>
      <c r="L18" s="367"/>
      <c r="M18" s="337">
        <v>0</v>
      </c>
      <c r="N18" s="367">
        <f t="shared" si="6"/>
        <v>0</v>
      </c>
      <c r="O18" s="337">
        <v>0</v>
      </c>
      <c r="P18" s="367">
        <f t="shared" si="6"/>
        <v>0</v>
      </c>
      <c r="Q18" s="337">
        <v>0</v>
      </c>
      <c r="R18" s="367">
        <f t="shared" si="7"/>
        <v>0</v>
      </c>
      <c r="S18" s="337"/>
      <c r="T18" s="367"/>
      <c r="U18" s="337"/>
      <c r="V18" s="367">
        <f t="shared" si="8"/>
        <v>0</v>
      </c>
      <c r="W18" s="337">
        <v>3.8701699999999999</v>
      </c>
      <c r="X18" s="367">
        <f t="shared" si="9"/>
        <v>0.94291590791867264</v>
      </c>
      <c r="Y18" s="337">
        <v>2.7900000000000001E-2</v>
      </c>
      <c r="Z18" s="367">
        <f t="shared" si="10"/>
        <v>9.9923321879885341E-3</v>
      </c>
      <c r="AA18" s="337"/>
      <c r="AB18" s="367"/>
      <c r="AC18" s="337">
        <v>0.05</v>
      </c>
      <c r="AD18" s="367">
        <f t="shared" si="11"/>
        <v>0.18109380659181457</v>
      </c>
      <c r="AE18" s="337"/>
      <c r="AF18" s="367"/>
      <c r="AG18" s="337">
        <v>0</v>
      </c>
      <c r="AH18" s="367">
        <f t="shared" si="14"/>
        <v>0</v>
      </c>
    </row>
    <row r="19" spans="1:34">
      <c r="A19" s="339" t="s">
        <v>416</v>
      </c>
      <c r="B19" s="337">
        <f t="shared" si="3"/>
        <v>220.28335610000002</v>
      </c>
      <c r="C19" s="337">
        <v>0.9</v>
      </c>
      <c r="D19" s="367">
        <f t="shared" si="4"/>
        <v>9.433962264150944</v>
      </c>
      <c r="E19" s="337">
        <v>4.7</v>
      </c>
      <c r="F19" s="367">
        <f t="shared" si="12"/>
        <v>24.352331606217618</v>
      </c>
      <c r="G19" s="337">
        <v>0</v>
      </c>
      <c r="H19" s="367">
        <f t="shared" si="5"/>
        <v>0</v>
      </c>
      <c r="I19" s="337">
        <v>33.6</v>
      </c>
      <c r="J19" s="367">
        <f t="shared" si="13"/>
        <v>10.005955926146516</v>
      </c>
      <c r="K19" s="337"/>
      <c r="L19" s="367"/>
      <c r="M19" s="337">
        <v>61.2</v>
      </c>
      <c r="N19" s="367">
        <f t="shared" si="6"/>
        <v>11.819235225955969</v>
      </c>
      <c r="O19" s="337">
        <v>15.4</v>
      </c>
      <c r="P19" s="367">
        <f t="shared" si="6"/>
        <v>2.9741212823483973</v>
      </c>
      <c r="Q19" s="337">
        <v>0.1</v>
      </c>
      <c r="R19" s="367">
        <f t="shared" si="7"/>
        <v>1.9312475859405178E-2</v>
      </c>
      <c r="S19" s="337"/>
      <c r="T19" s="367"/>
      <c r="U19" s="337">
        <v>3.77813</v>
      </c>
      <c r="V19" s="367">
        <f t="shared" si="8"/>
        <v>26.281389833112446</v>
      </c>
      <c r="W19" s="337">
        <v>80.651300000000006</v>
      </c>
      <c r="X19" s="367">
        <f t="shared" si="9"/>
        <v>19.649626182912183</v>
      </c>
      <c r="Y19" s="337">
        <v>7.2539261000000002</v>
      </c>
      <c r="Z19" s="367">
        <f t="shared" si="10"/>
        <v>2.5979799017319043</v>
      </c>
      <c r="AA19" s="337"/>
      <c r="AB19" s="367"/>
      <c r="AC19" s="337">
        <v>1.8</v>
      </c>
      <c r="AD19" s="367">
        <f t="shared" si="11"/>
        <v>6.5193770373053237</v>
      </c>
      <c r="AE19" s="337"/>
      <c r="AF19" s="367"/>
      <c r="AG19" s="337">
        <v>10.9</v>
      </c>
      <c r="AH19" s="367">
        <f t="shared" si="14"/>
        <v>17.839607201309331</v>
      </c>
    </row>
    <row r="20" spans="1:34" ht="13.5" thickBot="1">
      <c r="A20" s="339" t="s">
        <v>417</v>
      </c>
      <c r="B20" s="337">
        <f t="shared" si="3"/>
        <v>87.382486749999998</v>
      </c>
      <c r="C20" s="337">
        <v>0.2</v>
      </c>
      <c r="D20" s="367">
        <f t="shared" si="4"/>
        <v>2.0964360587002102</v>
      </c>
      <c r="E20" s="337">
        <v>1</v>
      </c>
      <c r="F20" s="367">
        <f t="shared" si="12"/>
        <v>5.1813471502590671</v>
      </c>
      <c r="G20" s="337">
        <v>0</v>
      </c>
      <c r="H20" s="367">
        <f t="shared" si="5"/>
        <v>0</v>
      </c>
      <c r="I20" s="337">
        <v>18.399999999999999</v>
      </c>
      <c r="J20" s="367">
        <f t="shared" si="13"/>
        <v>5.4794520547945202</v>
      </c>
      <c r="K20" s="337"/>
      <c r="L20" s="367"/>
      <c r="M20" s="337">
        <v>22.4</v>
      </c>
      <c r="N20" s="367">
        <f t="shared" si="6"/>
        <v>4.3259945925067589</v>
      </c>
      <c r="O20" s="337">
        <v>4.4000000000000004</v>
      </c>
      <c r="P20" s="367">
        <f t="shared" si="6"/>
        <v>0.84974893781382776</v>
      </c>
      <c r="Q20" s="337">
        <v>0.1</v>
      </c>
      <c r="R20" s="367">
        <f t="shared" si="7"/>
        <v>1.9312475859405178E-2</v>
      </c>
      <c r="S20" s="337"/>
      <c r="T20" s="367"/>
      <c r="U20" s="337">
        <v>0.83343199999999995</v>
      </c>
      <c r="V20" s="367">
        <f t="shared" si="8"/>
        <v>5.7975112797575967</v>
      </c>
      <c r="W20" s="337">
        <v>22.0337</v>
      </c>
      <c r="X20" s="367">
        <f t="shared" si="9"/>
        <v>5.3682205795372449</v>
      </c>
      <c r="Y20" s="337">
        <v>14.485354750000001</v>
      </c>
      <c r="Z20" s="367">
        <f t="shared" si="10"/>
        <v>5.1879023843318137</v>
      </c>
      <c r="AA20" s="337"/>
      <c r="AB20" s="367"/>
      <c r="AC20" s="337">
        <v>0.93</v>
      </c>
      <c r="AD20" s="367">
        <f t="shared" si="11"/>
        <v>3.3683448026077514</v>
      </c>
      <c r="AE20" s="337"/>
      <c r="AF20" s="367"/>
      <c r="AG20" s="337">
        <v>2.6</v>
      </c>
      <c r="AH20" s="367">
        <f t="shared" si="14"/>
        <v>4.2553191489361701</v>
      </c>
    </row>
    <row r="21" spans="1:34" ht="13.5" thickBot="1">
      <c r="A21" s="358" t="s">
        <v>207</v>
      </c>
      <c r="B21" s="356">
        <f>SUM(B14:B20)</f>
        <v>643.23236467999993</v>
      </c>
      <c r="C21" s="356">
        <v>1.7</v>
      </c>
      <c r="D21" s="366">
        <f t="shared" si="4"/>
        <v>17.819706498951781</v>
      </c>
      <c r="E21" s="356">
        <v>8.6</v>
      </c>
      <c r="F21" s="366">
        <f>SUM(F14:F20)</f>
        <v>44.559585492227974</v>
      </c>
      <c r="G21" s="356">
        <v>73.900000000000006</v>
      </c>
      <c r="H21" s="366">
        <f t="shared" si="5"/>
        <v>6.8923708263383707</v>
      </c>
      <c r="I21" s="356">
        <v>142.4</v>
      </c>
      <c r="J21" s="366">
        <f>(I21/$G$72)*100</f>
        <v>13.28110427159112</v>
      </c>
      <c r="K21" s="357">
        <f>SUM(K14:K20)</f>
        <v>0</v>
      </c>
      <c r="L21" s="366">
        <v>0</v>
      </c>
      <c r="M21" s="356">
        <v>132.80000000000001</v>
      </c>
      <c r="N21" s="366">
        <f t="shared" ref="N21:S21" si="15">SUM(N14:N20)</f>
        <v>25.646967941290079</v>
      </c>
      <c r="O21" s="356">
        <v>32.9</v>
      </c>
      <c r="P21" s="366">
        <f t="shared" si="15"/>
        <v>6.3538045577443034</v>
      </c>
      <c r="Q21" s="356">
        <v>0.4</v>
      </c>
      <c r="R21" s="366">
        <f t="shared" si="15"/>
        <v>7.7249903437620712E-2</v>
      </c>
      <c r="S21" s="357">
        <f t="shared" si="15"/>
        <v>0</v>
      </c>
      <c r="T21" s="366">
        <v>0</v>
      </c>
      <c r="U21" s="356">
        <v>6.7611870000000005</v>
      </c>
      <c r="V21" s="366">
        <f t="shared" ref="V21:AE21" si="16">SUM(V14:V20)</f>
        <v>47.032100875716836</v>
      </c>
      <c r="W21" s="356">
        <v>141.55384000000001</v>
      </c>
      <c r="X21" s="366">
        <f t="shared" si="16"/>
        <v>34.487727299569407</v>
      </c>
      <c r="Y21" s="356">
        <v>76.137337680000002</v>
      </c>
      <c r="Z21" s="366">
        <f t="shared" si="16"/>
        <v>27.268443369448608</v>
      </c>
      <c r="AA21" s="357">
        <f>SUM(AA14:AA20)</f>
        <v>0</v>
      </c>
      <c r="AB21" s="366">
        <v>0</v>
      </c>
      <c r="AC21" s="356">
        <v>5.38</v>
      </c>
      <c r="AD21" s="366">
        <f t="shared" si="16"/>
        <v>19.485693589279244</v>
      </c>
      <c r="AE21" s="357">
        <f t="shared" si="16"/>
        <v>0</v>
      </c>
      <c r="AF21" s="366">
        <v>0</v>
      </c>
      <c r="AG21" s="356">
        <v>20.7</v>
      </c>
      <c r="AH21" s="366">
        <f>SUM(AH14:AH20)</f>
        <v>33.878887070376436</v>
      </c>
    </row>
    <row r="22" spans="1:34">
      <c r="A22" s="339" t="s">
        <v>208</v>
      </c>
      <c r="B22" s="337">
        <f>M22+O22+Q22+S22+U22+W22+AA22+AC22+AE22+C22+G22+I22+K22+Y22+E22+AG22</f>
        <v>114.51175409999999</v>
      </c>
      <c r="C22" s="337">
        <v>0.1</v>
      </c>
      <c r="D22" s="367">
        <f t="shared" si="4"/>
        <v>1.0482180293501051</v>
      </c>
      <c r="E22" s="337">
        <v>0</v>
      </c>
      <c r="F22" s="367">
        <f>(E22/$E$72)*100</f>
        <v>0</v>
      </c>
      <c r="G22" s="337">
        <v>90.3</v>
      </c>
      <c r="H22" s="367">
        <f t="shared" si="5"/>
        <v>8.4219362059317273</v>
      </c>
      <c r="I22" s="337">
        <v>0</v>
      </c>
      <c r="J22" s="367">
        <f>(I22/$I$72)*100</f>
        <v>0</v>
      </c>
      <c r="K22" s="337"/>
      <c r="L22" s="367"/>
      <c r="M22" s="337">
        <v>0</v>
      </c>
      <c r="N22" s="367">
        <f>(M22/$M$72)*100</f>
        <v>0</v>
      </c>
      <c r="O22" s="337">
        <v>2.5</v>
      </c>
      <c r="P22" s="367">
        <f>(O22/$M$72)*100</f>
        <v>0.48281189648512945</v>
      </c>
      <c r="Q22" s="337">
        <v>0</v>
      </c>
      <c r="R22" s="367">
        <f>(Q22/$M$72)*100</f>
        <v>0</v>
      </c>
      <c r="S22" s="337"/>
      <c r="T22" s="367"/>
      <c r="U22" s="337">
        <v>4.63931E-2</v>
      </c>
      <c r="V22" s="367">
        <f>(U22/$U$72)*100</f>
        <v>0.32271921470848514</v>
      </c>
      <c r="W22" s="337">
        <v>17.3264</v>
      </c>
      <c r="X22" s="367">
        <f>(W22/$W$72)*100</f>
        <v>4.2213489813011025</v>
      </c>
      <c r="Y22" s="337">
        <v>3.4689610000000002</v>
      </c>
      <c r="Z22" s="367">
        <f>(Y22/$Y$72)*100</f>
        <v>1.2424018157411072</v>
      </c>
      <c r="AA22" s="337"/>
      <c r="AB22" s="367"/>
      <c r="AC22" s="337">
        <v>0.77</v>
      </c>
      <c r="AD22" s="367">
        <f>(AC22/$AC$72)*100</f>
        <v>2.788844621513944</v>
      </c>
      <c r="AE22" s="337"/>
      <c r="AF22" s="367"/>
      <c r="AG22" s="337">
        <v>0</v>
      </c>
      <c r="AH22" s="367">
        <f>(AG22/$AG$72)*100</f>
        <v>0</v>
      </c>
    </row>
    <row r="23" spans="1:34">
      <c r="A23" s="339" t="s">
        <v>209</v>
      </c>
      <c r="B23" s="337">
        <f>M23+O23+Q23+S23+U23+W23+AA23+AC23+AE23+C23+G23+I23+K23+Y23+E23+AG23</f>
        <v>106.03094424999999</v>
      </c>
      <c r="C23" s="337">
        <v>0.1</v>
      </c>
      <c r="D23" s="367">
        <f t="shared" si="4"/>
        <v>1.0482180293501051</v>
      </c>
      <c r="E23" s="337">
        <v>0.5</v>
      </c>
      <c r="F23" s="367">
        <f>(E23/$E$72)*100</f>
        <v>2.5906735751295336</v>
      </c>
      <c r="G23" s="337">
        <v>49</v>
      </c>
      <c r="H23" s="367">
        <f t="shared" si="5"/>
        <v>4.570042902443574</v>
      </c>
      <c r="I23" s="337">
        <v>2.6</v>
      </c>
      <c r="J23" s="367">
        <f>(I23/$I$72)*100</f>
        <v>0.77427039904705186</v>
      </c>
      <c r="K23" s="337"/>
      <c r="L23" s="367"/>
      <c r="M23" s="337">
        <v>14.4</v>
      </c>
      <c r="N23" s="367">
        <f>(M23/$M$72)*100</f>
        <v>2.7809965237543457</v>
      </c>
      <c r="O23" s="337">
        <v>1.3</v>
      </c>
      <c r="P23" s="367">
        <f>(O23/$M$72)*100</f>
        <v>0.25106218617226728</v>
      </c>
      <c r="Q23" s="337">
        <v>0.1</v>
      </c>
      <c r="R23" s="367">
        <f>(Q23/$M$72)*100</f>
        <v>1.9312475859405178E-2</v>
      </c>
      <c r="S23" s="337"/>
      <c r="T23" s="367"/>
      <c r="U23" s="337">
        <v>2.72862E-2</v>
      </c>
      <c r="V23" s="367">
        <f>(U23/$U$72)*100</f>
        <v>0.18980798947211261</v>
      </c>
      <c r="W23" s="337">
        <v>31.741199999999999</v>
      </c>
      <c r="X23" s="367">
        <f>(W23/$W$72)*100</f>
        <v>7.7333250003044238</v>
      </c>
      <c r="Y23" s="337">
        <v>4.8324580499999996</v>
      </c>
      <c r="Z23" s="367">
        <f>(Y23/$Y$72)*100</f>
        <v>1.7307357032300823</v>
      </c>
      <c r="AA23" s="337"/>
      <c r="AB23" s="367"/>
      <c r="AC23" s="337">
        <v>0.93</v>
      </c>
      <c r="AD23" s="367">
        <f>(AC23/$AC$72)*100</f>
        <v>3.3683448026077514</v>
      </c>
      <c r="AE23" s="337"/>
      <c r="AF23" s="367"/>
      <c r="AG23" s="337">
        <v>0.5</v>
      </c>
      <c r="AH23" s="367">
        <f>(AG23/$AG$72)*100</f>
        <v>0.81833060556464821</v>
      </c>
    </row>
    <row r="24" spans="1:34">
      <c r="A24" s="339" t="s">
        <v>418</v>
      </c>
      <c r="B24" s="337">
        <f>M24+O24+Q24+S24+U24+W24+AA24+AC24+AE24+C24+G24+I24+K24+Y24+E24+AG24</f>
        <v>30.684816600000005</v>
      </c>
      <c r="C24" s="337">
        <v>0.2</v>
      </c>
      <c r="D24" s="367">
        <f t="shared" si="4"/>
        <v>2.0964360587002102</v>
      </c>
      <c r="E24" s="337">
        <v>0.7</v>
      </c>
      <c r="F24" s="367">
        <f>(E24/$E$72)*100</f>
        <v>3.6269430051813467</v>
      </c>
      <c r="G24" s="337">
        <v>0</v>
      </c>
      <c r="H24" s="367">
        <f t="shared" si="5"/>
        <v>0</v>
      </c>
      <c r="I24" s="337">
        <v>6.3</v>
      </c>
      <c r="J24" s="367">
        <f>(I24/$I$72)*100</f>
        <v>1.8761167361524715</v>
      </c>
      <c r="K24" s="337"/>
      <c r="L24" s="367"/>
      <c r="M24" s="337">
        <v>7</v>
      </c>
      <c r="N24" s="367">
        <f>(M24/$M$72)*100</f>
        <v>1.3518733101583624</v>
      </c>
      <c r="O24" s="337">
        <v>5.6</v>
      </c>
      <c r="P24" s="367">
        <f>(O24/$M$72)*100</f>
        <v>1.0814986481266897</v>
      </c>
      <c r="Q24" s="337">
        <v>0</v>
      </c>
      <c r="R24" s="367">
        <f>(Q24/$M$72)*100</f>
        <v>0</v>
      </c>
      <c r="S24" s="337"/>
      <c r="T24" s="367"/>
      <c r="U24" s="337">
        <v>0.26159900000000003</v>
      </c>
      <c r="V24" s="367">
        <f>(U24/$U$72)*100</f>
        <v>1.819732327620379</v>
      </c>
      <c r="W24" s="337">
        <v>4.0830599999999997</v>
      </c>
      <c r="X24" s="367">
        <f>(W24/$W$72)*100</f>
        <v>0.99478375032270283</v>
      </c>
      <c r="Y24" s="337">
        <v>5.5701575999999999</v>
      </c>
      <c r="Z24" s="367">
        <f>(Y24/$Y$72)*100</f>
        <v>1.9949414006684214</v>
      </c>
      <c r="AA24" s="337"/>
      <c r="AB24" s="367"/>
      <c r="AC24" s="337">
        <v>0.17</v>
      </c>
      <c r="AD24" s="367">
        <f>(AC24/$AC$72)*100</f>
        <v>0.61571894241216951</v>
      </c>
      <c r="AE24" s="337"/>
      <c r="AF24" s="367"/>
      <c r="AG24" s="337">
        <v>0.8</v>
      </c>
      <c r="AH24" s="367">
        <f>(AG24/$AG$72)*100</f>
        <v>1.3093289689034371</v>
      </c>
    </row>
    <row r="25" spans="1:34" ht="13.5" thickBot="1">
      <c r="A25" s="339" t="s">
        <v>419</v>
      </c>
      <c r="B25" s="337">
        <f>M25+O25+Q25+S25+U25+W25+AA25+AC25+AE25+C25+G25+I25+K25+Y25+E25+AG25</f>
        <v>4.4793551000000003</v>
      </c>
      <c r="C25" s="337">
        <v>0.06</v>
      </c>
      <c r="D25" s="367">
        <f t="shared" si="4"/>
        <v>0.62893081761006298</v>
      </c>
      <c r="E25" s="337">
        <v>0.3</v>
      </c>
      <c r="F25" s="367">
        <f>(E25/$E$72)*100</f>
        <v>1.5544041450777202</v>
      </c>
      <c r="G25" s="337">
        <v>0</v>
      </c>
      <c r="H25" s="367">
        <f t="shared" si="5"/>
        <v>0</v>
      </c>
      <c r="I25" s="337">
        <v>0</v>
      </c>
      <c r="J25" s="367">
        <f>(I25/$I$72)*100</f>
        <v>0</v>
      </c>
      <c r="K25" s="337"/>
      <c r="L25" s="367"/>
      <c r="M25" s="337">
        <v>0</v>
      </c>
      <c r="N25" s="367">
        <f>(M25/$M$72)*100</f>
        <v>0</v>
      </c>
      <c r="O25" s="337">
        <v>2.1</v>
      </c>
      <c r="P25" s="367">
        <f>(O25/$M$72)*100</f>
        <v>0.40556199304750873</v>
      </c>
      <c r="Q25" s="337">
        <v>0</v>
      </c>
      <c r="R25" s="367">
        <f>(Q25/$M$72)*100</f>
        <v>0</v>
      </c>
      <c r="S25" s="337"/>
      <c r="T25" s="367"/>
      <c r="U25" s="337">
        <v>1.4683099999999999E-2</v>
      </c>
      <c r="V25" s="367">
        <f>(U25/$U$72)*100</f>
        <v>0.10213843225579143</v>
      </c>
      <c r="W25" s="337"/>
      <c r="X25" s="367">
        <f>(W25/$W$72)*100</f>
        <v>0</v>
      </c>
      <c r="Y25" s="337">
        <v>1.8846719999999999</v>
      </c>
      <c r="Z25" s="367">
        <f>(Y25/$Y$72)*100</f>
        <v>0.67499170929751706</v>
      </c>
      <c r="AA25" s="337"/>
      <c r="AB25" s="367"/>
      <c r="AC25" s="337">
        <v>0.12</v>
      </c>
      <c r="AD25" s="367">
        <f>(AC25/$AC$72)*100</f>
        <v>0.43462513582035489</v>
      </c>
      <c r="AE25" s="337"/>
      <c r="AF25" s="367"/>
      <c r="AG25" s="337">
        <v>0</v>
      </c>
      <c r="AH25" s="367">
        <f>(AG25/$AG$72)*100</f>
        <v>0</v>
      </c>
    </row>
    <row r="26" spans="1:34" ht="13.5" thickBot="1">
      <c r="A26" s="358" t="s">
        <v>212</v>
      </c>
      <c r="B26" s="356">
        <f>SUM(B22:B25)</f>
        <v>255.70687004999996</v>
      </c>
      <c r="C26" s="356">
        <v>0.46</v>
      </c>
      <c r="D26" s="366">
        <f t="shared" si="4"/>
        <v>4.8218029350104832</v>
      </c>
      <c r="E26" s="356">
        <v>1.5</v>
      </c>
      <c r="F26" s="366">
        <f>SUM(F22:F25)</f>
        <v>7.7720207253886002</v>
      </c>
      <c r="G26" s="356">
        <v>139.30000000000001</v>
      </c>
      <c r="H26" s="366">
        <f t="shared" si="5"/>
        <v>12.991979108375304</v>
      </c>
      <c r="I26" s="356">
        <v>8.9</v>
      </c>
      <c r="J26" s="366">
        <f>(I26/$G$72)*100</f>
        <v>0.83006901697444502</v>
      </c>
      <c r="K26" s="357">
        <f>SUM(K22:K25)</f>
        <v>0</v>
      </c>
      <c r="L26" s="366">
        <v>0</v>
      </c>
      <c r="M26" s="356">
        <v>21.4</v>
      </c>
      <c r="N26" s="366">
        <f t="shared" ref="N26:S26" si="17">SUM(N22:N25)</f>
        <v>4.1328698339127081</v>
      </c>
      <c r="O26" s="356">
        <v>11.5</v>
      </c>
      <c r="P26" s="366">
        <f t="shared" si="17"/>
        <v>2.2209347238315953</v>
      </c>
      <c r="Q26" s="356">
        <v>0.1</v>
      </c>
      <c r="R26" s="366">
        <f t="shared" si="17"/>
        <v>1.9312475859405178E-2</v>
      </c>
      <c r="S26" s="357">
        <f t="shared" si="17"/>
        <v>0</v>
      </c>
      <c r="T26" s="366">
        <v>0</v>
      </c>
      <c r="U26" s="356">
        <v>0.34996140000000003</v>
      </c>
      <c r="V26" s="366">
        <f>SUM(V22:V24)</f>
        <v>2.3322595318009767</v>
      </c>
      <c r="W26" s="356">
        <v>53.150660000000002</v>
      </c>
      <c r="X26" s="366">
        <f>SUM(X22:X24)</f>
        <v>12.949457731928231</v>
      </c>
      <c r="Y26" s="356">
        <v>15.75624865</v>
      </c>
      <c r="Z26" s="366">
        <f>SUM(Z22:Z24)</f>
        <v>4.9680789196396109</v>
      </c>
      <c r="AA26" s="357">
        <f>SUM(AA22:AA25)</f>
        <v>0</v>
      </c>
      <c r="AB26" s="366">
        <v>0</v>
      </c>
      <c r="AC26" s="356">
        <v>1.99</v>
      </c>
      <c r="AD26" s="366">
        <f>SUM(AD22:AD24)</f>
        <v>6.7729083665338647</v>
      </c>
      <c r="AE26" s="357">
        <f>SUM(AE22:AE25)</f>
        <v>0</v>
      </c>
      <c r="AF26" s="366">
        <v>0</v>
      </c>
      <c r="AG26" s="356">
        <v>1.3</v>
      </c>
      <c r="AH26" s="366">
        <f>SUM(AH22:AH24)</f>
        <v>2.1276595744680851</v>
      </c>
    </row>
    <row r="27" spans="1:34">
      <c r="A27" s="339" t="s">
        <v>213</v>
      </c>
      <c r="B27" s="337">
        <f>M27+O27+Q27+S27+U27+W27+AA27+AC27+AE27+C27+G27+I27+K27+Y27+E27+AG27</f>
        <v>0</v>
      </c>
      <c r="C27" s="337">
        <v>0</v>
      </c>
      <c r="D27" s="367">
        <f t="shared" si="4"/>
        <v>0</v>
      </c>
      <c r="E27" s="337">
        <v>0</v>
      </c>
      <c r="F27" s="367">
        <f>(E27/$E$72)*100</f>
        <v>0</v>
      </c>
      <c r="G27" s="337">
        <v>0</v>
      </c>
      <c r="H27" s="367">
        <f t="shared" si="5"/>
        <v>0</v>
      </c>
      <c r="I27" s="337">
        <v>0</v>
      </c>
      <c r="J27" s="367">
        <f>(I27/$I$72)*100</f>
        <v>0</v>
      </c>
      <c r="K27" s="337"/>
      <c r="L27" s="367"/>
      <c r="M27" s="337">
        <v>0</v>
      </c>
      <c r="N27" s="367">
        <f>(M27/$M$72)*100</f>
        <v>0</v>
      </c>
      <c r="O27" s="337">
        <v>0</v>
      </c>
      <c r="P27" s="367">
        <f>(O27/$M$72)*100</f>
        <v>0</v>
      </c>
      <c r="Q27" s="337">
        <v>0</v>
      </c>
      <c r="R27" s="367">
        <f>(Q27/$M$72)*100</f>
        <v>0</v>
      </c>
      <c r="S27" s="337"/>
      <c r="T27" s="367"/>
      <c r="U27" s="337">
        <v>0</v>
      </c>
      <c r="V27" s="367">
        <f>(U27/$U$72)*100</f>
        <v>0</v>
      </c>
      <c r="W27" s="337"/>
      <c r="X27" s="367">
        <f>(W27/$W$72)*100</f>
        <v>0</v>
      </c>
      <c r="Y27" s="337"/>
      <c r="Z27" s="367">
        <f>(Y27/$Y$72)*100</f>
        <v>0</v>
      </c>
      <c r="AA27" s="337"/>
      <c r="AB27" s="367"/>
      <c r="AC27" s="337">
        <v>0</v>
      </c>
      <c r="AD27" s="367">
        <f>(AC27/$AC$72)*100</f>
        <v>0</v>
      </c>
      <c r="AE27" s="337"/>
      <c r="AF27" s="367"/>
      <c r="AG27" s="337">
        <v>0</v>
      </c>
      <c r="AH27" s="367">
        <f>(AG27/$AG$72)*100</f>
        <v>0</v>
      </c>
    </row>
    <row r="28" spans="1:34">
      <c r="A28" s="339" t="s">
        <v>214</v>
      </c>
      <c r="B28" s="337">
        <f>M28+O28+Q28+S28+U28+W28+AA28+AC28+AE28+C28+G28+I28+K28+Y28+E28+AG28</f>
        <v>0.04</v>
      </c>
      <c r="C28" s="337">
        <v>0</v>
      </c>
      <c r="D28" s="367">
        <f t="shared" si="4"/>
        <v>0</v>
      </c>
      <c r="E28" s="337">
        <v>0</v>
      </c>
      <c r="F28" s="367">
        <f>(E28/$E$72)*100</f>
        <v>0</v>
      </c>
      <c r="G28" s="337">
        <v>0</v>
      </c>
      <c r="H28" s="367">
        <f t="shared" si="5"/>
        <v>0</v>
      </c>
      <c r="I28" s="337">
        <v>0</v>
      </c>
      <c r="J28" s="367">
        <f>(I28/$I$72)*100</f>
        <v>0</v>
      </c>
      <c r="K28" s="337"/>
      <c r="L28" s="367"/>
      <c r="M28" s="337">
        <v>0</v>
      </c>
      <c r="N28" s="367">
        <f>(M28/$M$72)*100</f>
        <v>0</v>
      </c>
      <c r="O28" s="337">
        <v>0</v>
      </c>
      <c r="P28" s="367">
        <f>(O28/$M$72)*100</f>
        <v>0</v>
      </c>
      <c r="Q28" s="337">
        <v>0</v>
      </c>
      <c r="R28" s="367">
        <f>(Q28/$M$72)*100</f>
        <v>0</v>
      </c>
      <c r="S28" s="337"/>
      <c r="T28" s="367"/>
      <c r="U28" s="337"/>
      <c r="V28" s="367">
        <f>(U28/$U$72)*100</f>
        <v>0</v>
      </c>
      <c r="W28" s="337"/>
      <c r="X28" s="367">
        <f>(W28/$W$72)*100</f>
        <v>0</v>
      </c>
      <c r="Y28" s="337"/>
      <c r="Z28" s="367">
        <f>(Y28/$Y$72)*100</f>
        <v>0</v>
      </c>
      <c r="AA28" s="337"/>
      <c r="AB28" s="367"/>
      <c r="AC28" s="337">
        <v>0.04</v>
      </c>
      <c r="AD28" s="367">
        <f>(AC28/$AC$72)*100</f>
        <v>0.14487504527345166</v>
      </c>
      <c r="AE28" s="337"/>
      <c r="AF28" s="367"/>
      <c r="AG28" s="337">
        <v>0</v>
      </c>
      <c r="AH28" s="367">
        <f>(AG28/$AG$72)*100</f>
        <v>0</v>
      </c>
    </row>
    <row r="29" spans="1:34">
      <c r="A29" s="339" t="s">
        <v>215</v>
      </c>
      <c r="B29" s="337">
        <f>M29+O29+Q29+S29+U29+W29+AA29+AC29+AE29+C29+G29+I29+K29+Y29+E29+AG29</f>
        <v>68.410555200000005</v>
      </c>
      <c r="C29" s="337">
        <v>0.5</v>
      </c>
      <c r="D29" s="367">
        <f t="shared" si="4"/>
        <v>5.2410901467505244</v>
      </c>
      <c r="E29" s="337">
        <v>0.7</v>
      </c>
      <c r="F29" s="367">
        <f>(E29/$E$72)*100</f>
        <v>3.6269430051813467</v>
      </c>
      <c r="G29" s="337">
        <v>0</v>
      </c>
      <c r="H29" s="367">
        <f t="shared" si="5"/>
        <v>0</v>
      </c>
      <c r="I29" s="337">
        <v>3.4</v>
      </c>
      <c r="J29" s="367">
        <f>(I29/$I$72)*100</f>
        <v>1.0125074449076832</v>
      </c>
      <c r="K29" s="337"/>
      <c r="L29" s="367"/>
      <c r="M29" s="337">
        <v>22.1</v>
      </c>
      <c r="N29" s="367">
        <f>(M29/$M$72)*100</f>
        <v>4.2680571649285444</v>
      </c>
      <c r="O29" s="337">
        <v>12.4</v>
      </c>
      <c r="P29" s="367">
        <f>(O29/$M$72)*100</f>
        <v>2.3947470065662424</v>
      </c>
      <c r="Q29" s="337">
        <v>0.1</v>
      </c>
      <c r="R29" s="367">
        <f>(Q29/$M$72)*100</f>
        <v>1.9312475859405178E-2</v>
      </c>
      <c r="S29" s="337"/>
      <c r="T29" s="367"/>
      <c r="U29" s="337">
        <v>0.44478400000000001</v>
      </c>
      <c r="V29" s="367">
        <f>(U29/$U$72)*100</f>
        <v>3.0940019786325736</v>
      </c>
      <c r="W29" s="337">
        <v>16.6313</v>
      </c>
      <c r="X29" s="367">
        <f>(W29/$W$72)*100</f>
        <v>4.0519970283909545</v>
      </c>
      <c r="Y29" s="337">
        <v>10.7144712</v>
      </c>
      <c r="Z29" s="367">
        <f>(Y29/$Y$72)*100</f>
        <v>3.8373675788184993</v>
      </c>
      <c r="AA29" s="337"/>
      <c r="AB29" s="367"/>
      <c r="AC29" s="337">
        <v>0.62</v>
      </c>
      <c r="AD29" s="367">
        <f>(AC29/$AC$72)*100</f>
        <v>2.2455632017385008</v>
      </c>
      <c r="AE29" s="337"/>
      <c r="AF29" s="367"/>
      <c r="AG29" s="337">
        <v>0.8</v>
      </c>
      <c r="AH29" s="367">
        <f>(AG29/$AG$72)*100</f>
        <v>1.3093289689034371</v>
      </c>
    </row>
    <row r="30" spans="1:34" ht="13.5" thickBot="1">
      <c r="A30" s="339" t="s">
        <v>216</v>
      </c>
      <c r="B30" s="337">
        <f>M30+O30+Q30+S30+U30+W30+AA30+AC30+AE30+C30+G30+I30+K30+Y30+E30+AG30</f>
        <v>80.594777999999991</v>
      </c>
      <c r="C30" s="337">
        <v>0.1</v>
      </c>
      <c r="D30" s="367">
        <f t="shared" si="4"/>
        <v>1.0482180293501051</v>
      </c>
      <c r="E30" s="337">
        <v>0</v>
      </c>
      <c r="F30" s="367">
        <f>(E30/$E$72)*100</f>
        <v>0</v>
      </c>
      <c r="G30" s="337">
        <v>69.7</v>
      </c>
      <c r="H30" s="367">
        <f t="shared" si="5"/>
        <v>6.5006528632717773</v>
      </c>
      <c r="I30" s="337">
        <v>1.3</v>
      </c>
      <c r="J30" s="367">
        <f>(I30/$I$72)*100</f>
        <v>0.38713519952352593</v>
      </c>
      <c r="K30" s="337"/>
      <c r="L30" s="367"/>
      <c r="M30" s="337">
        <v>5.4</v>
      </c>
      <c r="N30" s="367">
        <f>(M30/$M$72)*100</f>
        <v>1.0428736964078797</v>
      </c>
      <c r="O30" s="337">
        <v>0</v>
      </c>
      <c r="P30" s="367">
        <f>(O30/$M$72)*100</f>
        <v>0</v>
      </c>
      <c r="Q30" s="337">
        <v>0</v>
      </c>
      <c r="R30" s="367">
        <f>(Q30/$M$72)*100</f>
        <v>0</v>
      </c>
      <c r="S30" s="337"/>
      <c r="T30" s="367"/>
      <c r="U30" s="337">
        <v>0.12897900000000001</v>
      </c>
      <c r="V30" s="367">
        <f>(U30/$U$72)*100</f>
        <v>0.89720242005569173</v>
      </c>
      <c r="W30" s="337"/>
      <c r="X30" s="367">
        <f>(W30/$W$72)*100</f>
        <v>0</v>
      </c>
      <c r="Y30" s="337">
        <v>3.2857989999999999</v>
      </c>
      <c r="Z30" s="367">
        <f>(Y30/$Y$72)*100</f>
        <v>1.1768026921491233</v>
      </c>
      <c r="AA30" s="337"/>
      <c r="AB30" s="367"/>
      <c r="AC30" s="337">
        <v>0.57999999999999996</v>
      </c>
      <c r="AD30" s="367">
        <f>(AC30/$AC$72)*100</f>
        <v>2.1006881564650488</v>
      </c>
      <c r="AE30" s="337"/>
      <c r="AF30" s="367"/>
      <c r="AG30" s="337">
        <v>0.1</v>
      </c>
      <c r="AH30" s="367">
        <f>(AG30/$AG$72)*100</f>
        <v>0.16366612111292964</v>
      </c>
    </row>
    <row r="31" spans="1:34" ht="13.5" thickBot="1">
      <c r="A31" s="358" t="s">
        <v>217</v>
      </c>
      <c r="B31" s="356">
        <f>SUM(B27:B30)</f>
        <v>149.04533320000002</v>
      </c>
      <c r="C31" s="356">
        <v>0.6</v>
      </c>
      <c r="D31" s="366">
        <f t="shared" si="4"/>
        <v>6.2893081761006293</v>
      </c>
      <c r="E31" s="356">
        <v>0.7</v>
      </c>
      <c r="F31" s="366">
        <f>SUM(F27:F30)</f>
        <v>3.6269430051813467</v>
      </c>
      <c r="G31" s="356">
        <v>69.7</v>
      </c>
      <c r="H31" s="366">
        <f t="shared" si="5"/>
        <v>6.5006528632717773</v>
      </c>
      <c r="I31" s="356">
        <v>4.7</v>
      </c>
      <c r="J31" s="366">
        <f>(I31/$G$72)*100</f>
        <v>0.43835105390785301</v>
      </c>
      <c r="K31" s="357">
        <f>SUM(K27:K30)</f>
        <v>0</v>
      </c>
      <c r="L31" s="366">
        <v>0</v>
      </c>
      <c r="M31" s="356">
        <v>27.5</v>
      </c>
      <c r="N31" s="366">
        <f t="shared" ref="N31:S31" si="18">SUM(N27:N30)</f>
        <v>5.3109308613364243</v>
      </c>
      <c r="O31" s="356">
        <v>12.4</v>
      </c>
      <c r="P31" s="366">
        <f t="shared" si="18"/>
        <v>2.3947470065662424</v>
      </c>
      <c r="Q31" s="356">
        <v>0.1</v>
      </c>
      <c r="R31" s="366">
        <f t="shared" si="18"/>
        <v>1.9312475859405178E-2</v>
      </c>
      <c r="S31" s="357">
        <f t="shared" si="18"/>
        <v>0</v>
      </c>
      <c r="T31" s="366">
        <v>0</v>
      </c>
      <c r="U31" s="356">
        <v>0.57376300000000002</v>
      </c>
      <c r="V31" s="366">
        <f t="shared" ref="V31:AE31" si="19">SUM(V27:V30)</f>
        <v>3.9912043986882653</v>
      </c>
      <c r="W31" s="356">
        <v>16.6313</v>
      </c>
      <c r="X31" s="366">
        <f t="shared" si="19"/>
        <v>4.0519970283909545</v>
      </c>
      <c r="Y31" s="356">
        <v>14.000270199999999</v>
      </c>
      <c r="Z31" s="366">
        <f t="shared" si="19"/>
        <v>5.0141702709676226</v>
      </c>
      <c r="AA31" s="357">
        <f>SUM(AA27:AA30)</f>
        <v>0</v>
      </c>
      <c r="AB31" s="366">
        <v>0</v>
      </c>
      <c r="AC31" s="356">
        <v>1.24</v>
      </c>
      <c r="AD31" s="366">
        <f t="shared" si="19"/>
        <v>4.4911264034770007</v>
      </c>
      <c r="AE31" s="357">
        <f t="shared" si="19"/>
        <v>0</v>
      </c>
      <c r="AF31" s="366">
        <v>0</v>
      </c>
      <c r="AG31" s="356">
        <v>0.9</v>
      </c>
      <c r="AH31" s="366">
        <f>SUM(AH27:AH30)</f>
        <v>1.4729950900163666</v>
      </c>
    </row>
    <row r="32" spans="1:34">
      <c r="A32" s="339" t="s">
        <v>218</v>
      </c>
      <c r="B32" s="337">
        <f>M32+O32+Q32+S32+U32+W32+AA32+AC32+AE32+C32+G32+I32+K32+Y32+E32+AG32</f>
        <v>89.108723740000002</v>
      </c>
      <c r="C32" s="337">
        <v>0.2</v>
      </c>
      <c r="D32" s="367">
        <f t="shared" si="4"/>
        <v>2.0964360587002102</v>
      </c>
      <c r="E32" s="337">
        <v>0.8</v>
      </c>
      <c r="F32" s="367">
        <f>(E32/$E$72)*100</f>
        <v>4.1450777202072544</v>
      </c>
      <c r="G32" s="337">
        <v>2.9</v>
      </c>
      <c r="H32" s="367">
        <f t="shared" si="5"/>
        <v>0.27047192687931354</v>
      </c>
      <c r="I32" s="337">
        <v>16.2</v>
      </c>
      <c r="J32" s="367">
        <f>(I32/$I$72)*100</f>
        <v>4.8243001786777837</v>
      </c>
      <c r="K32" s="337"/>
      <c r="L32" s="367"/>
      <c r="M32" s="337">
        <v>23.4</v>
      </c>
      <c r="N32" s="367">
        <f>(M32/$M$72)*100</f>
        <v>4.5191193511008114</v>
      </c>
      <c r="O32" s="337">
        <v>5</v>
      </c>
      <c r="P32" s="367">
        <f>(O32/$M$72)*100</f>
        <v>0.96562379297025891</v>
      </c>
      <c r="Q32" s="337">
        <v>0</v>
      </c>
      <c r="R32" s="367">
        <f>(Q32/$M$72)*100</f>
        <v>0</v>
      </c>
      <c r="S32" s="337"/>
      <c r="T32" s="367"/>
      <c r="U32" s="337">
        <v>1.01562</v>
      </c>
      <c r="V32" s="367">
        <f>(U32/$U$72)*100</f>
        <v>7.0648456094167384</v>
      </c>
      <c r="W32" s="337">
        <v>25.607700000000001</v>
      </c>
      <c r="X32" s="367">
        <f>(W32/$W$72)*100</f>
        <v>6.2389785707627814</v>
      </c>
      <c r="Y32" s="337">
        <v>10.74540374</v>
      </c>
      <c r="Z32" s="367">
        <f>(Y32/$Y$72)*100</f>
        <v>3.8484460094671817</v>
      </c>
      <c r="AA32" s="337"/>
      <c r="AB32" s="367"/>
      <c r="AC32" s="337">
        <v>0.74</v>
      </c>
      <c r="AD32" s="367">
        <f>(AC32/$AC$72)*100</f>
        <v>2.6801883375588553</v>
      </c>
      <c r="AE32" s="337"/>
      <c r="AF32" s="367"/>
      <c r="AG32" s="337">
        <v>2.5</v>
      </c>
      <c r="AH32" s="367">
        <f>(AG32/$AG$72)*100</f>
        <v>4.0916530278232406</v>
      </c>
    </row>
    <row r="33" spans="1:34" ht="13.5" thickBot="1">
      <c r="A33" s="339" t="s">
        <v>219</v>
      </c>
      <c r="B33" s="337">
        <f>M33+O33+Q33+S33+U33+W33+AA33+AC33+AE33+C33+G33+I33+K33+Y33+E33+AG33</f>
        <v>16.991675600000001</v>
      </c>
      <c r="C33" s="337">
        <v>0</v>
      </c>
      <c r="D33" s="367">
        <f t="shared" si="4"/>
        <v>0</v>
      </c>
      <c r="E33" s="337">
        <v>0</v>
      </c>
      <c r="F33" s="367">
        <f>(E33/$E$72)*100</f>
        <v>0</v>
      </c>
      <c r="G33" s="337">
        <v>14.5</v>
      </c>
      <c r="H33" s="367">
        <f t="shared" si="5"/>
        <v>1.3523596343965678</v>
      </c>
      <c r="I33" s="337">
        <v>0</v>
      </c>
      <c r="J33" s="367">
        <f>(I33/$I$72)*100</f>
        <v>0</v>
      </c>
      <c r="K33" s="337"/>
      <c r="L33" s="367"/>
      <c r="M33" s="337">
        <v>0</v>
      </c>
      <c r="N33" s="367">
        <f>(M33/$M$72)*100</f>
        <v>0</v>
      </c>
      <c r="O33" s="337">
        <v>1.2</v>
      </c>
      <c r="P33" s="367">
        <f>(O33/$M$72)*100</f>
        <v>0.23174971031286209</v>
      </c>
      <c r="Q33" s="337">
        <v>0</v>
      </c>
      <c r="R33" s="367">
        <f>(Q33/$M$72)*100</f>
        <v>0</v>
      </c>
      <c r="S33" s="337"/>
      <c r="T33" s="367"/>
      <c r="U33" s="337"/>
      <c r="V33" s="367">
        <f>(U33/$U$72)*100</f>
        <v>0</v>
      </c>
      <c r="W33" s="337">
        <v>0.369118</v>
      </c>
      <c r="X33" s="367">
        <f>(W33/$W$72)*100</f>
        <v>8.993073536798761E-2</v>
      </c>
      <c r="Y33" s="337">
        <v>0.89255759999999995</v>
      </c>
      <c r="Z33" s="367">
        <f>(Y33/$Y$72)*100</f>
        <v>0.31966781491447294</v>
      </c>
      <c r="AA33" s="337"/>
      <c r="AB33" s="367"/>
      <c r="AC33" s="337">
        <v>0.03</v>
      </c>
      <c r="AD33" s="367">
        <f>(AC33/$AC$72)*100</f>
        <v>0.10865628395508872</v>
      </c>
      <c r="AE33" s="337"/>
      <c r="AF33" s="367"/>
      <c r="AG33" s="337">
        <v>0</v>
      </c>
      <c r="AH33" s="367">
        <f>(AG33/$AG$72)*100</f>
        <v>0</v>
      </c>
    </row>
    <row r="34" spans="1:34" ht="13.5" thickBot="1">
      <c r="A34" s="358" t="s">
        <v>220</v>
      </c>
      <c r="B34" s="356">
        <f>SUM(B32:B33)</f>
        <v>106.10039934</v>
      </c>
      <c r="C34" s="356">
        <v>0.2</v>
      </c>
      <c r="D34" s="366">
        <f t="shared" si="4"/>
        <v>2.0964360587002102</v>
      </c>
      <c r="E34" s="356">
        <v>0.8</v>
      </c>
      <c r="F34" s="366">
        <f>SUM(F32:F33)</f>
        <v>4.1450777202072544</v>
      </c>
      <c r="G34" s="356">
        <v>17.399999999999999</v>
      </c>
      <c r="H34" s="366">
        <f t="shared" si="5"/>
        <v>1.6228315612758812</v>
      </c>
      <c r="I34" s="356">
        <v>16.2</v>
      </c>
      <c r="J34" s="366">
        <f>(I34/$G$72)*100</f>
        <v>1.5109121432568551</v>
      </c>
      <c r="K34" s="357">
        <f>SUM(K32:K33)</f>
        <v>0</v>
      </c>
      <c r="L34" s="366">
        <v>0</v>
      </c>
      <c r="M34" s="356">
        <v>23.4</v>
      </c>
      <c r="N34" s="366">
        <f t="shared" ref="N34:S34" si="20">SUM(N32:N33)</f>
        <v>4.5191193511008114</v>
      </c>
      <c r="O34" s="356">
        <v>6.2</v>
      </c>
      <c r="P34" s="366">
        <f t="shared" si="20"/>
        <v>1.197373503283121</v>
      </c>
      <c r="Q34" s="356">
        <v>0</v>
      </c>
      <c r="R34" s="366">
        <f t="shared" si="20"/>
        <v>0</v>
      </c>
      <c r="S34" s="357">
        <f t="shared" si="20"/>
        <v>0</v>
      </c>
      <c r="T34" s="366">
        <v>0</v>
      </c>
      <c r="U34" s="356">
        <v>1.01562</v>
      </c>
      <c r="V34" s="366">
        <f t="shared" ref="V34:AE34" si="21">SUM(V32:V33)</f>
        <v>7.0648456094167384</v>
      </c>
      <c r="W34" s="356">
        <v>25.976818000000002</v>
      </c>
      <c r="X34" s="366">
        <f t="shared" si="21"/>
        <v>6.3289093061307691</v>
      </c>
      <c r="Y34" s="356">
        <v>11.63796134</v>
      </c>
      <c r="Z34" s="366">
        <f t="shared" si="21"/>
        <v>4.1681138243816545</v>
      </c>
      <c r="AA34" s="357">
        <f>SUM(AA32:AA33)</f>
        <v>0</v>
      </c>
      <c r="AB34" s="366">
        <v>0</v>
      </c>
      <c r="AC34" s="356">
        <v>0.77</v>
      </c>
      <c r="AD34" s="366">
        <f t="shared" si="21"/>
        <v>2.788844621513944</v>
      </c>
      <c r="AE34" s="357">
        <f t="shared" si="21"/>
        <v>0</v>
      </c>
      <c r="AF34" s="366">
        <v>0</v>
      </c>
      <c r="AG34" s="356">
        <v>2.5</v>
      </c>
      <c r="AH34" s="366">
        <f>SUM(AH32:AH33)</f>
        <v>4.0916530278232406</v>
      </c>
    </row>
    <row r="35" spans="1:34">
      <c r="A35" s="339" t="s">
        <v>221</v>
      </c>
      <c r="B35" s="337">
        <f t="shared" ref="B35:B40" si="22">M35+O35+Q35+S35+U35+W35+AA35+AC35+AE35+C35+G35+I35+K35+Y35+E35+AG35</f>
        <v>136.71951188</v>
      </c>
      <c r="C35" s="337">
        <v>0.5</v>
      </c>
      <c r="D35" s="367">
        <f t="shared" si="4"/>
        <v>5.2410901467505244</v>
      </c>
      <c r="E35" s="337">
        <v>0.7</v>
      </c>
      <c r="F35" s="367">
        <f t="shared" ref="F35:F40" si="23">(E35/$E$72)*100</f>
        <v>3.6269430051813467</v>
      </c>
      <c r="G35" s="337">
        <v>62.4</v>
      </c>
      <c r="H35" s="367">
        <f t="shared" si="5"/>
        <v>5.8198097369893675</v>
      </c>
      <c r="I35" s="337">
        <v>17.2</v>
      </c>
      <c r="J35" s="367">
        <f t="shared" ref="J35:J40" si="24">(I35/$I$72)*100</f>
        <v>5.1220964860035734</v>
      </c>
      <c r="K35" s="337"/>
      <c r="L35" s="367"/>
      <c r="M35" s="337">
        <v>16.600000000000001</v>
      </c>
      <c r="N35" s="367">
        <f t="shared" ref="N35:P40" si="25">(M35/$M$72)*100</f>
        <v>3.2058709926612599</v>
      </c>
      <c r="O35" s="337">
        <v>5.7</v>
      </c>
      <c r="P35" s="367">
        <f t="shared" si="25"/>
        <v>1.1008111239860952</v>
      </c>
      <c r="Q35" s="337">
        <v>0.1</v>
      </c>
      <c r="R35" s="367">
        <f t="shared" ref="R35:R40" si="26">(Q35/$M$72)*100</f>
        <v>1.9312475859405178E-2</v>
      </c>
      <c r="S35" s="337"/>
      <c r="T35" s="367"/>
      <c r="U35" s="337">
        <v>0.71849799999999997</v>
      </c>
      <c r="V35" s="367">
        <f t="shared" ref="V35:V40" si="27">(U35/$U$72)*100</f>
        <v>4.9980085471679443</v>
      </c>
      <c r="W35" s="337">
        <v>15.5702</v>
      </c>
      <c r="X35" s="367">
        <f t="shared" ref="X35:X40" si="28">(W35/$W$72)*100</f>
        <v>3.7934739997145646</v>
      </c>
      <c r="Y35" s="337">
        <v>13.250813880000001</v>
      </c>
      <c r="Z35" s="367">
        <f t="shared" ref="Z35:Z40" si="29">(Y35/$Y$72)*100</f>
        <v>4.7457539086082159</v>
      </c>
      <c r="AA35" s="337"/>
      <c r="AB35" s="367"/>
      <c r="AC35" s="337">
        <v>0.68</v>
      </c>
      <c r="AD35" s="367">
        <f t="shared" ref="AD35:AD40" si="30">(AC35/$AC$72)*100</f>
        <v>2.462875769648678</v>
      </c>
      <c r="AE35" s="337"/>
      <c r="AF35" s="367"/>
      <c r="AG35" s="337">
        <v>3.3</v>
      </c>
      <c r="AH35" s="367">
        <f t="shared" ref="AH35:AH40" si="31">(AG35/$AG$72)*100</f>
        <v>5.400981996726677</v>
      </c>
    </row>
    <row r="36" spans="1:34">
      <c r="A36" s="339" t="s">
        <v>222</v>
      </c>
      <c r="B36" s="337">
        <f t="shared" si="22"/>
        <v>52.2187524</v>
      </c>
      <c r="C36" s="337">
        <v>0.3</v>
      </c>
      <c r="D36" s="367">
        <f t="shared" si="4"/>
        <v>3.1446540880503147</v>
      </c>
      <c r="E36" s="337">
        <v>0.4</v>
      </c>
      <c r="F36" s="367">
        <f t="shared" si="23"/>
        <v>2.0725388601036272</v>
      </c>
      <c r="G36" s="337">
        <v>28.9</v>
      </c>
      <c r="H36" s="367">
        <f t="shared" si="5"/>
        <v>2.6953926506248829</v>
      </c>
      <c r="I36" s="337">
        <v>3.7</v>
      </c>
      <c r="J36" s="367">
        <f t="shared" si="24"/>
        <v>1.1018463371054199</v>
      </c>
      <c r="K36" s="337"/>
      <c r="L36" s="367"/>
      <c r="M36" s="337">
        <v>7.5</v>
      </c>
      <c r="N36" s="367">
        <f t="shared" si="25"/>
        <v>1.4484356894553883</v>
      </c>
      <c r="O36" s="337">
        <v>5.7</v>
      </c>
      <c r="P36" s="367">
        <f t="shared" si="25"/>
        <v>1.1008111239860952</v>
      </c>
      <c r="Q36" s="337">
        <v>0</v>
      </c>
      <c r="R36" s="367">
        <f t="shared" si="26"/>
        <v>0</v>
      </c>
      <c r="S36" s="337"/>
      <c r="T36" s="367"/>
      <c r="U36" s="337">
        <v>4.9400899999999998E-2</v>
      </c>
      <c r="V36" s="367">
        <f t="shared" si="27"/>
        <v>0.34364204275834986</v>
      </c>
      <c r="W36" s="337">
        <v>1.2800199999999999</v>
      </c>
      <c r="X36" s="367">
        <f t="shared" si="28"/>
        <v>0.31186000109919182</v>
      </c>
      <c r="Y36" s="337">
        <v>3.0293315000000001</v>
      </c>
      <c r="Z36" s="367">
        <f t="shared" si="29"/>
        <v>1.0849493424923866</v>
      </c>
      <c r="AA36" s="337"/>
      <c r="AB36" s="367"/>
      <c r="AC36" s="337">
        <v>0.76</v>
      </c>
      <c r="AD36" s="367">
        <f t="shared" si="30"/>
        <v>2.7526258601955811</v>
      </c>
      <c r="AE36" s="337"/>
      <c r="AF36" s="367"/>
      <c r="AG36" s="337">
        <v>0.6</v>
      </c>
      <c r="AH36" s="367">
        <f t="shared" si="31"/>
        <v>0.98199672667757776</v>
      </c>
    </row>
    <row r="37" spans="1:34">
      <c r="A37" s="339" t="s">
        <v>223</v>
      </c>
      <c r="B37" s="337">
        <f t="shared" si="22"/>
        <v>143.71740671000001</v>
      </c>
      <c r="C37" s="337">
        <v>0.5</v>
      </c>
      <c r="D37" s="367">
        <f t="shared" si="4"/>
        <v>5.2410901467505244</v>
      </c>
      <c r="E37" s="337">
        <v>0.4</v>
      </c>
      <c r="F37" s="367">
        <f t="shared" si="23"/>
        <v>2.0725388601036272</v>
      </c>
      <c r="G37" s="337">
        <v>94</v>
      </c>
      <c r="H37" s="367">
        <f t="shared" si="5"/>
        <v>8.7670210781570592</v>
      </c>
      <c r="I37" s="337">
        <v>7.5</v>
      </c>
      <c r="J37" s="367">
        <f t="shared" si="24"/>
        <v>2.2334723049434189</v>
      </c>
      <c r="K37" s="337"/>
      <c r="L37" s="367"/>
      <c r="M37" s="337">
        <v>17.5</v>
      </c>
      <c r="N37" s="367">
        <f t="shared" si="25"/>
        <v>3.3796832753959061</v>
      </c>
      <c r="O37" s="337">
        <v>1.4</v>
      </c>
      <c r="P37" s="367">
        <f t="shared" si="25"/>
        <v>0.27037466203167243</v>
      </c>
      <c r="Q37" s="337">
        <v>0</v>
      </c>
      <c r="R37" s="367">
        <f t="shared" si="26"/>
        <v>0</v>
      </c>
      <c r="S37" s="337"/>
      <c r="T37" s="367"/>
      <c r="U37" s="337">
        <v>0.256409</v>
      </c>
      <c r="V37" s="367">
        <f t="shared" si="27"/>
        <v>1.7836297019209315</v>
      </c>
      <c r="W37" s="337">
        <v>7.6930100000000001</v>
      </c>
      <c r="X37" s="367">
        <f t="shared" si="28"/>
        <v>1.8743004851924923</v>
      </c>
      <c r="Y37" s="337">
        <v>10.977987710000001</v>
      </c>
      <c r="Z37" s="367">
        <f t="shared" si="29"/>
        <v>3.9317455180636394</v>
      </c>
      <c r="AA37" s="337"/>
      <c r="AB37" s="367"/>
      <c r="AC37" s="337">
        <v>1.89</v>
      </c>
      <c r="AD37" s="367">
        <f t="shared" si="30"/>
        <v>6.8453458891705896</v>
      </c>
      <c r="AE37" s="337"/>
      <c r="AF37" s="367"/>
      <c r="AG37" s="337">
        <v>1.6</v>
      </c>
      <c r="AH37" s="367">
        <f t="shared" si="31"/>
        <v>2.6186579378068742</v>
      </c>
    </row>
    <row r="38" spans="1:34">
      <c r="A38" s="339" t="s">
        <v>224</v>
      </c>
      <c r="B38" s="337">
        <f t="shared" si="22"/>
        <v>0</v>
      </c>
      <c r="C38" s="337">
        <v>0</v>
      </c>
      <c r="D38" s="367">
        <f t="shared" si="4"/>
        <v>0</v>
      </c>
      <c r="E38" s="337">
        <v>0</v>
      </c>
      <c r="F38" s="367">
        <f t="shared" si="23"/>
        <v>0</v>
      </c>
      <c r="G38" s="337">
        <v>0</v>
      </c>
      <c r="H38" s="367">
        <f t="shared" si="5"/>
        <v>0</v>
      </c>
      <c r="I38" s="337">
        <v>0</v>
      </c>
      <c r="J38" s="367">
        <f t="shared" si="24"/>
        <v>0</v>
      </c>
      <c r="K38" s="337"/>
      <c r="L38" s="367"/>
      <c r="M38" s="337">
        <v>0</v>
      </c>
      <c r="N38" s="367">
        <f t="shared" si="25"/>
        <v>0</v>
      </c>
      <c r="O38" s="337">
        <v>0</v>
      </c>
      <c r="P38" s="367">
        <f t="shared" si="25"/>
        <v>0</v>
      </c>
      <c r="Q38" s="337">
        <v>0</v>
      </c>
      <c r="R38" s="367">
        <f t="shared" si="26"/>
        <v>0</v>
      </c>
      <c r="S38" s="337"/>
      <c r="T38" s="367"/>
      <c r="U38" s="337"/>
      <c r="V38" s="367">
        <f t="shared" si="27"/>
        <v>0</v>
      </c>
      <c r="W38" s="337"/>
      <c r="X38" s="367">
        <f t="shared" si="28"/>
        <v>0</v>
      </c>
      <c r="Y38" s="337"/>
      <c r="Z38" s="367">
        <f t="shared" si="29"/>
        <v>0</v>
      </c>
      <c r="AA38" s="337"/>
      <c r="AB38" s="367"/>
      <c r="AC38" s="337">
        <v>0</v>
      </c>
      <c r="AD38" s="367">
        <f t="shared" si="30"/>
        <v>0</v>
      </c>
      <c r="AE38" s="337"/>
      <c r="AF38" s="367"/>
      <c r="AG38" s="337">
        <v>0</v>
      </c>
      <c r="AH38" s="367">
        <f t="shared" si="31"/>
        <v>0</v>
      </c>
    </row>
    <row r="39" spans="1:34">
      <c r="A39" s="339" t="s">
        <v>225</v>
      </c>
      <c r="B39" s="337">
        <f t="shared" si="22"/>
        <v>4.543774</v>
      </c>
      <c r="C39" s="337">
        <v>0</v>
      </c>
      <c r="D39" s="367">
        <f t="shared" si="4"/>
        <v>0</v>
      </c>
      <c r="E39" s="337">
        <v>0</v>
      </c>
      <c r="F39" s="367">
        <f t="shared" si="23"/>
        <v>0</v>
      </c>
      <c r="G39" s="337">
        <v>0</v>
      </c>
      <c r="H39" s="367">
        <f t="shared" si="5"/>
        <v>0</v>
      </c>
      <c r="I39" s="337">
        <v>2.8</v>
      </c>
      <c r="J39" s="367">
        <f t="shared" si="24"/>
        <v>0.83382966051220953</v>
      </c>
      <c r="K39" s="337"/>
      <c r="L39" s="367"/>
      <c r="M39" s="337">
        <v>0</v>
      </c>
      <c r="N39" s="367">
        <f t="shared" si="25"/>
        <v>0</v>
      </c>
      <c r="O39" s="337">
        <v>0</v>
      </c>
      <c r="P39" s="367">
        <f t="shared" si="25"/>
        <v>0</v>
      </c>
      <c r="Q39" s="337">
        <v>0</v>
      </c>
      <c r="R39" s="367">
        <f t="shared" si="26"/>
        <v>0</v>
      </c>
      <c r="S39" s="337"/>
      <c r="T39" s="367"/>
      <c r="U39" s="337"/>
      <c r="V39" s="367">
        <f t="shared" si="27"/>
        <v>0</v>
      </c>
      <c r="W39" s="337"/>
      <c r="X39" s="367">
        <f t="shared" si="28"/>
        <v>0</v>
      </c>
      <c r="Y39" s="337">
        <v>0.96377400000000002</v>
      </c>
      <c r="Z39" s="367">
        <f t="shared" si="29"/>
        <v>0.34517383376869037</v>
      </c>
      <c r="AA39" s="337"/>
      <c r="AB39" s="367"/>
      <c r="AC39" s="337">
        <v>0.18</v>
      </c>
      <c r="AD39" s="367">
        <f t="shared" si="30"/>
        <v>0.65193770373053239</v>
      </c>
      <c r="AE39" s="337"/>
      <c r="AF39" s="367"/>
      <c r="AG39" s="337">
        <v>0.6</v>
      </c>
      <c r="AH39" s="367">
        <f t="shared" si="31"/>
        <v>0.98199672667757776</v>
      </c>
    </row>
    <row r="40" spans="1:34" ht="13.5" thickBot="1">
      <c r="A40" s="339" t="s">
        <v>226</v>
      </c>
      <c r="B40" s="337">
        <f t="shared" si="22"/>
        <v>0</v>
      </c>
      <c r="C40" s="337">
        <v>0</v>
      </c>
      <c r="D40" s="367">
        <f t="shared" si="4"/>
        <v>0</v>
      </c>
      <c r="E40" s="337">
        <v>0</v>
      </c>
      <c r="F40" s="367">
        <f t="shared" si="23"/>
        <v>0</v>
      </c>
      <c r="G40" s="337">
        <v>0</v>
      </c>
      <c r="H40" s="367">
        <f t="shared" si="5"/>
        <v>0</v>
      </c>
      <c r="I40" s="337">
        <v>0</v>
      </c>
      <c r="J40" s="367">
        <f t="shared" si="24"/>
        <v>0</v>
      </c>
      <c r="K40" s="337"/>
      <c r="L40" s="367"/>
      <c r="M40" s="337">
        <v>0</v>
      </c>
      <c r="N40" s="367">
        <f t="shared" si="25"/>
        <v>0</v>
      </c>
      <c r="O40" s="337">
        <v>0</v>
      </c>
      <c r="P40" s="367">
        <f t="shared" si="25"/>
        <v>0</v>
      </c>
      <c r="Q40" s="337">
        <v>0</v>
      </c>
      <c r="R40" s="367">
        <f t="shared" si="26"/>
        <v>0</v>
      </c>
      <c r="S40" s="337"/>
      <c r="T40" s="367"/>
      <c r="U40" s="337"/>
      <c r="V40" s="367">
        <f t="shared" si="27"/>
        <v>0</v>
      </c>
      <c r="W40" s="337">
        <v>0</v>
      </c>
      <c r="X40" s="367">
        <f t="shared" si="28"/>
        <v>0</v>
      </c>
      <c r="Y40" s="337"/>
      <c r="Z40" s="367">
        <f t="shared" si="29"/>
        <v>0</v>
      </c>
      <c r="AA40" s="337"/>
      <c r="AB40" s="367"/>
      <c r="AC40" s="337">
        <v>0</v>
      </c>
      <c r="AD40" s="367">
        <f t="shared" si="30"/>
        <v>0</v>
      </c>
      <c r="AE40" s="337"/>
      <c r="AF40" s="367"/>
      <c r="AG40" s="337">
        <v>0</v>
      </c>
      <c r="AH40" s="367">
        <f t="shared" si="31"/>
        <v>0</v>
      </c>
    </row>
    <row r="41" spans="1:34" ht="13.5" thickBot="1">
      <c r="A41" s="358" t="s">
        <v>420</v>
      </c>
      <c r="B41" s="356">
        <f>SUM(B35:B40)</f>
        <v>337.19944498999996</v>
      </c>
      <c r="C41" s="356">
        <v>1.3</v>
      </c>
      <c r="D41" s="366">
        <f t="shared" si="4"/>
        <v>13.626834381551364</v>
      </c>
      <c r="E41" s="356">
        <v>1.5</v>
      </c>
      <c r="F41" s="366">
        <f>SUM(F35:F40)</f>
        <v>7.7720207253886011</v>
      </c>
      <c r="G41" s="356">
        <v>185.3</v>
      </c>
      <c r="H41" s="366">
        <f t="shared" si="5"/>
        <v>17.282223465771313</v>
      </c>
      <c r="I41" s="356">
        <v>31.2</v>
      </c>
      <c r="J41" s="366">
        <f>(I41/$G$72)*100</f>
        <v>2.9099048684946838</v>
      </c>
      <c r="K41" s="357">
        <f>SUM(K35:K40)</f>
        <v>0</v>
      </c>
      <c r="L41" s="366">
        <v>0</v>
      </c>
      <c r="M41" s="356">
        <v>41.6</v>
      </c>
      <c r="N41" s="366">
        <f t="shared" ref="N41:S41" si="32">SUM(N35:N40)</f>
        <v>8.0339899575125528</v>
      </c>
      <c r="O41" s="356">
        <v>12.8</v>
      </c>
      <c r="P41" s="366">
        <f t="shared" si="32"/>
        <v>2.4719969100038628</v>
      </c>
      <c r="Q41" s="356">
        <v>0.1</v>
      </c>
      <c r="R41" s="366">
        <f t="shared" si="32"/>
        <v>1.9312475859405178E-2</v>
      </c>
      <c r="S41" s="357">
        <f t="shared" si="32"/>
        <v>0</v>
      </c>
      <c r="T41" s="366">
        <v>0</v>
      </c>
      <c r="U41" s="356">
        <v>1.0243078999999999</v>
      </c>
      <c r="V41" s="366">
        <f t="shared" ref="V41:AE41" si="33">SUM(V35:V40)</f>
        <v>7.1252802918472256</v>
      </c>
      <c r="W41" s="356">
        <v>24.543230000000001</v>
      </c>
      <c r="X41" s="366">
        <f t="shared" si="33"/>
        <v>5.9796344860062485</v>
      </c>
      <c r="Y41" s="356">
        <v>28.221907090000002</v>
      </c>
      <c r="Z41" s="366">
        <f t="shared" si="33"/>
        <v>10.107622602932931</v>
      </c>
      <c r="AA41" s="357">
        <f>SUM(AA35:AA40)</f>
        <v>0</v>
      </c>
      <c r="AB41" s="366">
        <v>0</v>
      </c>
      <c r="AC41" s="356">
        <v>3.51</v>
      </c>
      <c r="AD41" s="366">
        <f t="shared" si="33"/>
        <v>12.712785222745381</v>
      </c>
      <c r="AE41" s="357">
        <f t="shared" si="33"/>
        <v>0</v>
      </c>
      <c r="AF41" s="366">
        <v>0</v>
      </c>
      <c r="AG41" s="356">
        <v>6.1</v>
      </c>
      <c r="AH41" s="366">
        <f>SUM(AH35:AH40)</f>
        <v>9.9836333878887071</v>
      </c>
    </row>
    <row r="42" spans="1:34">
      <c r="A42" s="339" t="s">
        <v>228</v>
      </c>
      <c r="B42" s="337">
        <f>M42+O42+Q42+S42+U42+W42+AA42+AC42+AE42+C42+G42+I42+K42+Y42+E42+AG42</f>
        <v>233.60315415999997</v>
      </c>
      <c r="C42" s="337">
        <v>0.6</v>
      </c>
      <c r="D42" s="367">
        <f t="shared" si="4"/>
        <v>6.2893081761006293</v>
      </c>
      <c r="E42" s="337">
        <v>0.2</v>
      </c>
      <c r="F42" s="367">
        <f>(E42/$E$72)*100</f>
        <v>1.0362694300518136</v>
      </c>
      <c r="G42" s="337">
        <v>118.9</v>
      </c>
      <c r="H42" s="367">
        <f t="shared" si="5"/>
        <v>11.089349002051856</v>
      </c>
      <c r="I42" s="337">
        <v>10.4</v>
      </c>
      <c r="J42" s="367">
        <f>(I42/$I$72)*100</f>
        <v>3.0970815961882074</v>
      </c>
      <c r="K42" s="337"/>
      <c r="L42" s="367"/>
      <c r="M42" s="337">
        <v>50.2</v>
      </c>
      <c r="N42" s="367">
        <f>(M42/$M$72)*100</f>
        <v>9.6948628814214004</v>
      </c>
      <c r="O42" s="337">
        <v>10.6</v>
      </c>
      <c r="P42" s="367">
        <f>(O42/$M$72)*100</f>
        <v>2.0471224410969486</v>
      </c>
      <c r="Q42" s="337">
        <v>0.1</v>
      </c>
      <c r="R42" s="367">
        <f>(Q42/$M$72)*100</f>
        <v>1.9312475859405178E-2</v>
      </c>
      <c r="S42" s="337"/>
      <c r="T42" s="367"/>
      <c r="U42" s="337">
        <v>0.441353</v>
      </c>
      <c r="V42" s="367">
        <f>(U42/$U$72)*100</f>
        <v>3.0701352910073707</v>
      </c>
      <c r="W42" s="337">
        <v>20.907299999999999</v>
      </c>
      <c r="X42" s="367">
        <f>(W42/$W$72)*100</f>
        <v>5.0937880665779707</v>
      </c>
      <c r="Y42" s="337">
        <v>15.804501159999999</v>
      </c>
      <c r="Z42" s="367">
        <f>(Y42/$Y$72)*100</f>
        <v>5.6603521740562757</v>
      </c>
      <c r="AA42" s="337"/>
      <c r="AB42" s="367"/>
      <c r="AC42" s="337">
        <v>2.75</v>
      </c>
      <c r="AD42" s="367">
        <f>(AC42/$AC$72)*100</f>
        <v>9.9601593625498008</v>
      </c>
      <c r="AE42" s="337"/>
      <c r="AF42" s="367"/>
      <c r="AG42" s="337">
        <v>2.7</v>
      </c>
      <c r="AH42" s="367">
        <f>(AG42/$AG$72)*100</f>
        <v>4.4189852700490997</v>
      </c>
    </row>
    <row r="43" spans="1:34">
      <c r="A43" s="339" t="s">
        <v>229</v>
      </c>
      <c r="B43" s="337">
        <f>M43+O43+Q43+S43+U43+W43+AA43+AC43+AE43+C43+G43+I43+K43+Y43+E43+AG43</f>
        <v>195.41701355000001</v>
      </c>
      <c r="C43" s="337">
        <v>0.2</v>
      </c>
      <c r="D43" s="367">
        <f t="shared" si="4"/>
        <v>2.0964360587002102</v>
      </c>
      <c r="E43" s="337">
        <v>0</v>
      </c>
      <c r="F43" s="367">
        <f>(E43/$E$72)*100</f>
        <v>0</v>
      </c>
      <c r="G43" s="337">
        <v>132.9</v>
      </c>
      <c r="H43" s="367">
        <f t="shared" si="5"/>
        <v>12.395075545607163</v>
      </c>
      <c r="I43" s="337">
        <v>6.9</v>
      </c>
      <c r="J43" s="367">
        <f>(I43/$I$72)*100</f>
        <v>2.054794520547945</v>
      </c>
      <c r="K43" s="337"/>
      <c r="L43" s="367"/>
      <c r="M43" s="337">
        <v>21.6</v>
      </c>
      <c r="N43" s="367">
        <f>(M43/$M$72)*100</f>
        <v>4.171494785631519</v>
      </c>
      <c r="O43" s="337">
        <v>1.4</v>
      </c>
      <c r="P43" s="367">
        <f>(O43/$M$72)*100</f>
        <v>0.27037466203167243</v>
      </c>
      <c r="Q43" s="337">
        <v>0</v>
      </c>
      <c r="R43" s="367">
        <f>(Q43/$M$72)*100</f>
        <v>0</v>
      </c>
      <c r="S43" s="337"/>
      <c r="T43" s="367"/>
      <c r="U43" s="337">
        <v>0.25785400000000003</v>
      </c>
      <c r="V43" s="367">
        <f>(U43/$U$72)*100</f>
        <v>1.79368139635941</v>
      </c>
      <c r="W43" s="337">
        <v>22.8033</v>
      </c>
      <c r="X43" s="367">
        <f>(W43/$W$72)*100</f>
        <v>5.5557234754653848</v>
      </c>
      <c r="Y43" s="337">
        <v>6.5158595500000001</v>
      </c>
      <c r="Z43" s="367">
        <f>(Y43/$Y$72)*100</f>
        <v>2.3336427639382609</v>
      </c>
      <c r="AA43" s="337"/>
      <c r="AB43" s="367"/>
      <c r="AC43" s="337">
        <v>1.24</v>
      </c>
      <c r="AD43" s="367">
        <f>(AC43/$AC$72)*100</f>
        <v>4.4911264034770015</v>
      </c>
      <c r="AE43" s="337"/>
      <c r="AF43" s="367"/>
      <c r="AG43" s="337">
        <v>1.6</v>
      </c>
      <c r="AH43" s="367">
        <f>(AG43/$AG$72)*100</f>
        <v>2.6186579378068742</v>
      </c>
    </row>
    <row r="44" spans="1:34">
      <c r="A44" s="339" t="s">
        <v>230</v>
      </c>
      <c r="B44" s="337">
        <f>M44+O44+Q44+S44+U44+W44+AA44+AC44+AE44+C44+G44+I44+K44+Y44+E44+AG44</f>
        <v>2.3341600000000002</v>
      </c>
      <c r="C44" s="337">
        <v>0</v>
      </c>
      <c r="D44" s="367">
        <f t="shared" si="4"/>
        <v>0</v>
      </c>
      <c r="E44" s="337">
        <v>0</v>
      </c>
      <c r="F44" s="367">
        <f>(E44/$E$72)*100</f>
        <v>0</v>
      </c>
      <c r="G44" s="337">
        <v>0</v>
      </c>
      <c r="H44" s="367">
        <f t="shared" si="5"/>
        <v>0</v>
      </c>
      <c r="I44" s="337">
        <v>0</v>
      </c>
      <c r="J44" s="367">
        <f>(I44/$I$72)*100</f>
        <v>0</v>
      </c>
      <c r="K44" s="337"/>
      <c r="L44" s="367"/>
      <c r="M44" s="337">
        <v>0</v>
      </c>
      <c r="N44" s="367">
        <f>(M44/$M$72)*100</f>
        <v>0</v>
      </c>
      <c r="O44" s="337">
        <v>0</v>
      </c>
      <c r="P44" s="367">
        <f>(O44/$M$72)*100</f>
        <v>0</v>
      </c>
      <c r="Q44" s="337">
        <v>0</v>
      </c>
      <c r="R44" s="367">
        <f>(Q44/$M$72)*100</f>
        <v>0</v>
      </c>
      <c r="S44" s="337"/>
      <c r="T44" s="367"/>
      <c r="U44" s="337">
        <v>0</v>
      </c>
      <c r="V44" s="367">
        <f>(U44/$U$72)*100</f>
        <v>0</v>
      </c>
      <c r="W44" s="337"/>
      <c r="X44" s="367">
        <f>(W44/$W$72)*100</f>
        <v>0</v>
      </c>
      <c r="Y44" s="337">
        <v>2.0241600000000002</v>
      </c>
      <c r="Z44" s="367">
        <f>(Y44/$Y$72)*100</f>
        <v>0.7249490724601747</v>
      </c>
      <c r="AA44" s="337"/>
      <c r="AB44" s="367"/>
      <c r="AC44" s="337">
        <v>0.31</v>
      </c>
      <c r="AD44" s="367">
        <f>(AC44/$AC$72)*100</f>
        <v>1.1227816008692504</v>
      </c>
      <c r="AE44" s="337"/>
      <c r="AF44" s="367"/>
      <c r="AG44" s="337">
        <v>0</v>
      </c>
      <c r="AH44" s="367">
        <f>(AG44/$AG$72)*100</f>
        <v>0</v>
      </c>
    </row>
    <row r="45" spans="1:34">
      <c r="A45" s="339" t="s">
        <v>231</v>
      </c>
      <c r="B45" s="337">
        <f>M45+O45+Q45+S45+U45+W45+AA45+AC45+AE45+C45+G45+I45+K45+Y45+E45+AG45</f>
        <v>27.876237249999996</v>
      </c>
      <c r="C45" s="337">
        <v>0.1</v>
      </c>
      <c r="D45" s="367">
        <f t="shared" si="4"/>
        <v>1.0482180293501051</v>
      </c>
      <c r="E45" s="337">
        <v>0.3</v>
      </c>
      <c r="F45" s="367">
        <f>(E45/$E$72)*100</f>
        <v>1.5544041450777202</v>
      </c>
      <c r="G45" s="337">
        <v>11.9</v>
      </c>
      <c r="H45" s="367">
        <f t="shared" si="5"/>
        <v>1.1098675620220109</v>
      </c>
      <c r="I45" s="337">
        <v>3.7</v>
      </c>
      <c r="J45" s="367">
        <f>(I45/$I$72)*100</f>
        <v>1.1018463371054199</v>
      </c>
      <c r="K45" s="337"/>
      <c r="L45" s="367"/>
      <c r="M45" s="337">
        <v>5.0999999999999996</v>
      </c>
      <c r="N45" s="367">
        <f>(M45/$M$72)*100</f>
        <v>0.98493626882966401</v>
      </c>
      <c r="O45" s="337">
        <v>1</v>
      </c>
      <c r="P45" s="367">
        <f>(O45/$M$72)*100</f>
        <v>0.19312475859405179</v>
      </c>
      <c r="Q45" s="337">
        <v>0</v>
      </c>
      <c r="R45" s="367">
        <f>(Q45/$M$72)*100</f>
        <v>0</v>
      </c>
      <c r="S45" s="337"/>
      <c r="T45" s="367"/>
      <c r="U45" s="337">
        <v>7.8117800000000001E-2</v>
      </c>
      <c r="V45" s="367">
        <f>(U45/$U$72)*100</f>
        <v>0.54340225315304436</v>
      </c>
      <c r="W45" s="337">
        <v>2.6787700000000001</v>
      </c>
      <c r="X45" s="367">
        <f>(W45/$W$72)*100</f>
        <v>0.65264700172222478</v>
      </c>
      <c r="Y45" s="337">
        <v>1.53934945</v>
      </c>
      <c r="Z45" s="367">
        <f>(Y45/$Y$72)*100</f>
        <v>0.55131509167732784</v>
      </c>
      <c r="AA45" s="337"/>
      <c r="AB45" s="367"/>
      <c r="AC45" s="337">
        <v>0.78</v>
      </c>
      <c r="AD45" s="367">
        <f>(AC45/$AC$72)*100</f>
        <v>2.8250633828323073</v>
      </c>
      <c r="AE45" s="337"/>
      <c r="AF45" s="367"/>
      <c r="AG45" s="337">
        <v>0.7</v>
      </c>
      <c r="AH45" s="367">
        <f>(AG45/$AG$72)*100</f>
        <v>1.1456628477905073</v>
      </c>
    </row>
    <row r="46" spans="1:34" ht="13.5" thickBot="1">
      <c r="A46" s="339" t="s">
        <v>232</v>
      </c>
      <c r="B46" s="337">
        <f>M46+O46+Q46+S46+U46+W46+AA46+AC46+AE46+C46+G46+I46+K46+Y46+E46+AG46</f>
        <v>28.091384400000003</v>
      </c>
      <c r="C46" s="337">
        <v>0.02</v>
      </c>
      <c r="D46" s="367">
        <f t="shared" ref="D46:D71" si="34">(C46/$C$72)*100</f>
        <v>0.20964360587002098</v>
      </c>
      <c r="E46" s="337">
        <v>0</v>
      </c>
      <c r="F46" s="367">
        <f>(E46/$E$72)*100</f>
        <v>0</v>
      </c>
      <c r="G46" s="337">
        <v>0</v>
      </c>
      <c r="H46" s="367">
        <f t="shared" ref="H46:H71" si="35">(G46/$G$72)*100</f>
        <v>0</v>
      </c>
      <c r="I46" s="337">
        <v>4.4000000000000004</v>
      </c>
      <c r="J46" s="367">
        <f>(I46/$I$72)*100</f>
        <v>1.3103037522334724</v>
      </c>
      <c r="K46" s="337"/>
      <c r="L46" s="367"/>
      <c r="M46" s="337">
        <v>14</v>
      </c>
      <c r="N46" s="367">
        <f>(M46/$M$72)*100</f>
        <v>2.7037466203167249</v>
      </c>
      <c r="O46" s="337">
        <v>1.3</v>
      </c>
      <c r="P46" s="367">
        <f>(O46/$M$72)*100</f>
        <v>0.25106218617226728</v>
      </c>
      <c r="Q46" s="337">
        <v>0</v>
      </c>
      <c r="R46" s="367">
        <f>(Q46/$M$72)*100</f>
        <v>0</v>
      </c>
      <c r="S46" s="337"/>
      <c r="T46" s="367"/>
      <c r="U46" s="337">
        <v>0.121847</v>
      </c>
      <c r="V46" s="367">
        <f>(U46/$U$72)*100</f>
        <v>0.84759087352612328</v>
      </c>
      <c r="W46" s="337">
        <v>1.24115</v>
      </c>
      <c r="X46" s="367">
        <f>(W46/$W$72)*100</f>
        <v>0.30238983794336177</v>
      </c>
      <c r="Y46" s="337">
        <v>5.7183874000000001</v>
      </c>
      <c r="Z46" s="367">
        <f>(Y46/$Y$72)*100</f>
        <v>2.0480296229536941</v>
      </c>
      <c r="AA46" s="337"/>
      <c r="AB46" s="367"/>
      <c r="AC46" s="337">
        <v>0.49</v>
      </c>
      <c r="AD46" s="367">
        <f>(AC46/$AC$72)*100</f>
        <v>1.7747193045997829</v>
      </c>
      <c r="AE46" s="337"/>
      <c r="AF46" s="367"/>
      <c r="AG46" s="337">
        <v>0.8</v>
      </c>
      <c r="AH46" s="367">
        <f>(AG46/$AG$72)*100</f>
        <v>1.3093289689034371</v>
      </c>
    </row>
    <row r="47" spans="1:34" ht="13.5" thickBot="1">
      <c r="A47" s="358" t="s">
        <v>233</v>
      </c>
      <c r="B47" s="356">
        <f>SUM(B42:B46)</f>
        <v>487.32194935999996</v>
      </c>
      <c r="C47" s="356">
        <v>0.92</v>
      </c>
      <c r="D47" s="366">
        <f t="shared" si="34"/>
        <v>9.6436058700209664</v>
      </c>
      <c r="E47" s="356">
        <v>0.5</v>
      </c>
      <c r="F47" s="366">
        <f>SUM(F42:F46)</f>
        <v>2.590673575129534</v>
      </c>
      <c r="G47" s="356">
        <v>263.7</v>
      </c>
      <c r="H47" s="366">
        <f t="shared" si="35"/>
        <v>24.594292109681028</v>
      </c>
      <c r="I47" s="356">
        <v>25.4</v>
      </c>
      <c r="J47" s="366">
        <f>(I47/$G$72)*100</f>
        <v>2.3689610147360565</v>
      </c>
      <c r="K47" s="357">
        <f>SUM(K42:K46)</f>
        <v>0</v>
      </c>
      <c r="L47" s="366">
        <v>0</v>
      </c>
      <c r="M47" s="356">
        <v>90.9</v>
      </c>
      <c r="N47" s="366">
        <f t="shared" ref="N47:S47" si="36">SUM(N42:N46)</f>
        <v>17.555040556199309</v>
      </c>
      <c r="O47" s="356">
        <v>14.3</v>
      </c>
      <c r="P47" s="366">
        <f t="shared" si="36"/>
        <v>2.7616840478949403</v>
      </c>
      <c r="Q47" s="356">
        <v>0.1</v>
      </c>
      <c r="R47" s="366">
        <f t="shared" si="36"/>
        <v>1.9312475859405178E-2</v>
      </c>
      <c r="S47" s="357">
        <f t="shared" si="36"/>
        <v>0</v>
      </c>
      <c r="T47" s="366">
        <v>0</v>
      </c>
      <c r="U47" s="356">
        <v>0.89917180000000008</v>
      </c>
      <c r="V47" s="366">
        <f t="shared" ref="V47:AE47" si="37">SUM(V42:V46)</f>
        <v>6.2548098140459487</v>
      </c>
      <c r="W47" s="356">
        <v>47.630519999999997</v>
      </c>
      <c r="X47" s="366">
        <f t="shared" si="37"/>
        <v>11.604548381708943</v>
      </c>
      <c r="Y47" s="356">
        <v>31.602257559999998</v>
      </c>
      <c r="Z47" s="366">
        <f t="shared" si="37"/>
        <v>11.318288725085733</v>
      </c>
      <c r="AA47" s="357">
        <f>SUM(AA42:AA46)</f>
        <v>0</v>
      </c>
      <c r="AB47" s="366">
        <v>0</v>
      </c>
      <c r="AC47" s="356">
        <v>5.57</v>
      </c>
      <c r="AD47" s="366">
        <f t="shared" si="37"/>
        <v>20.173850054328142</v>
      </c>
      <c r="AE47" s="357">
        <f t="shared" si="37"/>
        <v>0</v>
      </c>
      <c r="AF47" s="366">
        <v>0</v>
      </c>
      <c r="AG47" s="356">
        <v>5.8</v>
      </c>
      <c r="AH47" s="366">
        <f>SUM(AH42:AH46)</f>
        <v>9.4926350245499176</v>
      </c>
    </row>
    <row r="48" spans="1:34">
      <c r="A48" s="339" t="s">
        <v>234</v>
      </c>
      <c r="B48" s="337">
        <f>M48+O48+Q48+S48+U48+W48+AA48+AC48+AE48+C48+G48+I48+K48+Y48+E48+AG48</f>
        <v>20.632452649999998</v>
      </c>
      <c r="C48" s="337">
        <v>0.08</v>
      </c>
      <c r="D48" s="367">
        <f t="shared" si="34"/>
        <v>0.83857442348008393</v>
      </c>
      <c r="E48" s="337">
        <v>0</v>
      </c>
      <c r="F48" s="367">
        <f>(E48/$E$72)*100</f>
        <v>0</v>
      </c>
      <c r="G48" s="337">
        <v>11.1</v>
      </c>
      <c r="H48" s="367">
        <f t="shared" si="35"/>
        <v>1.0352546166759933</v>
      </c>
      <c r="I48" s="337">
        <v>4.2</v>
      </c>
      <c r="J48" s="367">
        <f>(I48/$I$72)*100</f>
        <v>1.2507444907683145</v>
      </c>
      <c r="K48" s="337"/>
      <c r="L48" s="367"/>
      <c r="M48" s="337">
        <v>0</v>
      </c>
      <c r="N48" s="367">
        <f>(M48/$M$72)*100</f>
        <v>0</v>
      </c>
      <c r="O48" s="337">
        <v>0</v>
      </c>
      <c r="P48" s="367">
        <f>(O48/$M$72)*100</f>
        <v>0</v>
      </c>
      <c r="Q48" s="337">
        <v>0</v>
      </c>
      <c r="R48" s="367">
        <f>(Q48/$M$72)*100</f>
        <v>0</v>
      </c>
      <c r="S48" s="337"/>
      <c r="T48" s="367"/>
      <c r="U48" s="337">
        <v>5.0342600000000001E-2</v>
      </c>
      <c r="V48" s="367">
        <f>(U48/$U$72)*100</f>
        <v>0.35019268680867166</v>
      </c>
      <c r="W48" s="337"/>
      <c r="X48" s="367">
        <f>(W48/$W$72)*100</f>
        <v>0</v>
      </c>
      <c r="Y48" s="337">
        <v>3.82211005</v>
      </c>
      <c r="Z48" s="367">
        <f>(Y48/$Y$72)*100</f>
        <v>1.3688814795214861</v>
      </c>
      <c r="AA48" s="337"/>
      <c r="AB48" s="367"/>
      <c r="AC48" s="337">
        <v>0.38</v>
      </c>
      <c r="AD48" s="367">
        <f>(AC48/$AC$72)*100</f>
        <v>1.3763129300977905</v>
      </c>
      <c r="AE48" s="337"/>
      <c r="AF48" s="367"/>
      <c r="AG48" s="337">
        <v>1</v>
      </c>
      <c r="AH48" s="367">
        <f>(AG48/$AG$72)*100</f>
        <v>1.6366612111292964</v>
      </c>
    </row>
    <row r="49" spans="1:34" ht="13.5" thickBot="1">
      <c r="A49" s="339" t="s">
        <v>235</v>
      </c>
      <c r="B49" s="337">
        <f>M49+O49+Q49+S49+U49+W49+AA49+AC49+AE49+C49+G49+I49+K49+Y49+E49+AG49</f>
        <v>89.851954880000008</v>
      </c>
      <c r="C49" s="337">
        <v>0.7</v>
      </c>
      <c r="D49" s="367">
        <f t="shared" si="34"/>
        <v>7.3375262054507342</v>
      </c>
      <c r="E49" s="337">
        <v>0.7</v>
      </c>
      <c r="F49" s="367">
        <f>(E49/$E$72)*100</f>
        <v>3.6269430051813467</v>
      </c>
      <c r="G49" s="337">
        <v>0.3</v>
      </c>
      <c r="H49" s="367">
        <f t="shared" si="35"/>
        <v>2.7979854504756572E-2</v>
      </c>
      <c r="I49" s="337">
        <v>15.5</v>
      </c>
      <c r="J49" s="367">
        <f>(I49/$I$72)*100</f>
        <v>4.6158427635497317</v>
      </c>
      <c r="K49" s="337"/>
      <c r="L49" s="367"/>
      <c r="M49" s="337">
        <v>22</v>
      </c>
      <c r="N49" s="367">
        <f>(M49/$M$72)*100</f>
        <v>4.2487446890691398</v>
      </c>
      <c r="O49" s="337">
        <v>10.8</v>
      </c>
      <c r="P49" s="367">
        <f>(O49/$M$72)*100</f>
        <v>2.0857473928157595</v>
      </c>
      <c r="Q49" s="337">
        <v>0.1</v>
      </c>
      <c r="R49" s="367">
        <f>(Q49/$M$72)*100</f>
        <v>1.9312475859405178E-2</v>
      </c>
      <c r="S49" s="337"/>
      <c r="T49" s="367"/>
      <c r="U49" s="337">
        <v>0.308394</v>
      </c>
      <c r="V49" s="367">
        <f>(U49/$U$72)*100</f>
        <v>2.1452472350588465</v>
      </c>
      <c r="W49" s="337">
        <v>20.662299999999998</v>
      </c>
      <c r="X49" s="367">
        <f>(W49/$W$72)*100</f>
        <v>5.034097045914776</v>
      </c>
      <c r="Y49" s="337">
        <v>13.95126088</v>
      </c>
      <c r="Z49" s="367">
        <f>(Y49/$Y$72)*100</f>
        <v>4.9966176757795422</v>
      </c>
      <c r="AA49" s="337"/>
      <c r="AB49" s="367"/>
      <c r="AC49" s="337">
        <v>1.23</v>
      </c>
      <c r="AD49" s="367">
        <f>(AC49/$AC$72)*100</f>
        <v>4.4549076421586387</v>
      </c>
      <c r="AE49" s="337"/>
      <c r="AF49" s="367"/>
      <c r="AG49" s="337">
        <v>3.6</v>
      </c>
      <c r="AH49" s="367">
        <f>(AG49/$AG$72)*100</f>
        <v>5.8919803600654665</v>
      </c>
    </row>
    <row r="50" spans="1:34" ht="13.5" thickBot="1">
      <c r="A50" s="358" t="s">
        <v>421</v>
      </c>
      <c r="B50" s="356">
        <f>SUM(B48:B49)</f>
        <v>110.48440753</v>
      </c>
      <c r="C50" s="356">
        <v>0.78</v>
      </c>
      <c r="D50" s="366">
        <f t="shared" si="34"/>
        <v>8.1761006289308185</v>
      </c>
      <c r="E50" s="356">
        <v>0.7</v>
      </c>
      <c r="F50" s="366">
        <f>SUM(F48:F49)</f>
        <v>3.6269430051813467</v>
      </c>
      <c r="G50" s="356">
        <v>11.4</v>
      </c>
      <c r="H50" s="366">
        <f t="shared" si="35"/>
        <v>1.0632344711807498</v>
      </c>
      <c r="I50" s="356">
        <v>19.7</v>
      </c>
      <c r="J50" s="366">
        <f>(I50/$G$72)*100</f>
        <v>1.8373437791456817</v>
      </c>
      <c r="K50" s="357">
        <f>SUM(K48:K49)</f>
        <v>0</v>
      </c>
      <c r="L50" s="366">
        <v>0</v>
      </c>
      <c r="M50" s="356">
        <v>22</v>
      </c>
      <c r="N50" s="366">
        <f t="shared" ref="N50:S50" si="38">SUM(N48:N49)</f>
        <v>4.2487446890691398</v>
      </c>
      <c r="O50" s="356">
        <v>10.8</v>
      </c>
      <c r="P50" s="366">
        <f t="shared" si="38"/>
        <v>2.0857473928157595</v>
      </c>
      <c r="Q50" s="356">
        <v>0.1</v>
      </c>
      <c r="R50" s="366">
        <f t="shared" si="38"/>
        <v>1.9312475859405178E-2</v>
      </c>
      <c r="S50" s="357">
        <f t="shared" si="38"/>
        <v>0</v>
      </c>
      <c r="T50" s="366">
        <v>0</v>
      </c>
      <c r="U50" s="356">
        <v>0.35873660000000002</v>
      </c>
      <c r="V50" s="366">
        <f t="shared" ref="V50:AE50" si="39">SUM(V48:V49)</f>
        <v>2.4954399218675181</v>
      </c>
      <c r="W50" s="356">
        <v>20.662299999999998</v>
      </c>
      <c r="X50" s="366">
        <f t="shared" si="39"/>
        <v>5.034097045914776</v>
      </c>
      <c r="Y50" s="356">
        <v>17.773370929999999</v>
      </c>
      <c r="Z50" s="366">
        <f t="shared" si="39"/>
        <v>6.3654991553010287</v>
      </c>
      <c r="AA50" s="357">
        <f>SUM(AA48:AA49)</f>
        <v>0</v>
      </c>
      <c r="AB50" s="366">
        <v>0</v>
      </c>
      <c r="AC50" s="356">
        <v>1.61</v>
      </c>
      <c r="AD50" s="366">
        <f t="shared" si="39"/>
        <v>5.831220572256429</v>
      </c>
      <c r="AE50" s="357">
        <f t="shared" si="39"/>
        <v>0</v>
      </c>
      <c r="AF50" s="366">
        <v>0</v>
      </c>
      <c r="AG50" s="356">
        <v>4.5999999999999996</v>
      </c>
      <c r="AH50" s="366">
        <f>SUM(AH48:AH49)</f>
        <v>7.528641571194763</v>
      </c>
    </row>
    <row r="51" spans="1:34">
      <c r="A51" s="339" t="s">
        <v>237</v>
      </c>
      <c r="B51" s="337">
        <f>M51+O51+Q51+S51+U51+W51+AA51+AC51+AE51+C51+G51+I51+K51+Y51+E51+AG51</f>
        <v>0</v>
      </c>
      <c r="C51" s="337">
        <v>0</v>
      </c>
      <c r="D51" s="367">
        <f t="shared" si="34"/>
        <v>0</v>
      </c>
      <c r="E51" s="337">
        <v>0</v>
      </c>
      <c r="F51" s="367">
        <f>(E51/$C$72)*100</f>
        <v>0</v>
      </c>
      <c r="G51" s="337">
        <v>0</v>
      </c>
      <c r="H51" s="367">
        <f t="shared" si="35"/>
        <v>0</v>
      </c>
      <c r="I51" s="337">
        <v>0</v>
      </c>
      <c r="J51" s="367">
        <f>(I51/$I$72)*100</f>
        <v>0</v>
      </c>
      <c r="K51" s="337"/>
      <c r="L51" s="367"/>
      <c r="M51" s="337">
        <v>0</v>
      </c>
      <c r="N51" s="367">
        <f>(M51/$M$72)*100</f>
        <v>0</v>
      </c>
      <c r="O51" s="337">
        <v>0</v>
      </c>
      <c r="P51" s="367">
        <f>(O51/$M$72)*100</f>
        <v>0</v>
      </c>
      <c r="Q51" s="337">
        <v>0</v>
      </c>
      <c r="R51" s="367">
        <f>(Q51/$M$72)*100</f>
        <v>0</v>
      </c>
      <c r="S51" s="337"/>
      <c r="T51" s="367"/>
      <c r="U51" s="337"/>
      <c r="V51" s="367">
        <f>(U51/$U$72)*100</f>
        <v>0</v>
      </c>
      <c r="W51" s="337"/>
      <c r="X51" s="367">
        <f>(W51/$W$72)*100</f>
        <v>0</v>
      </c>
      <c r="Y51" s="337"/>
      <c r="Z51" s="367">
        <f>(Y51/$Y$72)*100</f>
        <v>0</v>
      </c>
      <c r="AA51" s="337"/>
      <c r="AB51" s="367"/>
      <c r="AC51" s="337">
        <v>0</v>
      </c>
      <c r="AD51" s="367">
        <f>(AC51/$AC$72)*100</f>
        <v>0</v>
      </c>
      <c r="AE51" s="337"/>
      <c r="AF51" s="367"/>
      <c r="AG51" s="337">
        <v>0</v>
      </c>
      <c r="AH51" s="367">
        <f>(AG51/$AG$72)*100</f>
        <v>0</v>
      </c>
    </row>
    <row r="52" spans="1:34">
      <c r="A52" s="339" t="s">
        <v>238</v>
      </c>
      <c r="B52" s="337">
        <f>M52+O52+Q52+S52+U52+W52+AA52+AC52+AE52+C52+G52+I52+K52+Y52+E52+AG52</f>
        <v>0</v>
      </c>
      <c r="C52" s="337">
        <v>0</v>
      </c>
      <c r="D52" s="367">
        <f t="shared" si="34"/>
        <v>0</v>
      </c>
      <c r="E52" s="337">
        <v>0</v>
      </c>
      <c r="F52" s="367">
        <f>(E52/$C$72)*100</f>
        <v>0</v>
      </c>
      <c r="G52" s="337">
        <v>0</v>
      </c>
      <c r="H52" s="367">
        <f t="shared" si="35"/>
        <v>0</v>
      </c>
      <c r="I52" s="337">
        <v>0</v>
      </c>
      <c r="J52" s="367">
        <f>(I52/$I$72)*100</f>
        <v>0</v>
      </c>
      <c r="K52" s="337"/>
      <c r="L52" s="367"/>
      <c r="M52" s="337">
        <v>0</v>
      </c>
      <c r="N52" s="367">
        <f>(M52/$M$72)*100</f>
        <v>0</v>
      </c>
      <c r="O52" s="337">
        <v>0</v>
      </c>
      <c r="P52" s="367">
        <f>(O52/$M$72)*100</f>
        <v>0</v>
      </c>
      <c r="Q52" s="337">
        <v>0</v>
      </c>
      <c r="R52" s="367">
        <f>(Q52/$M$72)*100</f>
        <v>0</v>
      </c>
      <c r="S52" s="337"/>
      <c r="T52" s="367"/>
      <c r="U52" s="337"/>
      <c r="V52" s="367">
        <f>(U52/$U$72)*100</f>
        <v>0</v>
      </c>
      <c r="W52" s="337"/>
      <c r="X52" s="367">
        <f>(W52/$W$72)*100</f>
        <v>0</v>
      </c>
      <c r="Y52" s="337"/>
      <c r="Z52" s="367">
        <f>(Y52/$Y$72)*100</f>
        <v>0</v>
      </c>
      <c r="AA52" s="337"/>
      <c r="AB52" s="367"/>
      <c r="AC52" s="337">
        <v>0</v>
      </c>
      <c r="AD52" s="367">
        <f>(AC52/$AC$72)*100</f>
        <v>0</v>
      </c>
      <c r="AE52" s="337"/>
      <c r="AF52" s="367"/>
      <c r="AG52" s="337">
        <v>0</v>
      </c>
      <c r="AH52" s="367">
        <f>(AG52/$AG$72)*100</f>
        <v>0</v>
      </c>
    </row>
    <row r="53" spans="1:34" ht="13.5" thickBot="1">
      <c r="A53" s="339" t="s">
        <v>239</v>
      </c>
      <c r="B53" s="337">
        <f>M53+O53+Q53+S53+U53+W53+AA53+AC53+AE53+C53+G53+I53+K53+Y53+E53+AG53</f>
        <v>0</v>
      </c>
      <c r="C53" s="337">
        <v>0</v>
      </c>
      <c r="D53" s="367">
        <f t="shared" si="34"/>
        <v>0</v>
      </c>
      <c r="E53" s="337">
        <v>0</v>
      </c>
      <c r="F53" s="367">
        <f>(E53/$C$72)*100</f>
        <v>0</v>
      </c>
      <c r="G53" s="337">
        <v>0</v>
      </c>
      <c r="H53" s="367">
        <f t="shared" si="35"/>
        <v>0</v>
      </c>
      <c r="I53" s="337">
        <v>0</v>
      </c>
      <c r="J53" s="367">
        <f>(I53/$I$72)*100</f>
        <v>0</v>
      </c>
      <c r="K53" s="337"/>
      <c r="L53" s="367"/>
      <c r="M53" s="337">
        <v>0</v>
      </c>
      <c r="N53" s="367">
        <f>(M53/$M$72)*100</f>
        <v>0</v>
      </c>
      <c r="O53" s="337">
        <v>0</v>
      </c>
      <c r="P53" s="367">
        <f>(O53/$M$72)*100</f>
        <v>0</v>
      </c>
      <c r="Q53" s="337">
        <v>0</v>
      </c>
      <c r="R53" s="367">
        <f>(Q53/$M$72)*100</f>
        <v>0</v>
      </c>
      <c r="S53" s="337"/>
      <c r="T53" s="367"/>
      <c r="U53" s="337"/>
      <c r="V53" s="367">
        <f>(U53/$U$72)*100</f>
        <v>0</v>
      </c>
      <c r="W53" s="337"/>
      <c r="X53" s="367">
        <f>(W53/$W$72)*100</f>
        <v>0</v>
      </c>
      <c r="Y53" s="337"/>
      <c r="Z53" s="367">
        <f>(Y53/$Y$72)*100</f>
        <v>0</v>
      </c>
      <c r="AA53" s="337"/>
      <c r="AB53" s="367"/>
      <c r="AC53" s="337">
        <v>0</v>
      </c>
      <c r="AD53" s="367">
        <f>(AC53/$AC$72)*100</f>
        <v>0</v>
      </c>
      <c r="AE53" s="337"/>
      <c r="AF53" s="367"/>
      <c r="AG53" s="337">
        <v>0</v>
      </c>
      <c r="AH53" s="367">
        <f>(AG53/$AG$72)*100</f>
        <v>0</v>
      </c>
    </row>
    <row r="54" spans="1:34" ht="13.5" thickBot="1">
      <c r="A54" s="358" t="s">
        <v>240</v>
      </c>
      <c r="B54" s="356">
        <f>SUM(B51:B53)</f>
        <v>0</v>
      </c>
      <c r="C54" s="356">
        <v>0</v>
      </c>
      <c r="D54" s="366">
        <f t="shared" si="34"/>
        <v>0</v>
      </c>
      <c r="E54" s="356">
        <v>0</v>
      </c>
      <c r="F54" s="366">
        <f>SUM(F51:F53)</f>
        <v>0</v>
      </c>
      <c r="G54" s="356">
        <v>0</v>
      </c>
      <c r="H54" s="366">
        <f t="shared" si="35"/>
        <v>0</v>
      </c>
      <c r="I54" s="356">
        <v>0</v>
      </c>
      <c r="J54" s="366">
        <f>(I54/$G$72)*100</f>
        <v>0</v>
      </c>
      <c r="K54" s="357">
        <f>SUM(K51:K53)</f>
        <v>0</v>
      </c>
      <c r="L54" s="366">
        <v>0</v>
      </c>
      <c r="M54" s="356">
        <v>0</v>
      </c>
      <c r="N54" s="366">
        <f t="shared" ref="N54:S54" si="40">SUM(N51:N53)</f>
        <v>0</v>
      </c>
      <c r="O54" s="356">
        <v>0</v>
      </c>
      <c r="P54" s="366">
        <f t="shared" si="40"/>
        <v>0</v>
      </c>
      <c r="Q54" s="356">
        <v>0</v>
      </c>
      <c r="R54" s="366">
        <f t="shared" si="40"/>
        <v>0</v>
      </c>
      <c r="S54" s="357">
        <f t="shared" si="40"/>
        <v>0</v>
      </c>
      <c r="T54" s="366">
        <v>0</v>
      </c>
      <c r="U54" s="356">
        <v>0</v>
      </c>
      <c r="V54" s="366">
        <f t="shared" ref="V54:AE54" si="41">SUM(V51:V53)</f>
        <v>0</v>
      </c>
      <c r="W54" s="356">
        <v>0</v>
      </c>
      <c r="X54" s="366">
        <f t="shared" si="41"/>
        <v>0</v>
      </c>
      <c r="Y54" s="356">
        <v>0</v>
      </c>
      <c r="Z54" s="366">
        <f t="shared" si="41"/>
        <v>0</v>
      </c>
      <c r="AA54" s="357">
        <f>SUM(AA51:AA53)</f>
        <v>0</v>
      </c>
      <c r="AB54" s="366">
        <v>0</v>
      </c>
      <c r="AC54" s="356">
        <v>0</v>
      </c>
      <c r="AD54" s="366">
        <f t="shared" si="41"/>
        <v>0</v>
      </c>
      <c r="AE54" s="357">
        <f t="shared" si="41"/>
        <v>0</v>
      </c>
      <c r="AF54" s="366">
        <v>0</v>
      </c>
      <c r="AG54" s="356">
        <v>0</v>
      </c>
      <c r="AH54" s="366">
        <f>SUM(AH51:AH53)</f>
        <v>0</v>
      </c>
    </row>
    <row r="55" spans="1:34">
      <c r="A55" s="339" t="s">
        <v>241</v>
      </c>
      <c r="B55" s="337">
        <f t="shared" ref="B55:B61" si="42">M55+O55+Q55+S55+U55+W55+AA55+AC55+AE55+C55+G55+I55+K55+Y55+E55+AG55</f>
        <v>392.51672293999997</v>
      </c>
      <c r="C55" s="337">
        <v>1.7</v>
      </c>
      <c r="D55" s="367">
        <f t="shared" si="34"/>
        <v>17.819706498951781</v>
      </c>
      <c r="E55" s="337">
        <v>2.1</v>
      </c>
      <c r="F55" s="367">
        <f>(E55/$E$72)*100</f>
        <v>10.880829015544041</v>
      </c>
      <c r="G55" s="337">
        <v>155.1</v>
      </c>
      <c r="H55" s="367">
        <f t="shared" si="35"/>
        <v>14.465584778959148</v>
      </c>
      <c r="I55" s="337">
        <v>44.1</v>
      </c>
      <c r="J55" s="367">
        <f t="shared" ref="J55:J61" si="43">(I55/$I$72)*100</f>
        <v>13.132817153067302</v>
      </c>
      <c r="K55" s="337"/>
      <c r="L55" s="367"/>
      <c r="M55" s="337">
        <v>65.8</v>
      </c>
      <c r="N55" s="367">
        <f t="shared" ref="N55:P61" si="44">(M55/$M$72)*100</f>
        <v>12.707609115488605</v>
      </c>
      <c r="O55" s="337">
        <v>27.6</v>
      </c>
      <c r="P55" s="367">
        <f t="shared" si="44"/>
        <v>5.3302433371958298</v>
      </c>
      <c r="Q55" s="337">
        <v>0.1</v>
      </c>
      <c r="R55" s="367">
        <f t="shared" ref="R55:R61" si="45">(Q55/$M$72)*100</f>
        <v>1.9312475859405178E-2</v>
      </c>
      <c r="S55" s="337"/>
      <c r="T55" s="367"/>
      <c r="U55" s="337">
        <v>1.41404</v>
      </c>
      <c r="V55" s="367">
        <f t="shared" ref="V55:V61" si="46">(U55/$U$72)*100</f>
        <v>9.8363307984675803</v>
      </c>
      <c r="W55" s="337">
        <v>41.272199999999998</v>
      </c>
      <c r="X55" s="367">
        <f t="shared" ref="X55:X61" si="47">(W55/$W$72)*100</f>
        <v>10.055427522512199</v>
      </c>
      <c r="Y55" s="337">
        <v>38.890482939999998</v>
      </c>
      <c r="Z55" s="367">
        <f t="shared" ref="Z55:Z61" si="48">(Y55/$Y$72)*100</f>
        <v>13.928552849024406</v>
      </c>
      <c r="AA55" s="337"/>
      <c r="AB55" s="367"/>
      <c r="AC55" s="337">
        <v>3.14</v>
      </c>
      <c r="AD55" s="367">
        <f t="shared" ref="AD55:AD61" si="49">(AC55/$AC$72)*100</f>
        <v>11.372691053965955</v>
      </c>
      <c r="AE55" s="337"/>
      <c r="AF55" s="367"/>
      <c r="AG55" s="337">
        <v>11.3</v>
      </c>
      <c r="AH55" s="367">
        <f>(AG55/$AG$72)*100</f>
        <v>18.494271685761049</v>
      </c>
    </row>
    <row r="56" spans="1:34">
      <c r="A56" s="339" t="s">
        <v>242</v>
      </c>
      <c r="B56" s="337">
        <f t="shared" si="42"/>
        <v>22.801526560000003</v>
      </c>
      <c r="C56" s="337">
        <v>0.08</v>
      </c>
      <c r="D56" s="367">
        <f t="shared" si="34"/>
        <v>0.83857442348008393</v>
      </c>
      <c r="E56" s="337">
        <v>0</v>
      </c>
      <c r="F56" s="367">
        <f t="shared" ref="F56:F61" si="50">(E56/$E$72)*100</f>
        <v>0</v>
      </c>
      <c r="G56" s="337">
        <v>0</v>
      </c>
      <c r="H56" s="367">
        <f t="shared" si="35"/>
        <v>0</v>
      </c>
      <c r="I56" s="337">
        <v>3.5</v>
      </c>
      <c r="J56" s="367">
        <f t="shared" si="43"/>
        <v>1.042287075640262</v>
      </c>
      <c r="K56" s="337"/>
      <c r="L56" s="367"/>
      <c r="M56" s="337">
        <v>4</v>
      </c>
      <c r="N56" s="367">
        <f t="shared" si="44"/>
        <v>0.77249903437620715</v>
      </c>
      <c r="O56" s="337">
        <v>0</v>
      </c>
      <c r="P56" s="367">
        <f t="shared" si="44"/>
        <v>0</v>
      </c>
      <c r="Q56" s="337">
        <v>0</v>
      </c>
      <c r="R56" s="367">
        <f t="shared" si="45"/>
        <v>0</v>
      </c>
      <c r="S56" s="337"/>
      <c r="T56" s="367"/>
      <c r="U56" s="337">
        <v>0.18912399999999999</v>
      </c>
      <c r="V56" s="367">
        <f t="shared" si="46"/>
        <v>1.315582462963836</v>
      </c>
      <c r="W56" s="337">
        <v>10.297800000000001</v>
      </c>
      <c r="X56" s="367">
        <f t="shared" si="47"/>
        <v>2.5089232350426229</v>
      </c>
      <c r="Y56" s="337">
        <v>3.64460256</v>
      </c>
      <c r="Z56" s="367">
        <f t="shared" si="48"/>
        <v>1.3053075079825596</v>
      </c>
      <c r="AA56" s="337"/>
      <c r="AB56" s="367"/>
      <c r="AC56" s="337">
        <v>0.49</v>
      </c>
      <c r="AD56" s="367">
        <f t="shared" si="49"/>
        <v>1.7747193045997829</v>
      </c>
      <c r="AE56" s="337"/>
      <c r="AF56" s="367"/>
      <c r="AG56" s="337">
        <v>0.6</v>
      </c>
      <c r="AH56" s="367">
        <f t="shared" ref="AH56:AH61" si="51">(AG56/$AG$72)*100</f>
        <v>0.98199672667757776</v>
      </c>
    </row>
    <row r="57" spans="1:34">
      <c r="A57" s="339" t="s">
        <v>243</v>
      </c>
      <c r="B57" s="337">
        <f t="shared" si="42"/>
        <v>136.86581297000001</v>
      </c>
      <c r="C57" s="337">
        <v>0.9</v>
      </c>
      <c r="D57" s="367">
        <f t="shared" si="34"/>
        <v>9.433962264150944</v>
      </c>
      <c r="E57" s="337">
        <v>1.3</v>
      </c>
      <c r="F57" s="367">
        <f t="shared" si="50"/>
        <v>6.7357512953367875</v>
      </c>
      <c r="G57" s="337">
        <v>17.3</v>
      </c>
      <c r="H57" s="367">
        <f t="shared" si="35"/>
        <v>1.6135049431076292</v>
      </c>
      <c r="I57" s="337">
        <v>22.3</v>
      </c>
      <c r="J57" s="367">
        <f t="shared" si="43"/>
        <v>6.6408576533650985</v>
      </c>
      <c r="K57" s="337"/>
      <c r="L57" s="367"/>
      <c r="M57" s="337">
        <v>37.1</v>
      </c>
      <c r="N57" s="367">
        <f t="shared" si="44"/>
        <v>7.1649285438393218</v>
      </c>
      <c r="O57" s="337">
        <v>16.600000000000001</v>
      </c>
      <c r="P57" s="367">
        <f t="shared" si="44"/>
        <v>3.2058709926612599</v>
      </c>
      <c r="Q57" s="337">
        <v>0</v>
      </c>
      <c r="R57" s="367">
        <f t="shared" si="45"/>
        <v>0</v>
      </c>
      <c r="S57" s="337"/>
      <c r="T57" s="367"/>
      <c r="U57" s="337">
        <v>0.87625200000000003</v>
      </c>
      <c r="V57" s="367">
        <f t="shared" si="46"/>
        <v>6.0953753322528463</v>
      </c>
      <c r="W57" s="337">
        <v>18.071300000000001</v>
      </c>
      <c r="X57" s="367">
        <f t="shared" si="47"/>
        <v>4.402834047799117</v>
      </c>
      <c r="Y57" s="337">
        <v>17.44826097</v>
      </c>
      <c r="Z57" s="367">
        <f t="shared" si="48"/>
        <v>6.249061638528854</v>
      </c>
      <c r="AA57" s="337"/>
      <c r="AB57" s="367"/>
      <c r="AC57" s="337">
        <v>1.27</v>
      </c>
      <c r="AD57" s="367">
        <f t="shared" si="49"/>
        <v>4.5997826874320902</v>
      </c>
      <c r="AE57" s="337"/>
      <c r="AF57" s="367"/>
      <c r="AG57" s="337">
        <v>3.7</v>
      </c>
      <c r="AH57" s="367">
        <f t="shared" si="51"/>
        <v>6.0556464811783961</v>
      </c>
    </row>
    <row r="58" spans="1:34">
      <c r="A58" s="339" t="s">
        <v>244</v>
      </c>
      <c r="B58" s="337">
        <f t="shared" si="42"/>
        <v>38.2583178</v>
      </c>
      <c r="C58" s="337">
        <v>0.3</v>
      </c>
      <c r="D58" s="367">
        <f t="shared" si="34"/>
        <v>3.1446540880503147</v>
      </c>
      <c r="E58" s="337">
        <v>0.7</v>
      </c>
      <c r="F58" s="367">
        <f t="shared" si="50"/>
        <v>3.6269430051813467</v>
      </c>
      <c r="G58" s="337">
        <v>11.8</v>
      </c>
      <c r="H58" s="367">
        <f t="shared" si="35"/>
        <v>1.1005409438537588</v>
      </c>
      <c r="I58" s="337">
        <v>2.6</v>
      </c>
      <c r="J58" s="367">
        <f t="shared" si="43"/>
        <v>0.77427039904705186</v>
      </c>
      <c r="K58" s="337"/>
      <c r="L58" s="367"/>
      <c r="M58" s="337">
        <v>6.6</v>
      </c>
      <c r="N58" s="367">
        <f t="shared" si="44"/>
        <v>1.2746234067207418</v>
      </c>
      <c r="O58" s="337">
        <v>6.8</v>
      </c>
      <c r="P58" s="367">
        <f t="shared" si="44"/>
        <v>1.313248358439552</v>
      </c>
      <c r="Q58" s="337">
        <v>0</v>
      </c>
      <c r="R58" s="367">
        <f t="shared" si="45"/>
        <v>0</v>
      </c>
      <c r="S58" s="337"/>
      <c r="T58" s="367"/>
      <c r="U58" s="337">
        <v>0.182975</v>
      </c>
      <c r="V58" s="367">
        <f t="shared" si="46"/>
        <v>1.2728088511284021</v>
      </c>
      <c r="W58" s="337">
        <v>6.7492099999999997</v>
      </c>
      <c r="X58" s="367">
        <f t="shared" si="47"/>
        <v>1.6443560553887255</v>
      </c>
      <c r="Y58" s="337">
        <v>1.3761327999999999</v>
      </c>
      <c r="Z58" s="367">
        <f t="shared" si="48"/>
        <v>0.49285935743321818</v>
      </c>
      <c r="AA58" s="337"/>
      <c r="AB58" s="367"/>
      <c r="AC58" s="337">
        <v>0.65</v>
      </c>
      <c r="AD58" s="367">
        <f t="shared" si="49"/>
        <v>2.3542194856935894</v>
      </c>
      <c r="AE58" s="337"/>
      <c r="AF58" s="367"/>
      <c r="AG58" s="337">
        <v>0.5</v>
      </c>
      <c r="AH58" s="367">
        <f t="shared" si="51"/>
        <v>0.81833060556464821</v>
      </c>
    </row>
    <row r="59" spans="1:34">
      <c r="A59" s="339" t="s">
        <v>245</v>
      </c>
      <c r="B59" s="337">
        <f t="shared" si="42"/>
        <v>67.996114300000016</v>
      </c>
      <c r="C59" s="337">
        <v>0.6</v>
      </c>
      <c r="D59" s="367">
        <f t="shared" si="34"/>
        <v>6.2893081761006293</v>
      </c>
      <c r="E59" s="337">
        <v>0.9</v>
      </c>
      <c r="F59" s="367">
        <f t="shared" si="50"/>
        <v>4.6632124352331603</v>
      </c>
      <c r="G59" s="337">
        <v>0</v>
      </c>
      <c r="H59" s="367">
        <f t="shared" si="35"/>
        <v>0</v>
      </c>
      <c r="I59" s="337">
        <v>12.1</v>
      </c>
      <c r="J59" s="367">
        <f t="shared" si="43"/>
        <v>3.6033353186420487</v>
      </c>
      <c r="K59" s="337"/>
      <c r="L59" s="367"/>
      <c r="M59" s="337">
        <v>30.7</v>
      </c>
      <c r="N59" s="367">
        <f t="shared" si="44"/>
        <v>5.9289300888373893</v>
      </c>
      <c r="O59" s="337">
        <v>3.9</v>
      </c>
      <c r="P59" s="367">
        <f t="shared" si="44"/>
        <v>0.75318655851680183</v>
      </c>
      <c r="Q59" s="337">
        <v>0.1</v>
      </c>
      <c r="R59" s="367">
        <f t="shared" si="45"/>
        <v>1.9312475859405178E-2</v>
      </c>
      <c r="S59" s="337"/>
      <c r="T59" s="367"/>
      <c r="U59" s="337">
        <v>0.43181599999999998</v>
      </c>
      <c r="V59" s="367">
        <f t="shared" si="46"/>
        <v>3.0037941077134143</v>
      </c>
      <c r="W59" s="337"/>
      <c r="X59" s="367">
        <f t="shared" si="47"/>
        <v>0</v>
      </c>
      <c r="Y59" s="337">
        <v>15.4542983</v>
      </c>
      <c r="Z59" s="367">
        <f t="shared" si="48"/>
        <v>5.5349276826475435</v>
      </c>
      <c r="AA59" s="337"/>
      <c r="AB59" s="367"/>
      <c r="AC59" s="337">
        <v>1.1100000000000001</v>
      </c>
      <c r="AD59" s="367">
        <f t="shared" si="49"/>
        <v>4.0202825063382841</v>
      </c>
      <c r="AE59" s="337"/>
      <c r="AF59" s="367"/>
      <c r="AG59" s="337">
        <v>2.7</v>
      </c>
      <c r="AH59" s="367">
        <f t="shared" si="51"/>
        <v>4.4189852700490997</v>
      </c>
    </row>
    <row r="60" spans="1:34">
      <c r="A60" s="339" t="s">
        <v>246</v>
      </c>
      <c r="B60" s="337">
        <f t="shared" si="42"/>
        <v>13.762203999999999</v>
      </c>
      <c r="C60" s="337">
        <v>0</v>
      </c>
      <c r="D60" s="367">
        <f t="shared" si="34"/>
        <v>0</v>
      </c>
      <c r="E60" s="337">
        <v>0</v>
      </c>
      <c r="F60" s="367">
        <f t="shared" si="50"/>
        <v>0</v>
      </c>
      <c r="G60" s="337">
        <v>0</v>
      </c>
      <c r="H60" s="367">
        <f t="shared" si="35"/>
        <v>0</v>
      </c>
      <c r="I60" s="337">
        <v>2.7</v>
      </c>
      <c r="J60" s="367">
        <f t="shared" si="43"/>
        <v>0.80405002977963069</v>
      </c>
      <c r="K60" s="337"/>
      <c r="L60" s="367"/>
      <c r="M60" s="337">
        <v>4.7</v>
      </c>
      <c r="N60" s="367">
        <f t="shared" si="44"/>
        <v>0.90768636539204339</v>
      </c>
      <c r="O60" s="337">
        <v>2.4</v>
      </c>
      <c r="P60" s="367">
        <f t="shared" si="44"/>
        <v>0.46349942062572419</v>
      </c>
      <c r="Q60" s="337">
        <v>0.1</v>
      </c>
      <c r="R60" s="367">
        <f t="shared" si="45"/>
        <v>1.9312475859405178E-2</v>
      </c>
      <c r="S60" s="337"/>
      <c r="T60" s="367"/>
      <c r="U60" s="337">
        <v>0.17007800000000001</v>
      </c>
      <c r="V60" s="367">
        <f t="shared" si="46"/>
        <v>1.1830948696937635</v>
      </c>
      <c r="W60" s="337">
        <v>0.97686600000000001</v>
      </c>
      <c r="X60" s="367">
        <f t="shared" si="47"/>
        <v>0.23800052486192652</v>
      </c>
      <c r="Y60" s="337">
        <v>2.1152600000000001</v>
      </c>
      <c r="Z60" s="367">
        <f t="shared" si="48"/>
        <v>0.75757636501665326</v>
      </c>
      <c r="AA60" s="337"/>
      <c r="AB60" s="367"/>
      <c r="AC60" s="337">
        <v>0.2</v>
      </c>
      <c r="AD60" s="367">
        <f t="shared" si="49"/>
        <v>0.72437522636725826</v>
      </c>
      <c r="AE60" s="337"/>
      <c r="AF60" s="367"/>
      <c r="AG60" s="337">
        <v>0.4</v>
      </c>
      <c r="AH60" s="367">
        <f t="shared" si="51"/>
        <v>0.65466448445171854</v>
      </c>
    </row>
    <row r="61" spans="1:34" ht="13.5" thickBot="1">
      <c r="A61" s="339" t="s">
        <v>247</v>
      </c>
      <c r="B61" s="337">
        <f t="shared" si="42"/>
        <v>3.6563477999999998</v>
      </c>
      <c r="C61" s="337">
        <v>0</v>
      </c>
      <c r="D61" s="367">
        <f t="shared" si="34"/>
        <v>0</v>
      </c>
      <c r="E61" s="337">
        <v>0</v>
      </c>
      <c r="F61" s="367">
        <f t="shared" si="50"/>
        <v>0</v>
      </c>
      <c r="G61" s="337">
        <v>0</v>
      </c>
      <c r="H61" s="367">
        <f t="shared" si="35"/>
        <v>0</v>
      </c>
      <c r="I61" s="337">
        <v>0</v>
      </c>
      <c r="J61" s="367">
        <f t="shared" si="43"/>
        <v>0</v>
      </c>
      <c r="K61" s="337"/>
      <c r="L61" s="367"/>
      <c r="M61" s="337">
        <v>0</v>
      </c>
      <c r="N61" s="367">
        <f t="shared" si="44"/>
        <v>0</v>
      </c>
      <c r="O61" s="337">
        <v>0</v>
      </c>
      <c r="P61" s="367">
        <f t="shared" si="44"/>
        <v>0</v>
      </c>
      <c r="Q61" s="337">
        <v>0</v>
      </c>
      <c r="R61" s="367">
        <f t="shared" si="45"/>
        <v>0</v>
      </c>
      <c r="S61" s="337"/>
      <c r="T61" s="367"/>
      <c r="U61" s="337"/>
      <c r="V61" s="367">
        <f t="shared" si="46"/>
        <v>0</v>
      </c>
      <c r="W61" s="337"/>
      <c r="X61" s="367">
        <f t="shared" si="47"/>
        <v>0</v>
      </c>
      <c r="Y61" s="337">
        <v>3.6563477999999998</v>
      </c>
      <c r="Z61" s="367">
        <f t="shared" si="48"/>
        <v>1.309514043455952</v>
      </c>
      <c r="AA61" s="337"/>
      <c r="AB61" s="367"/>
      <c r="AC61" s="337">
        <v>0</v>
      </c>
      <c r="AD61" s="367">
        <f t="shared" si="49"/>
        <v>0</v>
      </c>
      <c r="AE61" s="337"/>
      <c r="AF61" s="367"/>
      <c r="AG61" s="337">
        <v>0</v>
      </c>
      <c r="AH61" s="367">
        <f t="shared" si="51"/>
        <v>0</v>
      </c>
    </row>
    <row r="62" spans="1:34" ht="13.5" thickBot="1">
      <c r="A62" s="358" t="s">
        <v>248</v>
      </c>
      <c r="B62" s="357">
        <f>SUM(B55:B61)</f>
        <v>675.85704637000003</v>
      </c>
      <c r="C62" s="357">
        <v>3.58</v>
      </c>
      <c r="D62" s="366">
        <f t="shared" si="34"/>
        <v>37.526205450733755</v>
      </c>
      <c r="E62" s="357">
        <v>5</v>
      </c>
      <c r="F62" s="366">
        <f>SUM(F55:F61)</f>
        <v>25.906735751295333</v>
      </c>
      <c r="G62" s="357">
        <v>184.2</v>
      </c>
      <c r="H62" s="366">
        <f t="shared" si="35"/>
        <v>17.179630665920538</v>
      </c>
      <c r="I62" s="357">
        <v>87.3</v>
      </c>
      <c r="J62" s="366">
        <f>(I62/$G$72)*100</f>
        <v>8.1421376608841634</v>
      </c>
      <c r="K62" s="357">
        <f>SUM(K55:K61)</f>
        <v>0</v>
      </c>
      <c r="L62" s="366">
        <v>0</v>
      </c>
      <c r="M62" s="357">
        <v>148.9</v>
      </c>
      <c r="N62" s="366">
        <f t="shared" ref="N62:S62" si="52">SUM(N55:N61)</f>
        <v>28.75627655465431</v>
      </c>
      <c r="O62" s="357">
        <v>57.3</v>
      </c>
      <c r="P62" s="366">
        <f t="shared" si="52"/>
        <v>11.066048667439167</v>
      </c>
      <c r="Q62" s="357">
        <v>0.3</v>
      </c>
      <c r="R62" s="366">
        <f t="shared" si="52"/>
        <v>5.7937427578215531E-2</v>
      </c>
      <c r="S62" s="357">
        <f t="shared" si="52"/>
        <v>0</v>
      </c>
      <c r="T62" s="366">
        <v>0</v>
      </c>
      <c r="U62" s="357">
        <v>3.2642850000000001</v>
      </c>
      <c r="V62" s="366">
        <f t="shared" ref="V62:AE62" si="53">SUM(V55:V61)</f>
        <v>22.706986422219842</v>
      </c>
      <c r="W62" s="357">
        <v>77.367376000000007</v>
      </c>
      <c r="X62" s="366">
        <f t="shared" si="53"/>
        <v>18.849541385604592</v>
      </c>
      <c r="Y62" s="357">
        <v>82.585385370000012</v>
      </c>
      <c r="Z62" s="366">
        <f t="shared" si="53"/>
        <v>29.577799444089184</v>
      </c>
      <c r="AA62" s="357">
        <f>SUM(AA55:AA61)</f>
        <v>0</v>
      </c>
      <c r="AB62" s="366">
        <v>0</v>
      </c>
      <c r="AC62" s="357">
        <v>6.86</v>
      </c>
      <c r="AD62" s="366">
        <f t="shared" si="53"/>
        <v>24.84607026439696</v>
      </c>
      <c r="AE62" s="357">
        <f t="shared" si="53"/>
        <v>0</v>
      </c>
      <c r="AF62" s="366">
        <v>0</v>
      </c>
      <c r="AG62" s="357">
        <v>19.2</v>
      </c>
      <c r="AH62" s="366">
        <f>SUM(AH55:AH61)</f>
        <v>31.423895253682488</v>
      </c>
    </row>
    <row r="63" spans="1:34">
      <c r="A63" s="339" t="s">
        <v>249</v>
      </c>
      <c r="B63" s="337">
        <f>M63+O63+Q63+S63+U63+W63+AA63+AC63+AE63+C63+G63+I63+K63+Y63+E63+AG63</f>
        <v>3.1575285000000002</v>
      </c>
      <c r="C63" s="337">
        <v>0</v>
      </c>
      <c r="D63" s="367">
        <f t="shared" si="34"/>
        <v>0</v>
      </c>
      <c r="E63" s="337">
        <v>0</v>
      </c>
      <c r="F63" s="367">
        <f>(E63/$E$72)*100</f>
        <v>0</v>
      </c>
      <c r="G63" s="337">
        <v>0</v>
      </c>
      <c r="H63" s="367">
        <f t="shared" si="35"/>
        <v>0</v>
      </c>
      <c r="I63" s="337">
        <v>0</v>
      </c>
      <c r="J63" s="367">
        <f>(I63/$I$72)*100</f>
        <v>0</v>
      </c>
      <c r="K63" s="337"/>
      <c r="L63" s="367"/>
      <c r="M63" s="337">
        <v>2.6</v>
      </c>
      <c r="N63" s="367">
        <f>(M63/$M$72)*100</f>
        <v>0.50212437234453455</v>
      </c>
      <c r="O63" s="337">
        <v>0</v>
      </c>
      <c r="P63" s="367">
        <f>(O63/$M$72)*100</f>
        <v>0</v>
      </c>
      <c r="Q63" s="337">
        <v>0</v>
      </c>
      <c r="R63" s="367">
        <f>(Q63/$M$72)*100</f>
        <v>0</v>
      </c>
      <c r="S63" s="337"/>
      <c r="T63" s="367"/>
      <c r="U63" s="337"/>
      <c r="V63" s="367">
        <f t="shared" ref="V63:V69" si="54">(U63/$U$72)*100</f>
        <v>0</v>
      </c>
      <c r="W63" s="337"/>
      <c r="X63" s="367">
        <f>(W63/$W$72)*100</f>
        <v>0</v>
      </c>
      <c r="Y63" s="337">
        <v>0.24752850000000001</v>
      </c>
      <c r="Z63" s="367">
        <f t="shared" ref="Z63:Z71" si="55">(Y63/$Y$72)*100</f>
        <v>8.865186372740215E-2</v>
      </c>
      <c r="AA63" s="337"/>
      <c r="AB63" s="367"/>
      <c r="AC63" s="337">
        <v>0.31</v>
      </c>
      <c r="AD63" s="367">
        <f>(AC63/$AC$72)*100</f>
        <v>1.1227816008692504</v>
      </c>
      <c r="AE63" s="337"/>
      <c r="AF63" s="367"/>
      <c r="AG63" s="337">
        <v>0</v>
      </c>
      <c r="AH63" s="367">
        <f t="shared" ref="AH63:AH69" si="56">(AG63/$AG$72)*100</f>
        <v>0</v>
      </c>
    </row>
    <row r="64" spans="1:34" ht="13.5" thickBot="1">
      <c r="A64" s="339" t="s">
        <v>250</v>
      </c>
      <c r="B64" s="337">
        <f>M64+O64+Q64+S64+U64+W64+AA64+AC64+AE64+C64+G64+I64+K64+Y64+E64+AG64</f>
        <v>11.3813318</v>
      </c>
      <c r="C64" s="337">
        <v>0</v>
      </c>
      <c r="D64" s="367">
        <f t="shared" si="34"/>
        <v>0</v>
      </c>
      <c r="E64" s="337">
        <v>0</v>
      </c>
      <c r="F64" s="367">
        <f>(E64/$E$72)*100</f>
        <v>0</v>
      </c>
      <c r="G64" s="337">
        <v>0</v>
      </c>
      <c r="H64" s="367">
        <f t="shared" si="35"/>
        <v>0</v>
      </c>
      <c r="I64" s="337">
        <v>0</v>
      </c>
      <c r="J64" s="367">
        <f>(I64/$I$72)*100</f>
        <v>0</v>
      </c>
      <c r="K64" s="337"/>
      <c r="L64" s="367"/>
      <c r="M64" s="337">
        <v>6.7</v>
      </c>
      <c r="N64" s="367">
        <f>(M64/$M$72)*100</f>
        <v>1.2939358825801468</v>
      </c>
      <c r="O64" s="337">
        <v>0</v>
      </c>
      <c r="P64" s="367">
        <f>(O64/$M$72)*100</f>
        <v>0</v>
      </c>
      <c r="Q64" s="337">
        <v>0</v>
      </c>
      <c r="R64" s="367">
        <f>(Q64/$M$72)*100</f>
        <v>0</v>
      </c>
      <c r="S64" s="337"/>
      <c r="T64" s="367"/>
      <c r="U64" s="337">
        <v>0.12865299999999999</v>
      </c>
      <c r="V64" s="367">
        <f t="shared" si="54"/>
        <v>0.89493470214085136</v>
      </c>
      <c r="W64" s="337">
        <v>2.9309500000000002</v>
      </c>
      <c r="X64" s="367">
        <f>(W64/$W$72)*100</f>
        <v>0.71408733474607922</v>
      </c>
      <c r="Y64" s="337">
        <v>1.2517288</v>
      </c>
      <c r="Z64" s="367">
        <f t="shared" si="55"/>
        <v>0.44830430031800222</v>
      </c>
      <c r="AA64" s="337"/>
      <c r="AB64" s="367"/>
      <c r="AC64" s="337">
        <v>0.37</v>
      </c>
      <c r="AD64" s="367">
        <f>(AC64/$AC$72)*100</f>
        <v>1.3400941687794277</v>
      </c>
      <c r="AE64" s="337"/>
      <c r="AF64" s="367"/>
      <c r="AG64" s="337">
        <v>0</v>
      </c>
      <c r="AH64" s="367">
        <f t="shared" si="56"/>
        <v>0</v>
      </c>
    </row>
    <row r="65" spans="1:34" ht="13.5" thickBot="1">
      <c r="A65" s="358" t="s">
        <v>251</v>
      </c>
      <c r="B65" s="359">
        <f>SUM(B63:B64)</f>
        <v>14.5388603</v>
      </c>
      <c r="C65" s="359">
        <v>0</v>
      </c>
      <c r="D65" s="366">
        <f t="shared" si="34"/>
        <v>0</v>
      </c>
      <c r="E65" s="359">
        <v>0</v>
      </c>
      <c r="F65" s="366">
        <f>(E65/$C72)*100</f>
        <v>0</v>
      </c>
      <c r="G65" s="359">
        <v>0</v>
      </c>
      <c r="H65" s="366">
        <f t="shared" si="35"/>
        <v>0</v>
      </c>
      <c r="I65" s="359">
        <v>0</v>
      </c>
      <c r="J65" s="366">
        <f>(I65/$G$72)*100</f>
        <v>0</v>
      </c>
      <c r="K65" s="357">
        <f>SUM(K63:K64)</f>
        <v>0</v>
      </c>
      <c r="L65" s="366">
        <v>0</v>
      </c>
      <c r="M65" s="359">
        <v>9.3000000000000007</v>
      </c>
      <c r="N65" s="366">
        <f>(M65/$M72)*100</f>
        <v>1.7960602549246818</v>
      </c>
      <c r="O65" s="359">
        <v>0</v>
      </c>
      <c r="P65" s="366">
        <f>(O65/$M72)*100</f>
        <v>0</v>
      </c>
      <c r="Q65" s="359">
        <v>0</v>
      </c>
      <c r="R65" s="366">
        <f>(Q65/$M72)*100</f>
        <v>0</v>
      </c>
      <c r="S65" s="357">
        <f>SUM(S63:S64)</f>
        <v>0</v>
      </c>
      <c r="T65" s="366">
        <v>0</v>
      </c>
      <c r="U65" s="359">
        <v>0.12865299999999999</v>
      </c>
      <c r="V65" s="366">
        <f t="shared" si="54"/>
        <v>0.89493470214085136</v>
      </c>
      <c r="W65" s="359">
        <v>2.9309500000000002</v>
      </c>
      <c r="X65" s="366">
        <f>(W65/$W72)*100</f>
        <v>0.71408733474607922</v>
      </c>
      <c r="Y65" s="359">
        <v>1.4992573</v>
      </c>
      <c r="Z65" s="366">
        <f t="shared" si="55"/>
        <v>0.53695616404540436</v>
      </c>
      <c r="AA65" s="357">
        <f>SUM(AA63:AA64)</f>
        <v>0</v>
      </c>
      <c r="AB65" s="366">
        <v>0</v>
      </c>
      <c r="AC65" s="359">
        <v>0.68</v>
      </c>
      <c r="AD65" s="366">
        <f>(AC65/$AC72)*100</f>
        <v>2.462875769648678</v>
      </c>
      <c r="AE65" s="357">
        <f>SUM(AE63:AE64)</f>
        <v>0</v>
      </c>
      <c r="AF65" s="366">
        <v>0</v>
      </c>
      <c r="AG65" s="359">
        <v>0</v>
      </c>
      <c r="AH65" s="366">
        <f t="shared" si="56"/>
        <v>0</v>
      </c>
    </row>
    <row r="66" spans="1:34" ht="13.5" thickBot="1">
      <c r="A66" s="359" t="s">
        <v>252</v>
      </c>
      <c r="B66" s="337">
        <f>M66+O66+Q66+S66+U66+W66+AA66+AC66+AE66+C66+G66+I66+K66+Y66+E66+AG66</f>
        <v>2.0000000000000001E-4</v>
      </c>
      <c r="C66" s="362">
        <v>0</v>
      </c>
      <c r="D66" s="366">
        <f t="shared" si="34"/>
        <v>0</v>
      </c>
      <c r="E66" s="362">
        <v>0</v>
      </c>
      <c r="F66" s="372">
        <f>(E66/$E72)*100</f>
        <v>0</v>
      </c>
      <c r="G66" s="362">
        <v>0</v>
      </c>
      <c r="H66" s="366">
        <f t="shared" si="35"/>
        <v>0</v>
      </c>
      <c r="I66" s="362">
        <v>0</v>
      </c>
      <c r="J66" s="367">
        <f>(I66/$I$72)*100</f>
        <v>0</v>
      </c>
      <c r="K66" s="362">
        <v>0</v>
      </c>
      <c r="L66" s="366">
        <v>0</v>
      </c>
      <c r="M66" s="362">
        <v>0</v>
      </c>
      <c r="N66" s="372">
        <f>(M66/$M72)*100</f>
        <v>0</v>
      </c>
      <c r="O66" s="362">
        <v>0</v>
      </c>
      <c r="P66" s="372">
        <f>(O66/$M72)*100</f>
        <v>0</v>
      </c>
      <c r="Q66" s="362">
        <v>0</v>
      </c>
      <c r="R66" s="372">
        <f>(Q66/$M72)*100</f>
        <v>0</v>
      </c>
      <c r="S66" s="362">
        <v>0</v>
      </c>
      <c r="T66" s="366">
        <v>0</v>
      </c>
      <c r="U66" s="362">
        <v>0</v>
      </c>
      <c r="V66" s="366">
        <f t="shared" si="54"/>
        <v>0</v>
      </c>
      <c r="W66" s="362">
        <v>0</v>
      </c>
      <c r="X66" s="372">
        <f>(W66/$W72)*100</f>
        <v>0</v>
      </c>
      <c r="Y66" s="362">
        <v>2.0000000000000001E-4</v>
      </c>
      <c r="Z66" s="372">
        <f t="shared" si="55"/>
        <v>7.1629621419272635E-5</v>
      </c>
      <c r="AA66" s="362">
        <v>0</v>
      </c>
      <c r="AB66" s="366">
        <v>0</v>
      </c>
      <c r="AC66" s="362">
        <v>0</v>
      </c>
      <c r="AD66" s="372">
        <f>(AC66/$AC72)*100</f>
        <v>0</v>
      </c>
      <c r="AE66" s="362">
        <v>0</v>
      </c>
      <c r="AF66" s="366">
        <v>0</v>
      </c>
      <c r="AG66" s="362">
        <v>0</v>
      </c>
      <c r="AH66" s="366">
        <f t="shared" si="56"/>
        <v>0</v>
      </c>
    </row>
    <row r="67" spans="1:34" ht="13.5" thickBot="1">
      <c r="A67" s="359" t="s">
        <v>253</v>
      </c>
      <c r="B67" s="337">
        <f>M67+O67+Q67+S67+U67+W67+AA67+AC67+AE67+C67+G67+I67+K67+Y67+E67+AG67</f>
        <v>0</v>
      </c>
      <c r="C67" s="362">
        <v>0</v>
      </c>
      <c r="D67" s="366">
        <f t="shared" si="34"/>
        <v>0</v>
      </c>
      <c r="E67" s="362">
        <v>0</v>
      </c>
      <c r="F67" s="372">
        <f>(E67/$E$72)*100</f>
        <v>0</v>
      </c>
      <c r="G67" s="362">
        <v>0</v>
      </c>
      <c r="H67" s="366">
        <f t="shared" si="35"/>
        <v>0</v>
      </c>
      <c r="I67" s="362">
        <v>0</v>
      </c>
      <c r="J67" s="367">
        <f>(I67/$I$72)*100</f>
        <v>0</v>
      </c>
      <c r="K67" s="362">
        <v>0</v>
      </c>
      <c r="L67" s="366">
        <v>0</v>
      </c>
      <c r="M67" s="362">
        <v>0</v>
      </c>
      <c r="N67" s="372">
        <f>(M67/$M72)*100</f>
        <v>0</v>
      </c>
      <c r="O67" s="362">
        <v>0</v>
      </c>
      <c r="P67" s="372">
        <f>(O67/$M72)*100</f>
        <v>0</v>
      </c>
      <c r="Q67" s="362">
        <v>0</v>
      </c>
      <c r="R67" s="372">
        <f>(Q67/$M72)*100</f>
        <v>0</v>
      </c>
      <c r="S67" s="362">
        <v>0</v>
      </c>
      <c r="T67" s="366">
        <v>0</v>
      </c>
      <c r="U67" s="362">
        <v>0</v>
      </c>
      <c r="V67" s="366">
        <f t="shared" si="54"/>
        <v>0</v>
      </c>
      <c r="W67" s="362">
        <v>0</v>
      </c>
      <c r="X67" s="372">
        <f>(W67/$W72)*100</f>
        <v>0</v>
      </c>
      <c r="Y67" s="362">
        <v>0</v>
      </c>
      <c r="Z67" s="372">
        <f t="shared" si="55"/>
        <v>0</v>
      </c>
      <c r="AA67" s="362">
        <v>0</v>
      </c>
      <c r="AB67" s="366">
        <v>0</v>
      </c>
      <c r="AC67" s="362">
        <v>0</v>
      </c>
      <c r="AD67" s="372">
        <f>(AC67/$AC72)*100</f>
        <v>0</v>
      </c>
      <c r="AE67" s="362">
        <v>0</v>
      </c>
      <c r="AF67" s="366">
        <v>0</v>
      </c>
      <c r="AG67" s="362">
        <v>0</v>
      </c>
      <c r="AH67" s="366">
        <f t="shared" si="56"/>
        <v>0</v>
      </c>
    </row>
    <row r="68" spans="1:34" ht="13.5" thickBot="1">
      <c r="A68" s="359" t="s">
        <v>254</v>
      </c>
      <c r="B68" s="337">
        <f>M68+O68+Q68+S68+U68+W68+AA68+AC68+AE68+C68+G68+I68+K68+Y68+E68+AG68</f>
        <v>0</v>
      </c>
      <c r="C68" s="1350">
        <v>0</v>
      </c>
      <c r="D68" s="366">
        <f t="shared" si="34"/>
        <v>0</v>
      </c>
      <c r="E68" s="1350">
        <v>0</v>
      </c>
      <c r="F68" s="372">
        <f>(E68/$E$72)*100</f>
        <v>0</v>
      </c>
      <c r="G68" s="1350">
        <v>0</v>
      </c>
      <c r="H68" s="366">
        <f t="shared" si="35"/>
        <v>0</v>
      </c>
      <c r="I68" s="1350">
        <v>0</v>
      </c>
      <c r="J68" s="367">
        <f>(I68/$I$72)*100</f>
        <v>0</v>
      </c>
      <c r="K68" s="362">
        <v>0</v>
      </c>
      <c r="L68" s="366">
        <v>0</v>
      </c>
      <c r="M68" s="1350">
        <v>0</v>
      </c>
      <c r="N68" s="372">
        <f>(M68/$M72)*100</f>
        <v>0</v>
      </c>
      <c r="O68" s="1350">
        <v>0</v>
      </c>
      <c r="P68" s="372">
        <f>(O68/$M72)*100</f>
        <v>0</v>
      </c>
      <c r="Q68" s="1350">
        <v>0</v>
      </c>
      <c r="R68" s="372">
        <f>(Q68/$M72)*100</f>
        <v>0</v>
      </c>
      <c r="S68" s="362">
        <v>0</v>
      </c>
      <c r="T68" s="366">
        <v>0</v>
      </c>
      <c r="U68" s="1350">
        <v>0</v>
      </c>
      <c r="V68" s="366">
        <f t="shared" si="54"/>
        <v>0</v>
      </c>
      <c r="W68" s="1350">
        <v>0</v>
      </c>
      <c r="X68" s="372">
        <f>(W68/$W72)*100</f>
        <v>0</v>
      </c>
      <c r="Y68" s="1350">
        <v>0</v>
      </c>
      <c r="Z68" s="372">
        <f t="shared" si="55"/>
        <v>0</v>
      </c>
      <c r="AA68" s="362">
        <v>0</v>
      </c>
      <c r="AB68" s="366">
        <v>0</v>
      </c>
      <c r="AC68" s="1350">
        <v>0</v>
      </c>
      <c r="AD68" s="372">
        <f>(AC68/$AC72)*100</f>
        <v>0</v>
      </c>
      <c r="AE68" s="362">
        <v>0</v>
      </c>
      <c r="AF68" s="366">
        <v>0</v>
      </c>
      <c r="AG68" s="1350">
        <v>0</v>
      </c>
      <c r="AH68" s="366">
        <f t="shared" si="56"/>
        <v>0</v>
      </c>
    </row>
    <row r="69" spans="1:34" ht="13.5" thickBot="1">
      <c r="A69" s="359" t="s">
        <v>255</v>
      </c>
      <c r="B69" s="337">
        <f>M69+O69+Q69+S69+U69+W69+AA69+AC69+AE69+C69+G69+I69+K69+Y69+E69+AG69</f>
        <v>127.3</v>
      </c>
      <c r="C69" s="337">
        <v>0</v>
      </c>
      <c r="D69" s="366">
        <f t="shared" si="34"/>
        <v>0</v>
      </c>
      <c r="E69" s="337">
        <v>0</v>
      </c>
      <c r="F69" s="372">
        <f>(E69/$E$72)*100</f>
        <v>0</v>
      </c>
      <c r="G69" s="337">
        <v>127.3</v>
      </c>
      <c r="H69" s="366">
        <f t="shared" si="35"/>
        <v>11.872784928185039</v>
      </c>
      <c r="I69" s="337">
        <v>0</v>
      </c>
      <c r="J69" s="367">
        <f>(I69/$I$72)*100</f>
        <v>0</v>
      </c>
      <c r="K69" s="362">
        <v>0</v>
      </c>
      <c r="L69" s="366">
        <v>0</v>
      </c>
      <c r="M69" s="337">
        <v>0</v>
      </c>
      <c r="N69" s="372">
        <f>(M69/$M72)*100</f>
        <v>0</v>
      </c>
      <c r="O69" s="337">
        <v>0</v>
      </c>
      <c r="P69" s="372">
        <f>(O69/$M72)*100</f>
        <v>0</v>
      </c>
      <c r="Q69" s="337">
        <v>0</v>
      </c>
      <c r="R69" s="372">
        <f>(Q69/$M72)*100</f>
        <v>0</v>
      </c>
      <c r="S69" s="362">
        <v>0</v>
      </c>
      <c r="T69" s="366">
        <v>0</v>
      </c>
      <c r="U69" s="337">
        <v>0</v>
      </c>
      <c r="V69" s="366">
        <f t="shared" si="54"/>
        <v>0</v>
      </c>
      <c r="W69" s="337">
        <v>0</v>
      </c>
      <c r="X69" s="372">
        <f>(W69/$W72)*100</f>
        <v>0</v>
      </c>
      <c r="Y69" s="337">
        <v>0</v>
      </c>
      <c r="Z69" s="372">
        <f t="shared" si="55"/>
        <v>0</v>
      </c>
      <c r="AA69" s="362">
        <v>0</v>
      </c>
      <c r="AB69" s="366">
        <v>0</v>
      </c>
      <c r="AC69" s="337">
        <v>0</v>
      </c>
      <c r="AD69" s="372">
        <f>(AC69/$AC75)*100</f>
        <v>0</v>
      </c>
      <c r="AE69" s="362">
        <v>0</v>
      </c>
      <c r="AF69" s="366">
        <v>0</v>
      </c>
      <c r="AG69" s="337">
        <v>0</v>
      </c>
      <c r="AH69" s="366">
        <f t="shared" si="56"/>
        <v>0</v>
      </c>
    </row>
    <row r="70" spans="1:34" ht="13.5" thickBot="1">
      <c r="A70" s="363" t="s">
        <v>148</v>
      </c>
      <c r="B70" s="1467">
        <f>C70+E70+G70+K70+I70+M70+O70+Q70+S70+U70+W70+Y70+AC70+AE70+AG70+AI70</f>
        <v>2906.7867758199991</v>
      </c>
      <c r="C70" s="359">
        <v>9.5399999999999991</v>
      </c>
      <c r="D70" s="366">
        <f t="shared" si="34"/>
        <v>100</v>
      </c>
      <c r="E70" s="359">
        <v>19.3</v>
      </c>
      <c r="F70" s="366">
        <f>(E70/E72)*100</f>
        <v>100</v>
      </c>
      <c r="G70" s="359">
        <v>1072.2</v>
      </c>
      <c r="H70" s="366">
        <f t="shared" si="35"/>
        <v>100</v>
      </c>
      <c r="I70" s="359">
        <v>335.8</v>
      </c>
      <c r="J70" s="366">
        <v>100</v>
      </c>
      <c r="K70" s="357">
        <v>0</v>
      </c>
      <c r="L70" s="366">
        <v>0</v>
      </c>
      <c r="M70" s="359">
        <v>517.79999999999995</v>
      </c>
      <c r="N70" s="366">
        <f>(M70/M72)*100</f>
        <v>100</v>
      </c>
      <c r="O70" s="359">
        <v>158.19999999999999</v>
      </c>
      <c r="P70" s="366">
        <f>(O70/O72)*100</f>
        <v>100</v>
      </c>
      <c r="Q70" s="359">
        <v>1.2</v>
      </c>
      <c r="R70" s="366">
        <f>(Q70/Q72)*100</f>
        <v>100</v>
      </c>
      <c r="S70" s="357">
        <v>0</v>
      </c>
      <c r="T70" s="366">
        <v>0</v>
      </c>
      <c r="U70" s="359">
        <v>14.375685700000002</v>
      </c>
      <c r="V70" s="366">
        <f>(U70/U72)*100</f>
        <v>100</v>
      </c>
      <c r="W70" s="359">
        <v>410.44699400000002</v>
      </c>
      <c r="X70" s="366">
        <f>(W70/W72)*100</f>
        <v>100</v>
      </c>
      <c r="Y70" s="359">
        <v>279.21409611999997</v>
      </c>
      <c r="Z70" s="366">
        <f t="shared" si="55"/>
        <v>100</v>
      </c>
      <c r="AA70" s="357">
        <v>0</v>
      </c>
      <c r="AB70" s="366">
        <v>0</v>
      </c>
      <c r="AC70" s="359">
        <v>27.61</v>
      </c>
      <c r="AD70" s="366">
        <f>(AC70/AC72)*100</f>
        <v>100</v>
      </c>
      <c r="AE70" s="357">
        <v>0</v>
      </c>
      <c r="AF70" s="366">
        <v>0</v>
      </c>
      <c r="AG70" s="359">
        <v>61.1</v>
      </c>
      <c r="AH70" s="366">
        <f>(AG70/AG72)*100</f>
        <v>100</v>
      </c>
    </row>
    <row r="71" spans="1:34" ht="13.5" thickBot="1">
      <c r="A71" s="363" t="s">
        <v>150</v>
      </c>
      <c r="B71" s="337">
        <f>M71+O71+Q71+S71+U71+W71+AA71+AC71+AE71+C71+G71+I71+K71+Y71+E71+AG71</f>
        <v>0</v>
      </c>
      <c r="C71" s="357">
        <v>0</v>
      </c>
      <c r="D71" s="366">
        <f t="shared" si="34"/>
        <v>0</v>
      </c>
      <c r="E71" s="357">
        <v>0</v>
      </c>
      <c r="F71" s="366">
        <f>(E71/$E72)*100</f>
        <v>0</v>
      </c>
      <c r="G71" s="357">
        <v>0</v>
      </c>
      <c r="H71" s="366">
        <f t="shared" si="35"/>
        <v>0</v>
      </c>
      <c r="I71" s="357">
        <v>0</v>
      </c>
      <c r="J71" s="367">
        <f>(I71/$I$72)*100</f>
        <v>0</v>
      </c>
      <c r="K71" s="357">
        <v>0</v>
      </c>
      <c r="L71" s="366">
        <v>0</v>
      </c>
      <c r="M71" s="357">
        <v>0</v>
      </c>
      <c r="N71" s="366">
        <f>(M71/$M72)*100</f>
        <v>0</v>
      </c>
      <c r="O71" s="357">
        <v>0</v>
      </c>
      <c r="P71" s="366">
        <f>(O71/$M72)*100</f>
        <v>0</v>
      </c>
      <c r="Q71" s="357">
        <v>0</v>
      </c>
      <c r="R71" s="366">
        <f>(Q71/$M72)*100</f>
        <v>0</v>
      </c>
      <c r="S71" s="357">
        <v>0</v>
      </c>
      <c r="T71" s="366">
        <v>0</v>
      </c>
      <c r="U71" s="357">
        <v>0</v>
      </c>
      <c r="V71" s="366">
        <f>(U71/$U72)*100</f>
        <v>0</v>
      </c>
      <c r="W71" s="357">
        <v>0</v>
      </c>
      <c r="X71" s="366">
        <f>(W71/$W72)*100</f>
        <v>0</v>
      </c>
      <c r="Y71" s="357">
        <v>0</v>
      </c>
      <c r="Z71" s="366">
        <f t="shared" si="55"/>
        <v>0</v>
      </c>
      <c r="AA71" s="357">
        <v>0</v>
      </c>
      <c r="AB71" s="366">
        <v>0</v>
      </c>
      <c r="AC71" s="357">
        <v>0</v>
      </c>
      <c r="AD71" s="366">
        <f>(AC71/$AC72)*100</f>
        <v>0</v>
      </c>
      <c r="AE71" s="357">
        <v>0</v>
      </c>
      <c r="AF71" s="366">
        <v>0</v>
      </c>
      <c r="AG71" s="357">
        <v>0</v>
      </c>
      <c r="AH71" s="366">
        <f>(AG71/$AG72)*100</f>
        <v>0</v>
      </c>
    </row>
    <row r="72" spans="1:34" ht="15.75" thickBot="1">
      <c r="A72" s="355" t="s">
        <v>152</v>
      </c>
      <c r="B72" s="359">
        <f>C72+E72+G72+K72+I72+M72+O72+Q72+S72+U72+W72+Y72+AC72+AE72+AG72+AI72</f>
        <v>2906.7867758199991</v>
      </c>
      <c r="C72" s="359">
        <v>9.5399999999999991</v>
      </c>
      <c r="D72" s="366">
        <f t="shared" ref="D72:T72" si="57">SUM(D70:D71)</f>
        <v>100</v>
      </c>
      <c r="E72" s="359">
        <v>19.3</v>
      </c>
      <c r="F72" s="366">
        <f t="shared" si="57"/>
        <v>100</v>
      </c>
      <c r="G72" s="359">
        <v>1072.2</v>
      </c>
      <c r="H72" s="366">
        <f t="shared" si="57"/>
        <v>100</v>
      </c>
      <c r="I72" s="359">
        <v>335.8</v>
      </c>
      <c r="J72" s="366">
        <f>SUM(J70:J71)</f>
        <v>100</v>
      </c>
      <c r="K72" s="357">
        <f t="shared" si="57"/>
        <v>0</v>
      </c>
      <c r="L72" s="366">
        <f t="shared" si="57"/>
        <v>0</v>
      </c>
      <c r="M72" s="359">
        <v>517.79999999999995</v>
      </c>
      <c r="N72" s="366">
        <f t="shared" si="57"/>
        <v>100</v>
      </c>
      <c r="O72" s="359">
        <v>158.19999999999999</v>
      </c>
      <c r="P72" s="366">
        <f>SUM(P70:P71)</f>
        <v>100</v>
      </c>
      <c r="Q72" s="359">
        <v>1.2</v>
      </c>
      <c r="R72" s="366">
        <f>SUM(R70:R71)</f>
        <v>100</v>
      </c>
      <c r="S72" s="357">
        <f t="shared" si="57"/>
        <v>0</v>
      </c>
      <c r="T72" s="366">
        <f t="shared" si="57"/>
        <v>0</v>
      </c>
      <c r="U72" s="359">
        <v>14.375685700000002</v>
      </c>
      <c r="V72" s="366">
        <f t="shared" ref="V72:AH72" si="58">SUM(V70:V71)</f>
        <v>100</v>
      </c>
      <c r="W72" s="359">
        <v>410.44699400000002</v>
      </c>
      <c r="X72" s="366">
        <f t="shared" si="58"/>
        <v>100</v>
      </c>
      <c r="Y72" s="359">
        <v>279.21409611999997</v>
      </c>
      <c r="Z72" s="366">
        <f t="shared" si="58"/>
        <v>100</v>
      </c>
      <c r="AA72" s="357">
        <f t="shared" si="58"/>
        <v>0</v>
      </c>
      <c r="AB72" s="366">
        <f t="shared" si="58"/>
        <v>0</v>
      </c>
      <c r="AC72" s="359">
        <v>27.61</v>
      </c>
      <c r="AD72" s="366">
        <f t="shared" si="58"/>
        <v>100</v>
      </c>
      <c r="AE72" s="357">
        <f t="shared" si="58"/>
        <v>0</v>
      </c>
      <c r="AF72" s="366">
        <f t="shared" si="58"/>
        <v>0</v>
      </c>
      <c r="AG72" s="359">
        <v>61.1</v>
      </c>
      <c r="AH72" s="366">
        <f t="shared" si="58"/>
        <v>100</v>
      </c>
    </row>
    <row r="73" spans="1:34" ht="13.5" thickBot="1">
      <c r="A73" s="337"/>
      <c r="B73" s="337"/>
      <c r="C73" s="337"/>
      <c r="D73" s="368"/>
      <c r="E73" s="337"/>
      <c r="F73" s="368"/>
      <c r="G73" s="337"/>
      <c r="H73" s="368"/>
      <c r="I73" s="337"/>
      <c r="J73" s="368"/>
      <c r="K73" s="337"/>
      <c r="L73" s="368"/>
      <c r="M73" s="337"/>
      <c r="N73" s="368"/>
      <c r="O73" s="337"/>
      <c r="P73" s="368"/>
      <c r="Q73" s="337"/>
      <c r="R73" s="368"/>
      <c r="S73" s="337"/>
      <c r="T73" s="368"/>
      <c r="U73" s="337"/>
      <c r="V73" s="368"/>
      <c r="W73" s="337"/>
      <c r="X73" s="368"/>
      <c r="Y73" s="337"/>
      <c r="Z73" s="368"/>
      <c r="AA73" s="337"/>
      <c r="AB73" s="368"/>
      <c r="AC73" s="337"/>
      <c r="AD73" s="368"/>
      <c r="AE73" s="337"/>
      <c r="AF73" s="368"/>
      <c r="AG73" s="337"/>
      <c r="AH73" s="368"/>
    </row>
    <row r="74" spans="1:34">
      <c r="A74" s="412" t="s">
        <v>177</v>
      </c>
      <c r="B74" s="337">
        <f>M74+O74+Q74+S74+U74+W74+AA74+AC74+AE74+C74+G74+I74+K74+Y74+E74+AG74</f>
        <v>100521</v>
      </c>
      <c r="C74" s="413">
        <v>1</v>
      </c>
      <c r="D74" s="387"/>
      <c r="E74" s="413">
        <v>13</v>
      </c>
      <c r="F74" s="387"/>
      <c r="G74" s="413">
        <v>31944</v>
      </c>
      <c r="H74" s="387"/>
      <c r="I74" s="413">
        <v>6</v>
      </c>
      <c r="J74" s="387"/>
      <c r="K74" s="413">
        <v>0</v>
      </c>
      <c r="L74" s="387"/>
      <c r="M74" s="413">
        <v>26123</v>
      </c>
      <c r="N74" s="387"/>
      <c r="O74" s="413">
        <v>1</v>
      </c>
      <c r="P74" s="387"/>
      <c r="Q74" s="413">
        <v>1</v>
      </c>
      <c r="R74" s="387"/>
      <c r="S74" s="413">
        <v>0</v>
      </c>
      <c r="T74" s="387"/>
      <c r="U74" s="413">
        <v>910</v>
      </c>
      <c r="V74" s="387"/>
      <c r="W74" s="413">
        <v>33159</v>
      </c>
      <c r="X74" s="387"/>
      <c r="Y74" s="413">
        <v>52</v>
      </c>
      <c r="Z74" s="387"/>
      <c r="AA74" s="413">
        <v>0</v>
      </c>
      <c r="AB74" s="387"/>
      <c r="AC74" s="413">
        <v>8310</v>
      </c>
      <c r="AD74" s="387"/>
      <c r="AE74" s="413">
        <v>0</v>
      </c>
      <c r="AF74" s="387"/>
      <c r="AG74" s="413">
        <v>1</v>
      </c>
      <c r="AH74" s="387"/>
    </row>
    <row r="75" spans="1:34" ht="13.5" thickBot="1">
      <c r="A75" s="1222" t="s">
        <v>178</v>
      </c>
      <c r="B75" s="1222">
        <f>B12/B74*1000000</f>
        <v>31221.356283363679</v>
      </c>
      <c r="C75" s="415">
        <f>(C12/C74)*1000000</f>
        <v>9640000</v>
      </c>
      <c r="D75" s="388"/>
      <c r="E75" s="415">
        <f>(E12/E74)*1000000</f>
        <v>1807692.3076923077</v>
      </c>
      <c r="F75" s="388"/>
      <c r="G75" s="415">
        <f>(G12/G74)*1000000</f>
        <v>36041.197094916097</v>
      </c>
      <c r="H75" s="388"/>
      <c r="I75" s="415">
        <f>(I12/I74)*1000000</f>
        <v>60216666.666666672</v>
      </c>
      <c r="J75" s="388"/>
      <c r="K75" s="415" t="e">
        <f>(K12/K74)*1000000</f>
        <v>#DIV/0!</v>
      </c>
      <c r="L75" s="388"/>
      <c r="M75" s="415">
        <f>(M12/M74)*1000000</f>
        <v>21486.812387551196</v>
      </c>
      <c r="N75" s="388"/>
      <c r="O75" s="415">
        <f>(O12/O74)*1000000</f>
        <v>164800000</v>
      </c>
      <c r="P75" s="388"/>
      <c r="Q75" s="415">
        <f>(Q12/Q74)*1000000</f>
        <v>1200000</v>
      </c>
      <c r="R75" s="388"/>
      <c r="S75" s="415" t="e">
        <f>(S12/S74)*1000000</f>
        <v>#DIV/0!</v>
      </c>
      <c r="T75" s="388"/>
      <c r="U75" s="415">
        <f>(U12/U74)*1000000</f>
        <v>15582.127472527472</v>
      </c>
      <c r="V75" s="388"/>
      <c r="W75" s="415">
        <f>(W12/W74)*1000000</f>
        <v>12963.777121746734</v>
      </c>
      <c r="X75" s="388"/>
      <c r="Y75" s="415">
        <f>(Y12/Y74)*1000000</f>
        <v>5829352.5649999995</v>
      </c>
      <c r="Z75" s="388"/>
      <c r="AA75" s="415" t="e">
        <f>(AA12/AA74)*1000000</f>
        <v>#DIV/0!</v>
      </c>
      <c r="AB75" s="388"/>
      <c r="AC75" s="415">
        <f>(AC12/AC74)*1000000</f>
        <v>3664.2599277978338</v>
      </c>
      <c r="AD75" s="388"/>
      <c r="AE75" s="415" t="e">
        <f>(AE12/AE74)*1000000</f>
        <v>#DIV/0!</v>
      </c>
      <c r="AF75" s="388"/>
      <c r="AG75" s="415">
        <f>(AG12/AG74)*1000000</f>
        <v>62900000</v>
      </c>
      <c r="AH75" s="388"/>
    </row>
    <row r="76" spans="1:34">
      <c r="A76" s="144"/>
      <c r="B76" s="338"/>
      <c r="C76" s="338"/>
      <c r="D76" s="591"/>
      <c r="E76" s="338"/>
      <c r="F76" s="591"/>
      <c r="G76" s="338"/>
      <c r="H76" s="591"/>
      <c r="I76" s="591"/>
      <c r="J76" s="591"/>
      <c r="K76" s="338"/>
      <c r="L76" s="591"/>
      <c r="M76" s="338"/>
      <c r="N76" s="591"/>
      <c r="O76" s="591"/>
      <c r="P76" s="591"/>
      <c r="Q76" s="591"/>
      <c r="R76" s="591"/>
      <c r="S76" s="338"/>
      <c r="T76" s="591"/>
      <c r="U76" s="338"/>
      <c r="V76" s="591"/>
      <c r="W76" s="338"/>
      <c r="X76" s="591"/>
      <c r="Y76" s="338"/>
      <c r="Z76" s="591"/>
      <c r="AA76" s="591"/>
      <c r="AB76" s="591"/>
      <c r="AC76" s="338"/>
      <c r="AD76" s="591"/>
      <c r="AE76" s="338"/>
      <c r="AF76" s="591"/>
      <c r="AG76" s="338"/>
      <c r="AH76" s="591"/>
    </row>
    <row r="77" spans="1:34">
      <c r="A77" s="145"/>
      <c r="B77" s="338"/>
      <c r="C77" s="338"/>
      <c r="D77" s="591"/>
      <c r="E77" s="338"/>
      <c r="F77" s="591"/>
      <c r="G77" s="338"/>
      <c r="H77" s="591"/>
      <c r="I77" s="591"/>
      <c r="J77" s="591"/>
      <c r="K77" s="338"/>
      <c r="L77" s="591"/>
      <c r="M77" s="338"/>
      <c r="N77" s="591"/>
      <c r="O77" s="591"/>
      <c r="P77" s="591"/>
      <c r="Q77" s="591"/>
      <c r="R77" s="591"/>
      <c r="S77" s="338"/>
      <c r="T77" s="591"/>
      <c r="U77" s="338"/>
      <c r="V77" s="591"/>
      <c r="W77" s="338"/>
      <c r="X77" s="591"/>
      <c r="Y77" s="338"/>
      <c r="Z77" s="591"/>
      <c r="AA77" s="591"/>
      <c r="AB77" s="591"/>
      <c r="AC77" s="338"/>
      <c r="AD77" s="591"/>
      <c r="AE77" s="338"/>
      <c r="AF77" s="591"/>
      <c r="AG77" s="338"/>
      <c r="AH77" s="591"/>
    </row>
    <row r="78" spans="1:34">
      <c r="A78" s="145"/>
      <c r="B78" s="338"/>
      <c r="C78" s="338"/>
      <c r="D78" s="591"/>
      <c r="E78" s="338"/>
      <c r="F78" s="591"/>
      <c r="G78" s="338"/>
      <c r="H78" s="591"/>
      <c r="I78" s="591"/>
      <c r="J78" s="591"/>
      <c r="K78" s="338"/>
      <c r="L78" s="591"/>
      <c r="M78" s="338"/>
      <c r="N78" s="591"/>
      <c r="O78" s="591"/>
      <c r="P78" s="591"/>
      <c r="Q78" s="591"/>
      <c r="R78" s="591"/>
      <c r="S78" s="338"/>
      <c r="T78" s="591"/>
      <c r="U78" s="338"/>
      <c r="V78" s="591"/>
      <c r="W78" s="338"/>
      <c r="X78" s="591"/>
      <c r="Y78" s="338"/>
      <c r="Z78" s="591"/>
      <c r="AA78" s="591"/>
      <c r="AB78" s="591"/>
      <c r="AC78" s="338"/>
      <c r="AD78" s="591"/>
      <c r="AE78" s="338"/>
      <c r="AF78" s="591"/>
      <c r="AG78" s="338"/>
      <c r="AH78" s="591"/>
    </row>
    <row r="79" spans="1:34">
      <c r="A79" s="145"/>
      <c r="B79" s="338"/>
      <c r="C79" s="338"/>
      <c r="D79" s="591"/>
      <c r="E79" s="338"/>
      <c r="F79" s="591"/>
      <c r="G79" s="338"/>
      <c r="H79" s="591"/>
      <c r="I79" s="591"/>
      <c r="J79" s="591"/>
      <c r="K79" s="338"/>
      <c r="L79" s="591"/>
      <c r="M79" s="338"/>
      <c r="N79" s="591"/>
      <c r="O79" s="591"/>
      <c r="P79" s="591"/>
      <c r="Q79" s="591"/>
      <c r="R79" s="591"/>
      <c r="S79" s="338"/>
      <c r="T79" s="591"/>
      <c r="U79" s="338"/>
      <c r="V79" s="591"/>
      <c r="W79" s="338"/>
      <c r="X79" s="591"/>
      <c r="Y79" s="338"/>
      <c r="Z79" s="591"/>
      <c r="AA79" s="591"/>
      <c r="AB79" s="591"/>
      <c r="AC79" s="338"/>
      <c r="AD79" s="591"/>
      <c r="AE79" s="338"/>
      <c r="AF79" s="591"/>
      <c r="AG79" s="338"/>
      <c r="AH79" s="591"/>
    </row>
    <row r="80" spans="1:34">
      <c r="A80" s="145"/>
      <c r="B80" s="338"/>
      <c r="C80" s="338"/>
      <c r="D80" s="591"/>
      <c r="E80" s="338"/>
      <c r="F80" s="591"/>
      <c r="G80" s="338"/>
      <c r="H80" s="591"/>
      <c r="I80" s="591"/>
      <c r="J80" s="591"/>
      <c r="K80" s="338"/>
      <c r="L80" s="591"/>
      <c r="M80" s="338"/>
      <c r="N80" s="591"/>
      <c r="O80" s="591"/>
      <c r="P80" s="591"/>
      <c r="Q80" s="591"/>
      <c r="R80" s="591"/>
      <c r="S80" s="338"/>
      <c r="T80" s="591"/>
      <c r="U80" s="338"/>
      <c r="V80" s="591"/>
      <c r="W80" s="338"/>
      <c r="X80" s="591"/>
      <c r="Y80" s="338"/>
      <c r="Z80" s="591"/>
      <c r="AA80" s="591"/>
      <c r="AB80" s="591"/>
      <c r="AC80" s="338"/>
      <c r="AD80" s="591"/>
      <c r="AE80" s="338"/>
      <c r="AF80" s="591"/>
      <c r="AG80" s="338"/>
      <c r="AH80" s="591"/>
    </row>
    <row r="81" spans="1:34">
      <c r="A81" s="145"/>
      <c r="B81" s="338"/>
      <c r="C81" s="338"/>
      <c r="D81" s="591"/>
      <c r="E81" s="338"/>
      <c r="F81" s="591"/>
      <c r="G81" s="338"/>
      <c r="H81" s="591"/>
      <c r="I81" s="591"/>
      <c r="J81" s="591"/>
      <c r="K81" s="338"/>
      <c r="L81" s="591"/>
      <c r="M81" s="338"/>
      <c r="N81" s="591"/>
      <c r="O81" s="591"/>
      <c r="P81" s="591"/>
      <c r="Q81" s="591"/>
      <c r="R81" s="591"/>
      <c r="S81" s="338"/>
      <c r="T81" s="591"/>
      <c r="U81" s="338"/>
      <c r="V81" s="591"/>
      <c r="W81" s="338"/>
      <c r="X81" s="591"/>
      <c r="Y81" s="338"/>
      <c r="Z81" s="591"/>
      <c r="AA81" s="591"/>
      <c r="AB81" s="591"/>
      <c r="AC81" s="338"/>
      <c r="AD81" s="591"/>
      <c r="AE81" s="338"/>
      <c r="AF81" s="591"/>
      <c r="AG81" s="338"/>
      <c r="AH81" s="591"/>
    </row>
    <row r="82" spans="1:34">
      <c r="A82" s="145"/>
      <c r="B82" s="338"/>
      <c r="C82" s="338"/>
      <c r="D82" s="591"/>
      <c r="E82" s="338"/>
      <c r="F82" s="591"/>
      <c r="G82" s="338"/>
      <c r="H82" s="591"/>
      <c r="I82" s="591"/>
      <c r="J82" s="591"/>
      <c r="K82" s="338"/>
      <c r="L82" s="591"/>
      <c r="M82" s="338"/>
      <c r="N82" s="591"/>
      <c r="O82" s="591"/>
      <c r="P82" s="591"/>
      <c r="Q82" s="591"/>
      <c r="R82" s="591"/>
      <c r="S82" s="338"/>
      <c r="T82" s="591"/>
      <c r="U82" s="338"/>
      <c r="V82" s="591"/>
      <c r="W82" s="338"/>
      <c r="X82" s="591"/>
      <c r="Y82" s="338"/>
      <c r="Z82" s="591"/>
      <c r="AA82" s="591"/>
      <c r="AB82" s="591"/>
      <c r="AC82" s="338"/>
      <c r="AD82" s="591"/>
      <c r="AE82" s="338"/>
      <c r="AF82" s="591"/>
      <c r="AG82" s="338"/>
      <c r="AH82" s="591"/>
    </row>
    <row r="83" spans="1:34">
      <c r="A83" s="145"/>
      <c r="B83" s="338"/>
      <c r="C83" s="338"/>
      <c r="D83" s="591"/>
      <c r="E83" s="338"/>
      <c r="F83" s="591"/>
      <c r="G83" s="338"/>
      <c r="H83" s="591"/>
      <c r="I83" s="591"/>
      <c r="J83" s="591"/>
      <c r="K83" s="338"/>
      <c r="L83" s="591"/>
      <c r="M83" s="338"/>
      <c r="N83" s="591"/>
      <c r="O83" s="591"/>
      <c r="P83" s="591"/>
      <c r="Q83" s="591"/>
      <c r="R83" s="591"/>
      <c r="S83" s="338"/>
      <c r="T83" s="591"/>
      <c r="U83" s="338"/>
      <c r="V83" s="591"/>
      <c r="W83" s="338"/>
      <c r="X83" s="591"/>
      <c r="Y83" s="338"/>
      <c r="Z83" s="591"/>
      <c r="AA83" s="591"/>
      <c r="AB83" s="591"/>
      <c r="AC83" s="338"/>
      <c r="AD83" s="591"/>
      <c r="AE83" s="338"/>
      <c r="AF83" s="591"/>
      <c r="AG83" s="338"/>
      <c r="AH83" s="591"/>
    </row>
    <row r="84" spans="1:34">
      <c r="A84" s="145"/>
      <c r="B84" s="338"/>
      <c r="C84" s="338"/>
      <c r="D84" s="591"/>
      <c r="E84" s="338"/>
      <c r="F84" s="591"/>
      <c r="G84" s="338"/>
      <c r="H84" s="591"/>
      <c r="I84" s="591"/>
      <c r="J84" s="591"/>
      <c r="K84" s="338"/>
      <c r="L84" s="591"/>
      <c r="M84" s="338"/>
      <c r="N84" s="591"/>
      <c r="O84" s="591"/>
      <c r="P84" s="591"/>
      <c r="Q84" s="591"/>
      <c r="R84" s="591"/>
      <c r="S84" s="338"/>
      <c r="T84" s="591"/>
      <c r="U84" s="338"/>
      <c r="V84" s="591"/>
      <c r="W84" s="338"/>
      <c r="X84" s="591"/>
      <c r="Y84" s="338"/>
      <c r="Z84" s="591"/>
      <c r="AA84" s="591"/>
      <c r="AB84" s="591"/>
      <c r="AC84" s="338"/>
      <c r="AD84" s="591"/>
      <c r="AE84" s="338"/>
      <c r="AF84" s="591"/>
      <c r="AG84" s="338"/>
      <c r="AH84" s="591"/>
    </row>
    <row r="85" spans="1:34">
      <c r="A85" s="783"/>
      <c r="B85" s="338"/>
      <c r="C85" s="338"/>
      <c r="D85" s="591"/>
      <c r="E85" s="338"/>
      <c r="F85" s="591"/>
      <c r="G85" s="338"/>
      <c r="H85" s="591"/>
      <c r="I85" s="591"/>
      <c r="J85" s="591"/>
      <c r="K85" s="338"/>
      <c r="L85" s="591"/>
      <c r="M85" s="338"/>
      <c r="N85" s="591"/>
      <c r="O85" s="591"/>
      <c r="P85" s="591"/>
      <c r="Q85" s="591"/>
      <c r="R85" s="591"/>
      <c r="S85" s="338"/>
      <c r="T85" s="591"/>
      <c r="U85" s="338"/>
      <c r="V85" s="591"/>
      <c r="W85" s="338"/>
      <c r="X85" s="591"/>
      <c r="Y85" s="338"/>
      <c r="Z85" s="591"/>
      <c r="AA85" s="591"/>
      <c r="AB85" s="591"/>
      <c r="AC85" s="338"/>
      <c r="AD85" s="591"/>
      <c r="AE85" s="338"/>
      <c r="AF85" s="591"/>
      <c r="AG85" s="338"/>
      <c r="AH85" s="591"/>
    </row>
    <row r="86" spans="1:34">
      <c r="A86" s="145"/>
      <c r="B86" s="338"/>
      <c r="C86" s="338"/>
      <c r="D86" s="591"/>
      <c r="E86" s="338"/>
      <c r="F86" s="591"/>
      <c r="G86" s="338"/>
      <c r="H86" s="591"/>
      <c r="I86" s="591"/>
      <c r="J86" s="591"/>
      <c r="K86" s="338"/>
      <c r="L86" s="591"/>
      <c r="M86" s="338"/>
      <c r="N86" s="591"/>
      <c r="O86" s="591"/>
      <c r="P86" s="591"/>
      <c r="Q86" s="591"/>
      <c r="R86" s="591"/>
      <c r="S86" s="338"/>
      <c r="T86" s="591"/>
      <c r="U86" s="338"/>
      <c r="V86" s="591"/>
      <c r="W86" s="338"/>
      <c r="X86" s="591"/>
      <c r="Y86" s="338"/>
      <c r="Z86" s="591"/>
      <c r="AA86" s="591"/>
      <c r="AB86" s="591"/>
      <c r="AC86" s="338"/>
      <c r="AD86" s="591"/>
      <c r="AE86" s="338"/>
      <c r="AF86" s="591"/>
      <c r="AG86" s="338"/>
      <c r="AH86" s="591"/>
    </row>
    <row r="87" spans="1:34">
      <c r="A87" s="145"/>
      <c r="B87" s="338"/>
      <c r="C87" s="338"/>
      <c r="D87" s="591"/>
      <c r="E87" s="338"/>
      <c r="F87" s="591"/>
      <c r="G87" s="338"/>
      <c r="H87" s="591"/>
      <c r="I87" s="591"/>
      <c r="J87" s="591"/>
      <c r="K87" s="338"/>
      <c r="L87" s="591"/>
      <c r="M87" s="338"/>
      <c r="N87" s="591"/>
      <c r="O87" s="591"/>
      <c r="P87" s="591"/>
      <c r="Q87" s="591"/>
      <c r="R87" s="591"/>
      <c r="S87" s="338"/>
      <c r="T87" s="591"/>
      <c r="U87" s="338"/>
      <c r="V87" s="591"/>
      <c r="W87" s="338"/>
      <c r="X87" s="591"/>
      <c r="Y87" s="338"/>
      <c r="Z87" s="591"/>
      <c r="AA87" s="591"/>
      <c r="AB87" s="591"/>
      <c r="AC87" s="338"/>
      <c r="AD87" s="591"/>
      <c r="AE87" s="338"/>
      <c r="AF87" s="591"/>
      <c r="AG87" s="338"/>
      <c r="AH87" s="591"/>
    </row>
    <row r="88" spans="1:34">
      <c r="A88" s="145"/>
      <c r="B88" s="338"/>
      <c r="C88" s="338"/>
      <c r="D88" s="591"/>
      <c r="E88" s="338"/>
      <c r="F88" s="591"/>
      <c r="G88" s="338"/>
      <c r="H88" s="591"/>
      <c r="I88" s="591"/>
      <c r="J88" s="591"/>
      <c r="K88" s="338"/>
      <c r="L88" s="591"/>
      <c r="M88" s="338"/>
      <c r="N88" s="591"/>
      <c r="O88" s="591"/>
      <c r="P88" s="591"/>
      <c r="Q88" s="591"/>
      <c r="R88" s="591"/>
      <c r="S88" s="338"/>
      <c r="T88" s="591"/>
      <c r="U88" s="338"/>
      <c r="V88" s="591"/>
      <c r="W88" s="338"/>
      <c r="X88" s="591"/>
      <c r="Y88" s="338"/>
      <c r="Z88" s="591"/>
      <c r="AA88" s="591"/>
      <c r="AB88" s="591"/>
      <c r="AC88" s="338"/>
      <c r="AD88" s="591"/>
      <c r="AE88" s="338"/>
      <c r="AF88" s="591"/>
      <c r="AG88" s="338"/>
      <c r="AH88" s="591"/>
    </row>
    <row r="89" spans="1:34">
      <c r="A89" s="783"/>
      <c r="B89" s="338"/>
      <c r="C89" s="338"/>
      <c r="D89" s="591"/>
      <c r="E89" s="338"/>
      <c r="F89" s="591"/>
      <c r="G89" s="338"/>
      <c r="H89" s="591"/>
      <c r="I89" s="591"/>
      <c r="J89" s="591"/>
      <c r="K89" s="338"/>
      <c r="L89" s="591"/>
      <c r="M89" s="338"/>
      <c r="N89" s="591"/>
      <c r="O89" s="591"/>
      <c r="P89" s="591"/>
      <c r="Q89" s="591"/>
      <c r="R89" s="591"/>
      <c r="S89" s="338"/>
      <c r="T89" s="591"/>
      <c r="U89" s="338"/>
      <c r="V89" s="591"/>
      <c r="W89" s="338"/>
      <c r="X89" s="591"/>
      <c r="Y89" s="338"/>
      <c r="Z89" s="591"/>
      <c r="AA89" s="591"/>
      <c r="AB89" s="591"/>
      <c r="AC89" s="338"/>
      <c r="AD89" s="591"/>
      <c r="AE89" s="338"/>
      <c r="AF89" s="591"/>
      <c r="AG89" s="338"/>
      <c r="AH89" s="591"/>
    </row>
    <row r="90" spans="1:34">
      <c r="A90" s="145"/>
      <c r="B90" s="338"/>
      <c r="C90" s="338"/>
      <c r="D90" s="591"/>
      <c r="E90" s="338"/>
      <c r="F90" s="591"/>
      <c r="G90" s="338"/>
      <c r="H90" s="591"/>
      <c r="I90" s="591"/>
      <c r="J90" s="591"/>
      <c r="K90" s="338"/>
      <c r="L90" s="591"/>
      <c r="M90" s="338"/>
      <c r="N90" s="591"/>
      <c r="O90" s="591"/>
      <c r="P90" s="591"/>
      <c r="Q90" s="591"/>
      <c r="R90" s="591"/>
      <c r="S90" s="338"/>
      <c r="T90" s="591"/>
      <c r="U90" s="338"/>
      <c r="V90" s="591"/>
      <c r="W90" s="338"/>
      <c r="X90" s="591"/>
      <c r="Y90" s="338"/>
      <c r="Z90" s="591"/>
      <c r="AA90" s="591"/>
      <c r="AB90" s="591"/>
      <c r="AC90" s="338"/>
      <c r="AD90" s="591"/>
      <c r="AE90" s="338"/>
      <c r="AF90" s="591"/>
      <c r="AG90" s="338"/>
      <c r="AH90" s="591"/>
    </row>
    <row r="91" spans="1:34">
      <c r="A91" s="145"/>
      <c r="B91" s="338"/>
      <c r="C91" s="338"/>
      <c r="D91" s="591"/>
      <c r="E91" s="338"/>
      <c r="F91" s="591"/>
      <c r="G91" s="338"/>
      <c r="H91" s="591"/>
      <c r="I91" s="591"/>
      <c r="J91" s="591"/>
      <c r="K91" s="338"/>
      <c r="L91" s="591"/>
      <c r="M91" s="338"/>
      <c r="N91" s="591"/>
      <c r="O91" s="591"/>
      <c r="P91" s="591"/>
      <c r="Q91" s="591"/>
      <c r="R91" s="591"/>
      <c r="S91" s="338"/>
      <c r="T91" s="591"/>
      <c r="U91" s="338"/>
      <c r="V91" s="591"/>
      <c r="W91" s="338"/>
      <c r="X91" s="591"/>
      <c r="Y91" s="338"/>
      <c r="Z91" s="591"/>
      <c r="AA91" s="591"/>
      <c r="AB91" s="591"/>
      <c r="AC91" s="338"/>
      <c r="AD91" s="591"/>
      <c r="AE91" s="338"/>
      <c r="AF91" s="591"/>
      <c r="AG91" s="338"/>
      <c r="AH91" s="591"/>
    </row>
    <row r="92" spans="1:34">
      <c r="A92" s="145"/>
      <c r="B92" s="338"/>
      <c r="C92" s="338"/>
      <c r="D92" s="591"/>
      <c r="E92" s="338"/>
      <c r="F92" s="591"/>
      <c r="G92" s="338"/>
      <c r="H92" s="591"/>
      <c r="I92" s="591"/>
      <c r="J92" s="591"/>
      <c r="K92" s="338"/>
      <c r="L92" s="591"/>
      <c r="M92" s="338"/>
      <c r="N92" s="591"/>
      <c r="O92" s="591"/>
      <c r="P92" s="591"/>
      <c r="Q92" s="591"/>
      <c r="R92" s="591"/>
      <c r="S92" s="338"/>
      <c r="T92" s="591"/>
      <c r="U92" s="338"/>
      <c r="V92" s="591"/>
      <c r="W92" s="338"/>
      <c r="X92" s="591"/>
      <c r="Y92" s="338"/>
      <c r="Z92" s="591"/>
      <c r="AA92" s="591"/>
      <c r="AB92" s="591"/>
      <c r="AC92" s="338"/>
      <c r="AD92" s="591"/>
      <c r="AE92" s="338"/>
      <c r="AF92" s="591"/>
      <c r="AG92" s="338"/>
      <c r="AH92" s="591"/>
    </row>
    <row r="93" spans="1:34">
      <c r="A93" s="145"/>
      <c r="B93" s="338"/>
      <c r="C93" s="338"/>
      <c r="D93" s="591"/>
      <c r="E93" s="338"/>
      <c r="F93" s="591"/>
      <c r="G93" s="338"/>
      <c r="H93" s="591"/>
      <c r="I93" s="591"/>
      <c r="J93" s="591"/>
      <c r="K93" s="338"/>
      <c r="L93" s="591"/>
      <c r="M93" s="338"/>
      <c r="N93" s="591"/>
      <c r="O93" s="591"/>
      <c r="P93" s="591"/>
      <c r="Q93" s="591"/>
      <c r="R93" s="591"/>
      <c r="S93" s="338"/>
      <c r="T93" s="591"/>
      <c r="U93" s="338"/>
      <c r="V93" s="591"/>
      <c r="W93" s="338"/>
      <c r="X93" s="591"/>
      <c r="Y93" s="338"/>
      <c r="Z93" s="591"/>
      <c r="AA93" s="591"/>
      <c r="AB93" s="591"/>
      <c r="AC93" s="338"/>
      <c r="AD93" s="591"/>
      <c r="AE93" s="338"/>
      <c r="AF93" s="591"/>
      <c r="AG93" s="338"/>
      <c r="AH93" s="591"/>
    </row>
    <row r="94" spans="1:34">
      <c r="A94" s="145"/>
      <c r="B94" s="338"/>
      <c r="C94" s="338"/>
      <c r="D94" s="591"/>
      <c r="E94" s="338"/>
      <c r="F94" s="591"/>
      <c r="G94" s="338"/>
      <c r="H94" s="591"/>
      <c r="I94" s="591"/>
      <c r="J94" s="591"/>
      <c r="K94" s="338"/>
      <c r="L94" s="591"/>
      <c r="M94" s="338"/>
      <c r="N94" s="591"/>
      <c r="O94" s="591"/>
      <c r="P94" s="591"/>
      <c r="Q94" s="591"/>
      <c r="R94" s="591"/>
      <c r="S94" s="338"/>
      <c r="T94" s="591"/>
      <c r="U94" s="338"/>
      <c r="V94" s="591"/>
      <c r="W94" s="338"/>
      <c r="X94" s="591"/>
      <c r="Y94" s="338"/>
      <c r="Z94" s="591"/>
      <c r="AA94" s="591"/>
      <c r="AB94" s="591"/>
      <c r="AC94" s="338"/>
      <c r="AD94" s="591"/>
      <c r="AE94" s="338"/>
      <c r="AF94" s="591"/>
      <c r="AG94" s="338"/>
      <c r="AH94" s="591"/>
    </row>
    <row r="95" spans="1:34">
      <c r="A95" s="145"/>
      <c r="B95" s="338"/>
      <c r="C95" s="338"/>
      <c r="D95" s="591"/>
      <c r="E95" s="338"/>
      <c r="F95" s="591"/>
      <c r="G95" s="338"/>
      <c r="H95" s="591"/>
      <c r="I95" s="591"/>
      <c r="J95" s="591"/>
      <c r="K95" s="338"/>
      <c r="L95" s="591"/>
      <c r="M95" s="338"/>
      <c r="N95" s="591"/>
      <c r="O95" s="591"/>
      <c r="P95" s="591"/>
      <c r="Q95" s="591"/>
      <c r="R95" s="591"/>
      <c r="S95" s="338"/>
      <c r="T95" s="591"/>
      <c r="U95" s="338"/>
      <c r="V95" s="591"/>
      <c r="W95" s="338"/>
      <c r="X95" s="591"/>
      <c r="Y95" s="338"/>
      <c r="Z95" s="591"/>
      <c r="AA95" s="591"/>
      <c r="AB95" s="591"/>
      <c r="AC95" s="338"/>
      <c r="AD95" s="591"/>
      <c r="AE95" s="338"/>
      <c r="AF95" s="591"/>
      <c r="AG95" s="338"/>
      <c r="AH95" s="591"/>
    </row>
    <row r="96" spans="1:34">
      <c r="A96" s="783"/>
      <c r="B96" s="338"/>
      <c r="C96" s="338"/>
      <c r="D96" s="591"/>
      <c r="E96" s="338"/>
      <c r="F96" s="591"/>
      <c r="G96" s="338"/>
      <c r="H96" s="591"/>
      <c r="I96" s="591"/>
      <c r="J96" s="591"/>
      <c r="K96" s="338"/>
      <c r="L96" s="591"/>
      <c r="M96" s="338"/>
      <c r="N96" s="591"/>
      <c r="O96" s="591"/>
      <c r="P96" s="591"/>
      <c r="Q96" s="591"/>
      <c r="R96" s="591"/>
      <c r="S96" s="338"/>
      <c r="T96" s="591"/>
      <c r="U96" s="338"/>
      <c r="V96" s="591"/>
      <c r="W96" s="338"/>
      <c r="X96" s="591"/>
      <c r="Y96" s="338"/>
      <c r="Z96" s="591"/>
      <c r="AA96" s="591"/>
      <c r="AB96" s="591"/>
      <c r="AC96" s="338"/>
      <c r="AD96" s="591"/>
      <c r="AE96" s="338"/>
      <c r="AF96" s="591"/>
      <c r="AG96" s="338"/>
      <c r="AH96" s="591"/>
    </row>
    <row r="97" spans="1:34">
      <c r="A97" s="145"/>
      <c r="B97" s="338"/>
      <c r="C97" s="338"/>
      <c r="D97" s="591"/>
      <c r="E97" s="338"/>
      <c r="F97" s="591"/>
      <c r="G97" s="338"/>
      <c r="H97" s="591"/>
      <c r="I97" s="591"/>
      <c r="J97" s="591"/>
      <c r="K97" s="338"/>
      <c r="L97" s="591"/>
      <c r="M97" s="338"/>
      <c r="N97" s="591"/>
      <c r="O97" s="591"/>
      <c r="P97" s="591"/>
      <c r="Q97" s="591"/>
      <c r="R97" s="591"/>
      <c r="S97" s="338"/>
      <c r="T97" s="591"/>
      <c r="U97" s="338"/>
      <c r="V97" s="591"/>
      <c r="W97" s="338"/>
      <c r="X97" s="591"/>
      <c r="Y97" s="338"/>
      <c r="Z97" s="591"/>
      <c r="AA97" s="591"/>
      <c r="AB97" s="591"/>
      <c r="AC97" s="338"/>
      <c r="AD97" s="591"/>
      <c r="AE97" s="338"/>
      <c r="AF97" s="591"/>
      <c r="AG97" s="338"/>
      <c r="AH97" s="591"/>
    </row>
    <row r="98" spans="1:34">
      <c r="A98" s="145"/>
      <c r="B98" s="338"/>
      <c r="C98" s="338"/>
      <c r="D98" s="591"/>
      <c r="E98" s="338"/>
      <c r="F98" s="591"/>
      <c r="G98" s="338"/>
      <c r="H98" s="591"/>
      <c r="I98" s="591"/>
      <c r="J98" s="591"/>
      <c r="K98" s="338"/>
      <c r="L98" s="591"/>
      <c r="M98" s="338"/>
      <c r="N98" s="591"/>
      <c r="O98" s="591"/>
      <c r="P98" s="591"/>
      <c r="Q98" s="591"/>
      <c r="R98" s="591"/>
      <c r="S98" s="338"/>
      <c r="T98" s="591"/>
      <c r="U98" s="338"/>
      <c r="V98" s="591"/>
      <c r="W98" s="338"/>
      <c r="X98" s="591"/>
      <c r="Y98" s="338"/>
      <c r="Z98" s="591"/>
      <c r="AA98" s="591"/>
      <c r="AB98" s="591"/>
      <c r="AC98" s="338"/>
      <c r="AD98" s="591"/>
      <c r="AE98" s="338"/>
      <c r="AF98" s="591"/>
      <c r="AG98" s="338"/>
      <c r="AH98" s="591"/>
    </row>
    <row r="99" spans="1:34">
      <c r="A99" s="145"/>
      <c r="B99" s="338"/>
      <c r="C99" s="338"/>
      <c r="D99" s="591"/>
      <c r="E99" s="338"/>
      <c r="F99" s="591"/>
      <c r="G99" s="338"/>
      <c r="H99" s="591"/>
      <c r="I99" s="591"/>
      <c r="J99" s="591"/>
      <c r="K99" s="338"/>
      <c r="L99" s="591"/>
      <c r="M99" s="338"/>
      <c r="N99" s="591"/>
      <c r="O99" s="591"/>
      <c r="P99" s="591"/>
      <c r="Q99" s="591"/>
      <c r="R99" s="591"/>
      <c r="S99" s="338"/>
      <c r="T99" s="591"/>
      <c r="U99" s="338"/>
      <c r="V99" s="591"/>
      <c r="W99" s="338"/>
      <c r="X99" s="591"/>
      <c r="Y99" s="338"/>
      <c r="Z99" s="591"/>
      <c r="AA99" s="591"/>
      <c r="AB99" s="591"/>
      <c r="AC99" s="338"/>
      <c r="AD99" s="591"/>
      <c r="AE99" s="338"/>
      <c r="AF99" s="591"/>
      <c r="AG99" s="338"/>
      <c r="AH99" s="591"/>
    </row>
    <row r="100" spans="1:34">
      <c r="A100" s="145"/>
      <c r="B100" s="338"/>
      <c r="C100" s="338"/>
      <c r="D100" s="591"/>
      <c r="E100" s="338"/>
      <c r="F100" s="591"/>
      <c r="G100" s="338"/>
      <c r="H100" s="591"/>
      <c r="I100" s="591"/>
      <c r="J100" s="591"/>
      <c r="K100" s="338"/>
      <c r="L100" s="591"/>
      <c r="M100" s="338"/>
      <c r="N100" s="591"/>
      <c r="O100" s="591"/>
      <c r="P100" s="591"/>
      <c r="Q100" s="591"/>
      <c r="R100" s="591"/>
      <c r="S100" s="338"/>
      <c r="T100" s="591"/>
      <c r="U100" s="338"/>
      <c r="V100" s="591"/>
      <c r="W100" s="338"/>
      <c r="X100" s="591"/>
      <c r="Y100" s="338"/>
      <c r="Z100" s="591"/>
      <c r="AA100" s="591"/>
      <c r="AB100" s="591"/>
      <c r="AC100" s="338"/>
      <c r="AD100" s="591"/>
      <c r="AE100" s="338"/>
      <c r="AF100" s="591"/>
      <c r="AG100" s="338"/>
      <c r="AH100" s="591"/>
    </row>
    <row r="101" spans="1:34">
      <c r="A101" s="145"/>
      <c r="B101" s="338"/>
      <c r="C101" s="338"/>
      <c r="D101" s="591"/>
      <c r="E101" s="338"/>
      <c r="F101" s="591"/>
      <c r="G101" s="338"/>
      <c r="H101" s="591"/>
      <c r="I101" s="591"/>
      <c r="J101" s="591"/>
      <c r="K101" s="338"/>
      <c r="L101" s="591"/>
      <c r="M101" s="338"/>
      <c r="N101" s="591"/>
      <c r="O101" s="591"/>
      <c r="P101" s="591"/>
      <c r="Q101" s="591"/>
      <c r="R101" s="591"/>
      <c r="S101" s="338"/>
      <c r="T101" s="591"/>
      <c r="U101" s="338"/>
      <c r="V101" s="591"/>
      <c r="W101" s="338"/>
      <c r="X101" s="591"/>
      <c r="Y101" s="338"/>
      <c r="Z101" s="591"/>
      <c r="AA101" s="591"/>
      <c r="AB101" s="591"/>
      <c r="AC101" s="338"/>
      <c r="AD101" s="591"/>
      <c r="AE101" s="338"/>
      <c r="AF101" s="591"/>
      <c r="AG101" s="338"/>
      <c r="AH101" s="591"/>
    </row>
    <row r="102" spans="1:34">
      <c r="A102" s="145"/>
      <c r="B102" s="338"/>
      <c r="C102" s="338"/>
      <c r="D102" s="591"/>
      <c r="E102" s="338"/>
      <c r="F102" s="591"/>
      <c r="G102" s="338"/>
      <c r="H102" s="591"/>
      <c r="I102" s="591"/>
      <c r="J102" s="591"/>
      <c r="K102" s="338"/>
      <c r="L102" s="591"/>
      <c r="M102" s="338"/>
      <c r="N102" s="591"/>
      <c r="O102" s="591"/>
      <c r="P102" s="591"/>
      <c r="Q102" s="591"/>
      <c r="R102" s="591"/>
      <c r="S102" s="338"/>
      <c r="T102" s="591"/>
      <c r="U102" s="338"/>
      <c r="V102" s="591"/>
      <c r="W102" s="338"/>
      <c r="X102" s="591"/>
      <c r="Y102" s="338"/>
      <c r="Z102" s="591"/>
      <c r="AA102" s="591"/>
      <c r="AB102" s="591"/>
      <c r="AC102" s="338"/>
      <c r="AD102" s="591"/>
      <c r="AE102" s="338"/>
      <c r="AF102" s="591"/>
      <c r="AG102" s="338"/>
      <c r="AH102" s="591"/>
    </row>
    <row r="103" spans="1:34">
      <c r="A103" s="145"/>
      <c r="B103" s="338"/>
      <c r="C103" s="338"/>
      <c r="D103" s="591"/>
      <c r="E103" s="338"/>
      <c r="F103" s="591"/>
      <c r="G103" s="338"/>
      <c r="H103" s="591"/>
      <c r="I103" s="591"/>
      <c r="J103" s="591"/>
      <c r="K103" s="338"/>
      <c r="L103" s="591"/>
      <c r="M103" s="338"/>
      <c r="N103" s="591"/>
      <c r="O103" s="591"/>
      <c r="P103" s="591"/>
      <c r="Q103" s="591"/>
      <c r="R103" s="591"/>
      <c r="S103" s="338"/>
      <c r="T103" s="591"/>
      <c r="U103" s="338"/>
      <c r="V103" s="591"/>
      <c r="W103" s="338"/>
      <c r="X103" s="591"/>
      <c r="Y103" s="338"/>
      <c r="Z103" s="591"/>
      <c r="AA103" s="591"/>
      <c r="AB103" s="591"/>
      <c r="AC103" s="338"/>
      <c r="AD103" s="591"/>
      <c r="AE103" s="338"/>
      <c r="AF103" s="591"/>
      <c r="AG103" s="338"/>
      <c r="AH103" s="591"/>
    </row>
    <row r="104" spans="1:34">
      <c r="A104" s="145"/>
      <c r="B104" s="338"/>
      <c r="C104" s="338"/>
      <c r="D104" s="591"/>
      <c r="E104" s="338"/>
      <c r="F104" s="591"/>
      <c r="G104" s="338"/>
      <c r="H104" s="591"/>
      <c r="I104" s="591"/>
      <c r="J104" s="591"/>
      <c r="K104" s="338"/>
      <c r="L104" s="591"/>
      <c r="M104" s="338"/>
      <c r="N104" s="591"/>
      <c r="O104" s="591"/>
      <c r="P104" s="591"/>
      <c r="Q104" s="591"/>
      <c r="R104" s="591"/>
      <c r="S104" s="338"/>
      <c r="T104" s="591"/>
      <c r="U104" s="338"/>
      <c r="V104" s="591"/>
      <c r="W104" s="338"/>
      <c r="X104" s="591"/>
      <c r="Y104" s="338"/>
      <c r="Z104" s="591"/>
      <c r="AA104" s="591"/>
      <c r="AB104" s="591"/>
      <c r="AC104" s="338"/>
      <c r="AD104" s="591"/>
      <c r="AE104" s="338"/>
      <c r="AF104" s="591"/>
      <c r="AG104" s="338"/>
      <c r="AH104" s="591"/>
    </row>
    <row r="105" spans="1:34">
      <c r="A105" s="145"/>
      <c r="B105" s="338"/>
      <c r="C105" s="338"/>
      <c r="D105" s="591"/>
      <c r="E105" s="338"/>
      <c r="F105" s="591"/>
      <c r="G105" s="338"/>
      <c r="H105" s="591"/>
      <c r="I105" s="591"/>
      <c r="J105" s="591"/>
      <c r="K105" s="338"/>
      <c r="L105" s="591"/>
      <c r="M105" s="338"/>
      <c r="N105" s="591"/>
      <c r="O105" s="591"/>
      <c r="P105" s="591"/>
      <c r="Q105" s="591"/>
      <c r="R105" s="591"/>
      <c r="S105" s="338"/>
      <c r="T105" s="591"/>
      <c r="U105" s="338"/>
      <c r="V105" s="591"/>
      <c r="W105" s="338"/>
      <c r="X105" s="591"/>
      <c r="Y105" s="338"/>
      <c r="Z105" s="591"/>
      <c r="AA105" s="591"/>
      <c r="AB105" s="591"/>
      <c r="AC105" s="338"/>
      <c r="AD105" s="591"/>
      <c r="AE105" s="338"/>
      <c r="AF105" s="591"/>
      <c r="AG105" s="338"/>
      <c r="AH105" s="591"/>
    </row>
    <row r="106" spans="1:34">
      <c r="A106" s="145"/>
      <c r="B106" s="338"/>
      <c r="C106" s="338"/>
      <c r="D106" s="591"/>
      <c r="E106" s="338"/>
      <c r="F106" s="591"/>
      <c r="G106" s="338"/>
      <c r="H106" s="591"/>
      <c r="I106" s="591"/>
      <c r="J106" s="591"/>
      <c r="K106" s="338"/>
      <c r="L106" s="591"/>
      <c r="M106" s="338"/>
      <c r="N106" s="591"/>
      <c r="O106" s="591"/>
      <c r="P106" s="591"/>
      <c r="Q106" s="591"/>
      <c r="R106" s="591"/>
      <c r="S106" s="338"/>
      <c r="T106" s="591"/>
      <c r="U106" s="338"/>
      <c r="V106" s="591"/>
      <c r="W106" s="338"/>
      <c r="X106" s="591"/>
      <c r="Y106" s="338"/>
      <c r="Z106" s="591"/>
      <c r="AA106" s="591"/>
      <c r="AB106" s="591"/>
      <c r="AC106" s="338"/>
      <c r="AD106" s="591"/>
      <c r="AE106" s="338"/>
      <c r="AF106" s="591"/>
      <c r="AG106" s="338"/>
      <c r="AH106" s="591"/>
    </row>
    <row r="107" spans="1:34">
      <c r="A107" s="145"/>
      <c r="B107" s="338"/>
      <c r="C107" s="338"/>
      <c r="D107" s="591"/>
      <c r="E107" s="338"/>
      <c r="F107" s="591"/>
      <c r="G107" s="338"/>
      <c r="H107" s="591"/>
      <c r="I107" s="591"/>
      <c r="J107" s="591"/>
      <c r="K107" s="338"/>
      <c r="L107" s="591"/>
      <c r="M107" s="338"/>
      <c r="N107" s="591"/>
      <c r="O107" s="591"/>
      <c r="P107" s="591"/>
      <c r="Q107" s="591"/>
      <c r="R107" s="591"/>
      <c r="S107" s="338"/>
      <c r="T107" s="591"/>
      <c r="U107" s="338"/>
      <c r="V107" s="591"/>
      <c r="W107" s="338"/>
      <c r="X107" s="591"/>
      <c r="Y107" s="338"/>
      <c r="Z107" s="591"/>
      <c r="AA107" s="591"/>
      <c r="AB107" s="591"/>
      <c r="AC107" s="338"/>
      <c r="AD107" s="591"/>
      <c r="AE107" s="338"/>
      <c r="AF107" s="591"/>
      <c r="AG107" s="338"/>
      <c r="AH107" s="591"/>
    </row>
    <row r="108" spans="1:34">
      <c r="A108" s="145"/>
      <c r="B108" s="338"/>
      <c r="C108" s="338"/>
      <c r="D108" s="591"/>
      <c r="E108" s="338"/>
      <c r="F108" s="591"/>
      <c r="G108" s="338"/>
      <c r="H108" s="591"/>
      <c r="I108" s="591"/>
      <c r="J108" s="591"/>
      <c r="K108" s="338"/>
      <c r="L108" s="591"/>
      <c r="M108" s="338"/>
      <c r="N108" s="591"/>
      <c r="O108" s="591"/>
      <c r="P108" s="591"/>
      <c r="Q108" s="591"/>
      <c r="R108" s="591"/>
      <c r="S108" s="338"/>
      <c r="T108" s="591"/>
      <c r="U108" s="338"/>
      <c r="V108" s="591"/>
      <c r="W108" s="338"/>
      <c r="X108" s="591"/>
      <c r="Y108" s="338"/>
      <c r="Z108" s="591"/>
      <c r="AA108" s="591"/>
      <c r="AB108" s="591"/>
      <c r="AC108" s="338"/>
      <c r="AD108" s="591"/>
      <c r="AE108" s="338"/>
      <c r="AF108" s="591"/>
      <c r="AG108" s="338"/>
      <c r="AH108" s="591"/>
    </row>
    <row r="109" spans="1:34">
      <c r="A109" s="145"/>
      <c r="B109" s="338"/>
      <c r="C109" s="338"/>
      <c r="D109" s="591"/>
      <c r="E109" s="338"/>
      <c r="F109" s="591"/>
      <c r="G109" s="338"/>
      <c r="H109" s="591"/>
      <c r="I109" s="591"/>
      <c r="J109" s="591"/>
      <c r="K109" s="338"/>
      <c r="L109" s="591"/>
      <c r="M109" s="338"/>
      <c r="N109" s="591"/>
      <c r="O109" s="591"/>
      <c r="P109" s="591"/>
      <c r="Q109" s="591"/>
      <c r="R109" s="591"/>
      <c r="S109" s="338"/>
      <c r="T109" s="591"/>
      <c r="U109" s="338"/>
      <c r="V109" s="591"/>
      <c r="W109" s="338"/>
      <c r="X109" s="591"/>
      <c r="Y109" s="338"/>
      <c r="Z109" s="591"/>
      <c r="AA109" s="591"/>
      <c r="AB109" s="591"/>
      <c r="AC109" s="338"/>
      <c r="AD109" s="591"/>
      <c r="AE109" s="338"/>
      <c r="AF109" s="591"/>
      <c r="AG109" s="338"/>
      <c r="AH109" s="591"/>
    </row>
    <row r="110" spans="1:34">
      <c r="A110" s="145"/>
      <c r="B110" s="338"/>
      <c r="C110" s="338"/>
      <c r="D110" s="591"/>
      <c r="E110" s="338"/>
      <c r="F110" s="591"/>
      <c r="G110" s="338"/>
      <c r="H110" s="591"/>
      <c r="I110" s="591"/>
      <c r="J110" s="591"/>
      <c r="K110" s="338"/>
      <c r="L110" s="591"/>
      <c r="M110" s="338"/>
      <c r="N110" s="591"/>
      <c r="O110" s="591"/>
      <c r="P110" s="591"/>
      <c r="Q110" s="591"/>
      <c r="R110" s="591"/>
      <c r="S110" s="338"/>
      <c r="T110" s="591"/>
      <c r="U110" s="338"/>
      <c r="V110" s="591"/>
      <c r="W110" s="338"/>
      <c r="X110" s="591"/>
      <c r="Y110" s="338"/>
      <c r="Z110" s="591"/>
      <c r="AA110" s="591"/>
      <c r="AB110" s="591"/>
      <c r="AC110" s="338"/>
      <c r="AD110" s="591"/>
      <c r="AE110" s="338"/>
      <c r="AF110" s="591"/>
      <c r="AG110" s="338"/>
      <c r="AH110" s="591"/>
    </row>
    <row r="111" spans="1:34">
      <c r="A111" s="145"/>
      <c r="B111" s="338"/>
      <c r="C111" s="338"/>
      <c r="D111" s="591"/>
      <c r="E111" s="338"/>
      <c r="F111" s="591"/>
      <c r="G111" s="338"/>
      <c r="H111" s="591"/>
      <c r="I111" s="591"/>
      <c r="J111" s="591"/>
      <c r="K111" s="338"/>
      <c r="L111" s="591"/>
      <c r="M111" s="338"/>
      <c r="N111" s="591"/>
      <c r="O111" s="591"/>
      <c r="P111" s="591"/>
      <c r="Q111" s="591"/>
      <c r="R111" s="591"/>
      <c r="S111" s="338"/>
      <c r="T111" s="591"/>
      <c r="U111" s="338"/>
      <c r="V111" s="591"/>
      <c r="W111" s="338"/>
      <c r="X111" s="591"/>
      <c r="Y111" s="338"/>
      <c r="Z111" s="591"/>
      <c r="AA111" s="591"/>
      <c r="AB111" s="591"/>
      <c r="AC111" s="338"/>
      <c r="AD111" s="591"/>
      <c r="AE111" s="338"/>
      <c r="AF111" s="591"/>
      <c r="AG111" s="338"/>
      <c r="AH111" s="591"/>
    </row>
    <row r="112" spans="1:34">
      <c r="A112" s="145"/>
      <c r="B112" s="338"/>
      <c r="C112" s="338"/>
      <c r="D112" s="591"/>
      <c r="E112" s="338"/>
      <c r="F112" s="591"/>
      <c r="G112" s="338"/>
      <c r="H112" s="591"/>
      <c r="I112" s="591"/>
      <c r="J112" s="591"/>
      <c r="K112" s="338"/>
      <c r="L112" s="591"/>
      <c r="M112" s="338"/>
      <c r="N112" s="591"/>
      <c r="O112" s="591"/>
      <c r="P112" s="591"/>
      <c r="Q112" s="591"/>
      <c r="R112" s="591"/>
      <c r="S112" s="338"/>
      <c r="T112" s="591"/>
      <c r="U112" s="338"/>
      <c r="V112" s="591"/>
      <c r="W112" s="338"/>
      <c r="X112" s="591"/>
      <c r="Y112" s="338"/>
      <c r="Z112" s="591"/>
      <c r="AA112" s="591"/>
      <c r="AB112" s="591"/>
      <c r="AC112" s="338"/>
      <c r="AD112" s="591"/>
      <c r="AE112" s="338"/>
      <c r="AF112" s="591"/>
      <c r="AG112" s="338"/>
      <c r="AH112" s="591"/>
    </row>
    <row r="113" spans="1:34">
      <c r="A113" s="145"/>
      <c r="B113" s="338"/>
      <c r="C113" s="338"/>
      <c r="D113" s="591"/>
      <c r="E113" s="338"/>
      <c r="F113" s="591"/>
      <c r="G113" s="338"/>
      <c r="H113" s="591"/>
      <c r="I113" s="591"/>
      <c r="J113" s="591"/>
      <c r="K113" s="338"/>
      <c r="L113" s="591"/>
      <c r="M113" s="338"/>
      <c r="N113" s="591"/>
      <c r="O113" s="591"/>
      <c r="P113" s="591"/>
      <c r="Q113" s="591"/>
      <c r="R113" s="591"/>
      <c r="S113" s="338"/>
      <c r="T113" s="591"/>
      <c r="U113" s="338"/>
      <c r="V113" s="591"/>
      <c r="W113" s="338"/>
      <c r="X113" s="591"/>
      <c r="Y113" s="338"/>
      <c r="Z113" s="591"/>
      <c r="AA113" s="591"/>
      <c r="AB113" s="591"/>
      <c r="AC113" s="338"/>
      <c r="AD113" s="591"/>
      <c r="AE113" s="338"/>
      <c r="AF113" s="591"/>
      <c r="AG113" s="338"/>
      <c r="AH113" s="591"/>
    </row>
    <row r="114" spans="1:34">
      <c r="A114" s="145"/>
      <c r="B114" s="338"/>
      <c r="C114" s="338"/>
      <c r="D114" s="591"/>
      <c r="E114" s="338"/>
      <c r="F114" s="591"/>
      <c r="G114" s="338"/>
      <c r="H114" s="591"/>
      <c r="I114" s="591"/>
      <c r="J114" s="591"/>
      <c r="K114" s="338"/>
      <c r="L114" s="591"/>
      <c r="M114" s="338"/>
      <c r="N114" s="591"/>
      <c r="O114" s="591"/>
      <c r="P114" s="591"/>
      <c r="Q114" s="591"/>
      <c r="R114" s="591"/>
      <c r="S114" s="338"/>
      <c r="T114" s="591"/>
      <c r="U114" s="338"/>
      <c r="V114" s="591"/>
      <c r="W114" s="338"/>
      <c r="X114" s="591"/>
      <c r="Y114" s="338"/>
      <c r="Z114" s="591"/>
      <c r="AA114" s="591"/>
      <c r="AB114" s="591"/>
      <c r="AC114" s="338"/>
      <c r="AD114" s="591"/>
      <c r="AE114" s="338"/>
      <c r="AF114" s="591"/>
      <c r="AG114" s="338"/>
      <c r="AH114" s="591"/>
    </row>
    <row r="115" spans="1:34">
      <c r="A115" s="145"/>
      <c r="B115" s="338"/>
      <c r="C115" s="338"/>
      <c r="D115" s="591"/>
      <c r="E115" s="338"/>
      <c r="F115" s="591"/>
      <c r="G115" s="338"/>
      <c r="H115" s="591"/>
      <c r="I115" s="591"/>
      <c r="J115" s="591"/>
      <c r="K115" s="338"/>
      <c r="L115" s="591"/>
      <c r="M115" s="338"/>
      <c r="N115" s="591"/>
      <c r="O115" s="591"/>
      <c r="P115" s="591"/>
      <c r="Q115" s="591"/>
      <c r="R115" s="591"/>
      <c r="S115" s="338"/>
      <c r="T115" s="591"/>
      <c r="U115" s="338"/>
      <c r="V115" s="591"/>
      <c r="W115" s="338"/>
      <c r="X115" s="591"/>
      <c r="Y115" s="338"/>
      <c r="Z115" s="591"/>
      <c r="AA115" s="591"/>
      <c r="AB115" s="591"/>
      <c r="AC115" s="338"/>
      <c r="AD115" s="591"/>
      <c r="AE115" s="338"/>
      <c r="AF115" s="591"/>
      <c r="AG115" s="338"/>
      <c r="AH115" s="591"/>
    </row>
    <row r="116" spans="1:34">
      <c r="A116" s="783"/>
      <c r="B116" s="338"/>
      <c r="C116" s="338"/>
      <c r="D116" s="591"/>
      <c r="E116" s="338"/>
      <c r="F116" s="591"/>
      <c r="G116" s="338"/>
      <c r="H116" s="591"/>
      <c r="I116" s="591"/>
      <c r="J116" s="591"/>
      <c r="K116" s="338"/>
      <c r="L116" s="591"/>
      <c r="M116" s="338"/>
      <c r="N116" s="591"/>
      <c r="O116" s="591"/>
      <c r="P116" s="591"/>
      <c r="Q116" s="591"/>
      <c r="R116" s="591"/>
      <c r="S116" s="338"/>
      <c r="T116" s="591"/>
      <c r="U116" s="338"/>
      <c r="V116" s="591"/>
      <c r="W116" s="338"/>
      <c r="X116" s="591"/>
      <c r="Y116" s="338"/>
      <c r="Z116" s="591"/>
      <c r="AA116" s="591"/>
      <c r="AB116" s="591"/>
      <c r="AC116" s="338"/>
      <c r="AD116" s="591"/>
      <c r="AE116" s="338"/>
      <c r="AF116" s="591"/>
      <c r="AG116" s="338"/>
      <c r="AH116" s="591"/>
    </row>
    <row r="117" spans="1:34">
      <c r="A117" s="783"/>
      <c r="B117" s="338"/>
      <c r="C117" s="338"/>
      <c r="D117" s="591"/>
      <c r="E117" s="338"/>
      <c r="F117" s="591"/>
      <c r="G117" s="338"/>
      <c r="H117" s="591"/>
      <c r="I117" s="591"/>
      <c r="J117" s="591"/>
      <c r="K117" s="338"/>
      <c r="L117" s="591"/>
      <c r="M117" s="338"/>
      <c r="N117" s="591"/>
      <c r="O117" s="591"/>
      <c r="P117" s="591"/>
      <c r="Q117" s="591"/>
      <c r="R117" s="591"/>
      <c r="S117" s="338"/>
      <c r="T117" s="591"/>
      <c r="U117" s="338"/>
      <c r="V117" s="591"/>
      <c r="W117" s="338"/>
      <c r="X117" s="591"/>
      <c r="Y117" s="338"/>
      <c r="Z117" s="591"/>
      <c r="AA117" s="591"/>
      <c r="AB117" s="591"/>
      <c r="AC117" s="338"/>
      <c r="AD117" s="591"/>
      <c r="AE117" s="338"/>
      <c r="AF117" s="591"/>
      <c r="AG117" s="338"/>
      <c r="AH117" s="591"/>
    </row>
    <row r="118" spans="1:34">
      <c r="A118" s="145"/>
      <c r="B118" s="338"/>
      <c r="C118" s="338"/>
      <c r="D118" s="591"/>
      <c r="E118" s="338"/>
      <c r="F118" s="591"/>
      <c r="G118" s="338"/>
      <c r="H118" s="591"/>
      <c r="I118" s="591"/>
      <c r="J118" s="591"/>
      <c r="K118" s="338"/>
      <c r="L118" s="591"/>
      <c r="M118" s="338"/>
      <c r="N118" s="591"/>
      <c r="O118" s="591"/>
      <c r="P118" s="591"/>
      <c r="Q118" s="591"/>
      <c r="R118" s="591"/>
      <c r="S118" s="338"/>
      <c r="T118" s="591"/>
      <c r="U118" s="338"/>
      <c r="V118" s="591"/>
      <c r="W118" s="338"/>
      <c r="X118" s="591"/>
      <c r="Y118" s="338"/>
      <c r="Z118" s="591"/>
      <c r="AA118" s="591"/>
      <c r="AB118" s="591"/>
      <c r="AC118" s="338"/>
      <c r="AD118" s="591"/>
      <c r="AE118" s="338"/>
      <c r="AF118" s="591"/>
      <c r="AG118" s="338"/>
      <c r="AH118" s="591"/>
    </row>
    <row r="119" spans="1:34">
      <c r="A119" s="144"/>
      <c r="B119" s="338"/>
      <c r="C119" s="338"/>
      <c r="D119" s="591"/>
      <c r="E119" s="338"/>
      <c r="F119" s="591"/>
      <c r="G119" s="338"/>
      <c r="H119" s="591"/>
      <c r="I119" s="591"/>
      <c r="J119" s="591"/>
      <c r="K119" s="338"/>
      <c r="L119" s="591"/>
      <c r="M119" s="338"/>
      <c r="N119" s="591"/>
      <c r="O119" s="591"/>
      <c r="P119" s="591"/>
      <c r="Q119" s="591"/>
      <c r="R119" s="591"/>
      <c r="S119" s="338"/>
      <c r="T119" s="591"/>
      <c r="U119" s="338"/>
      <c r="V119" s="591"/>
      <c r="W119" s="338"/>
      <c r="X119" s="591"/>
      <c r="Y119" s="338"/>
      <c r="Z119" s="591"/>
      <c r="AA119" s="591"/>
      <c r="AB119" s="591"/>
      <c r="AC119" s="338"/>
      <c r="AD119" s="591"/>
      <c r="AE119" s="338"/>
      <c r="AF119" s="591"/>
      <c r="AG119" s="338"/>
      <c r="AH119" s="591"/>
    </row>
    <row r="120" spans="1:34">
      <c r="A120" s="144"/>
      <c r="B120" s="338"/>
      <c r="C120" s="338"/>
      <c r="D120" s="591"/>
      <c r="E120" s="338"/>
      <c r="F120" s="591"/>
      <c r="G120" s="338"/>
      <c r="H120" s="591"/>
      <c r="I120" s="591"/>
      <c r="J120" s="591"/>
      <c r="K120" s="338"/>
      <c r="L120" s="591"/>
      <c r="M120" s="338"/>
      <c r="N120" s="591"/>
      <c r="O120" s="591"/>
      <c r="P120" s="591"/>
      <c r="Q120" s="591"/>
      <c r="R120" s="591"/>
      <c r="S120" s="338"/>
      <c r="T120" s="591"/>
      <c r="U120" s="338"/>
      <c r="V120" s="591"/>
      <c r="W120" s="338"/>
      <c r="X120" s="591"/>
      <c r="Y120" s="338"/>
      <c r="Z120" s="591"/>
      <c r="AA120" s="591"/>
      <c r="AB120" s="591"/>
      <c r="AC120" s="338"/>
      <c r="AD120" s="591"/>
      <c r="AE120" s="338"/>
      <c r="AF120" s="591"/>
      <c r="AG120" s="338"/>
      <c r="AH120" s="591"/>
    </row>
    <row r="121" spans="1:34" ht="15">
      <c r="A121" s="1317"/>
      <c r="B121" s="338"/>
      <c r="C121" s="338"/>
      <c r="D121" s="591"/>
      <c r="E121" s="338"/>
      <c r="F121" s="591"/>
      <c r="G121" s="338"/>
      <c r="H121" s="591"/>
      <c r="I121" s="591"/>
      <c r="J121" s="591"/>
      <c r="K121" s="338"/>
      <c r="L121" s="591"/>
      <c r="M121" s="338"/>
      <c r="N121" s="591"/>
      <c r="O121" s="591"/>
      <c r="P121" s="591"/>
      <c r="Q121" s="591"/>
      <c r="R121" s="591"/>
      <c r="S121" s="338"/>
      <c r="T121" s="591"/>
      <c r="U121" s="338"/>
      <c r="V121" s="591"/>
      <c r="W121" s="338"/>
      <c r="X121" s="591"/>
      <c r="Y121" s="338"/>
      <c r="Z121" s="591"/>
      <c r="AA121" s="591"/>
      <c r="AB121" s="591"/>
      <c r="AC121" s="338"/>
      <c r="AD121" s="591"/>
      <c r="AE121" s="338"/>
      <c r="AF121" s="591"/>
      <c r="AG121" s="338"/>
      <c r="AH121" s="591"/>
    </row>
    <row r="122" spans="1:34">
      <c r="A122" s="145"/>
      <c r="B122" s="338"/>
      <c r="C122" s="338"/>
      <c r="D122" s="591"/>
      <c r="E122" s="338"/>
      <c r="F122" s="591"/>
      <c r="G122" s="338"/>
      <c r="H122" s="591"/>
      <c r="I122" s="591"/>
      <c r="J122" s="591"/>
      <c r="K122" s="338"/>
      <c r="L122" s="591"/>
      <c r="M122" s="338"/>
      <c r="N122" s="591"/>
      <c r="O122" s="591"/>
      <c r="P122" s="591"/>
      <c r="Q122" s="591"/>
      <c r="R122" s="591"/>
      <c r="S122" s="338"/>
      <c r="T122" s="591"/>
      <c r="U122" s="338"/>
      <c r="V122" s="591"/>
      <c r="W122" s="338"/>
      <c r="X122" s="591"/>
      <c r="Y122" s="338"/>
      <c r="Z122" s="591"/>
      <c r="AA122" s="591"/>
      <c r="AB122" s="591"/>
      <c r="AC122" s="338"/>
      <c r="AD122" s="591"/>
      <c r="AE122" s="338"/>
      <c r="AF122" s="591"/>
      <c r="AG122" s="338"/>
      <c r="AH122" s="591"/>
    </row>
    <row r="123" spans="1:34">
      <c r="A123" s="515"/>
      <c r="B123" s="338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15"/>
      <c r="Y123" s="515"/>
      <c r="Z123" s="515"/>
      <c r="AA123" s="515"/>
      <c r="AB123" s="515"/>
      <c r="AC123" s="515"/>
      <c r="AD123" s="515"/>
      <c r="AE123" s="515"/>
      <c r="AF123" s="515"/>
      <c r="AG123" s="515"/>
      <c r="AH123" s="515"/>
    </row>
    <row r="124" spans="1:34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  <c r="Z124" s="515"/>
      <c r="AA124" s="515"/>
      <c r="AB124" s="515"/>
      <c r="AC124" s="515"/>
      <c r="AD124" s="515"/>
      <c r="AE124" s="515"/>
      <c r="AF124" s="515"/>
      <c r="AG124" s="515"/>
      <c r="AH124" s="515"/>
    </row>
    <row r="125" spans="1:34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</row>
    <row r="126" spans="1:34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</row>
  </sheetData>
  <sheetProtection password="DC2A" sheet="1" objects="1" scenarios="1"/>
  <phoneticPr fontId="37" type="noConversion"/>
  <pageMargins left="0.74803149606299213" right="0.74803149606299213" top="0.59055118110236227" bottom="0.39370078740157483" header="0.51181102362204722" footer="0.51181102362204722"/>
  <pageSetup paperSize="9" scale="43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J124"/>
  <sheetViews>
    <sheetView workbookViewId="0" xr3:uid="{AB5DE215-5931-5800-A1A6-141DC62B4C85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style="337" customWidth="1"/>
    <col min="10" max="10" width="12.7109375" customWidth="1"/>
    <col min="11" max="11" width="4.7109375" style="337" customWidth="1"/>
    <col min="12" max="12" width="12.7109375" customWidth="1"/>
    <col min="13" max="13" width="5.5703125" style="368" customWidth="1"/>
    <col min="14" max="14" width="12.7109375" customWidth="1"/>
    <col min="15" max="15" width="5.5703125" style="368" customWidth="1"/>
    <col min="16" max="16" width="12.7109375" customWidth="1"/>
    <col min="17" max="17" width="5.5703125" style="368" bestFit="1" customWidth="1"/>
    <col min="18" max="18" width="12.7109375" customWidth="1"/>
    <col min="19" max="19" width="5.5703125" style="368" bestFit="1" customWidth="1"/>
    <col min="20" max="20" width="11.7109375" customWidth="1"/>
    <col min="21" max="21" width="5.42578125" customWidth="1"/>
    <col min="22" max="22" width="12.7109375" customWidth="1"/>
    <col min="23" max="23" width="5.5703125" style="368" bestFit="1" customWidth="1"/>
    <col min="24" max="24" width="12.7109375" customWidth="1"/>
    <col min="25" max="25" width="4.7109375" customWidth="1"/>
    <col min="26" max="26" width="12.7109375" customWidth="1"/>
    <col min="27" max="27" width="5.5703125" style="337" bestFit="1" customWidth="1"/>
    <col min="28" max="28" width="12.7109375" customWidth="1"/>
    <col min="29" max="29" width="5.5703125" style="337" bestFit="1" customWidth="1"/>
    <col min="30" max="30" width="12.7109375" customWidth="1"/>
    <col min="31" max="31" width="5.5703125" style="337" bestFit="1" customWidth="1"/>
  </cols>
  <sheetData>
    <row r="1" spans="1:36">
      <c r="A1" s="144" t="s">
        <v>510</v>
      </c>
      <c r="Z1" t="str">
        <f>Summary!V1</f>
        <v>QUARTER ENDED 30 SEPTEMBER 2003</v>
      </c>
    </row>
    <row r="2" spans="1:36">
      <c r="A2" s="145"/>
    </row>
    <row r="3" spans="1:36" s="510" customFormat="1" ht="12">
      <c r="A3" s="508" t="s">
        <v>511</v>
      </c>
      <c r="B3" s="431" t="s">
        <v>74</v>
      </c>
      <c r="C3" s="509"/>
      <c r="D3" s="325" t="s">
        <v>512</v>
      </c>
      <c r="E3" s="509"/>
      <c r="F3" s="325" t="s">
        <v>400</v>
      </c>
      <c r="G3" s="509"/>
      <c r="H3" s="325" t="s">
        <v>426</v>
      </c>
      <c r="I3" s="517"/>
      <c r="J3" s="325" t="s">
        <v>431</v>
      </c>
      <c r="K3" s="517"/>
      <c r="L3" s="325" t="s">
        <v>443</v>
      </c>
      <c r="M3" s="518"/>
      <c r="N3" s="1278" t="s">
        <v>445</v>
      </c>
      <c r="O3" s="1288"/>
      <c r="P3" s="1278" t="s">
        <v>445</v>
      </c>
      <c r="Q3" s="518"/>
      <c r="R3" s="325" t="s">
        <v>513</v>
      </c>
      <c r="S3" s="518"/>
      <c r="T3" s="1278" t="s">
        <v>466</v>
      </c>
      <c r="U3" s="509"/>
      <c r="V3" s="325" t="s">
        <v>514</v>
      </c>
      <c r="W3" s="518"/>
      <c r="X3" s="325" t="s">
        <v>515</v>
      </c>
      <c r="Y3" s="509"/>
      <c r="Z3" s="325" t="s">
        <v>516</v>
      </c>
      <c r="AA3" s="517"/>
      <c r="AB3" s="1278" t="s">
        <v>499</v>
      </c>
      <c r="AC3" s="517"/>
      <c r="AD3" s="325" t="s">
        <v>495</v>
      </c>
      <c r="AE3" s="517"/>
      <c r="AH3" s="1319"/>
      <c r="AI3" s="513"/>
      <c r="AJ3" s="513"/>
    </row>
    <row r="4" spans="1:36" s="510" customFormat="1" ht="12">
      <c r="A4" s="508"/>
      <c r="B4" s="319"/>
      <c r="C4" s="511"/>
      <c r="D4" s="169" t="s">
        <v>517</v>
      </c>
      <c r="E4" s="511"/>
      <c r="F4" s="169" t="s">
        <v>518</v>
      </c>
      <c r="G4" s="511"/>
      <c r="H4" s="169" t="s">
        <v>519</v>
      </c>
      <c r="I4" s="520"/>
      <c r="J4" s="169" t="s">
        <v>260</v>
      </c>
      <c r="K4" s="520"/>
      <c r="L4" s="169" t="s">
        <v>520</v>
      </c>
      <c r="M4" s="521"/>
      <c r="N4" s="1280" t="s">
        <v>521</v>
      </c>
      <c r="O4" s="1289"/>
      <c r="P4" s="1280" t="s">
        <v>433</v>
      </c>
      <c r="Q4" s="521"/>
      <c r="R4" s="169" t="s">
        <v>260</v>
      </c>
      <c r="S4" s="521"/>
      <c r="T4" s="1280" t="s">
        <v>260</v>
      </c>
      <c r="U4" s="511"/>
      <c r="V4" s="169" t="s">
        <v>260</v>
      </c>
      <c r="W4" s="521"/>
      <c r="X4" s="169" t="s">
        <v>522</v>
      </c>
      <c r="Y4" s="511"/>
      <c r="Z4" s="169" t="s">
        <v>260</v>
      </c>
      <c r="AA4" s="520"/>
      <c r="AB4" s="1280" t="s">
        <v>523</v>
      </c>
      <c r="AC4" s="520"/>
      <c r="AD4" s="169" t="s">
        <v>524</v>
      </c>
      <c r="AE4" s="520"/>
      <c r="AH4" s="1319"/>
      <c r="AI4" s="513"/>
      <c r="AJ4" s="513"/>
    </row>
    <row r="5" spans="1:36">
      <c r="A5" s="142"/>
      <c r="B5" s="155" t="s">
        <v>112</v>
      </c>
      <c r="C5" s="157" t="s">
        <v>22</v>
      </c>
      <c r="D5" s="155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347" t="s">
        <v>22</v>
      </c>
      <c r="J5" s="156" t="s">
        <v>112</v>
      </c>
      <c r="K5" s="347" t="s">
        <v>22</v>
      </c>
      <c r="L5" s="156" t="s">
        <v>112</v>
      </c>
      <c r="M5" s="371" t="s">
        <v>22</v>
      </c>
      <c r="N5" s="156" t="s">
        <v>112</v>
      </c>
      <c r="O5" s="371" t="s">
        <v>22</v>
      </c>
      <c r="P5" s="156" t="s">
        <v>112</v>
      </c>
      <c r="Q5" s="371" t="s">
        <v>22</v>
      </c>
      <c r="R5" s="156" t="s">
        <v>112</v>
      </c>
      <c r="S5" s="371" t="s">
        <v>22</v>
      </c>
      <c r="T5" s="156" t="s">
        <v>112</v>
      </c>
      <c r="U5" s="157" t="s">
        <v>22</v>
      </c>
      <c r="V5" s="156" t="s">
        <v>112</v>
      </c>
      <c r="W5" s="371" t="s">
        <v>22</v>
      </c>
      <c r="X5" s="156" t="s">
        <v>112</v>
      </c>
      <c r="Y5" s="157" t="s">
        <v>22</v>
      </c>
      <c r="Z5" s="156" t="s">
        <v>112</v>
      </c>
      <c r="AA5" s="347" t="s">
        <v>22</v>
      </c>
      <c r="AB5" s="156" t="s">
        <v>112</v>
      </c>
      <c r="AC5" s="347" t="s">
        <v>22</v>
      </c>
      <c r="AD5" s="156" t="s">
        <v>112</v>
      </c>
      <c r="AE5" s="347" t="s">
        <v>22</v>
      </c>
    </row>
    <row r="6" spans="1:36">
      <c r="A6" s="141" t="s">
        <v>113</v>
      </c>
      <c r="C6" s="158"/>
      <c r="E6" s="158"/>
      <c r="G6" s="158"/>
      <c r="I6" s="350"/>
      <c r="K6" s="350"/>
      <c r="M6" s="367"/>
      <c r="O6" s="367"/>
      <c r="Q6" s="367"/>
      <c r="S6" s="1424"/>
      <c r="U6" s="158"/>
      <c r="W6" s="367"/>
      <c r="Y6" s="158"/>
      <c r="AA6" s="350"/>
      <c r="AC6" s="350"/>
      <c r="AE6" s="350"/>
    </row>
    <row r="7" spans="1:36">
      <c r="A7" s="141" t="s">
        <v>413</v>
      </c>
      <c r="B7" s="337">
        <f>D7+F7+H7+J7+L7+N7+P7+R7+V7+X7+Z7+T7+AB7+AD7</f>
        <v>3212.58402411</v>
      </c>
      <c r="C7" s="367">
        <f>(B7/$B$12)*100</f>
        <v>93.85735091328506</v>
      </c>
      <c r="D7" s="337">
        <v>3.6256692099999999</v>
      </c>
      <c r="E7" s="367">
        <f>(D7/$D$12)*100</f>
        <v>94.982382880477431</v>
      </c>
      <c r="F7" s="337">
        <v>6.53</v>
      </c>
      <c r="G7" s="367">
        <f>(F7/$F$12)*100</f>
        <v>90.820584144645338</v>
      </c>
      <c r="H7" s="337">
        <v>70.123999999999995</v>
      </c>
      <c r="I7" s="367">
        <f>(H7/$H$12)*100</f>
        <v>89.998331557939849</v>
      </c>
      <c r="J7" s="337">
        <v>380.20995490000001</v>
      </c>
      <c r="K7" s="367">
        <f>(J7/$J$12)*100</f>
        <v>100.06949007187971</v>
      </c>
      <c r="L7" s="337">
        <v>181.489</v>
      </c>
      <c r="M7" s="367">
        <f>(L7/$L$12)*100</f>
        <v>98.33525552030558</v>
      </c>
      <c r="N7" s="337">
        <v>569.83000000000004</v>
      </c>
      <c r="O7" s="367">
        <f>(N7/$N$12)*100</f>
        <v>95.544936284372923</v>
      </c>
      <c r="P7" s="337">
        <v>681.7</v>
      </c>
      <c r="Q7" s="367">
        <f>(P7/$P$12)*100</f>
        <v>87.442278091328888</v>
      </c>
      <c r="R7" s="337">
        <v>368.95</v>
      </c>
      <c r="S7" s="367">
        <f>(R7/$R$12)*100</f>
        <v>97.140675600958375</v>
      </c>
      <c r="T7" s="337">
        <v>17.91</v>
      </c>
      <c r="U7" s="350">
        <f>T7/$T$12*100</f>
        <v>93.232691306611144</v>
      </c>
      <c r="V7" s="337">
        <v>27.9</v>
      </c>
      <c r="W7" s="367">
        <f>(V7/$V$12)*100</f>
        <v>93.939393939393938</v>
      </c>
      <c r="X7" s="337">
        <v>308.60000000000002</v>
      </c>
      <c r="Y7" s="367">
        <f>(X7/$X$12)*100</f>
        <v>93.0920060331825</v>
      </c>
      <c r="Z7" s="337">
        <v>329.9</v>
      </c>
      <c r="AA7" s="367">
        <f>(Z7/$Z$12)*100</f>
        <v>93.008175923315477</v>
      </c>
      <c r="AB7" s="337">
        <v>222.5</v>
      </c>
      <c r="AC7" s="367">
        <f>(AB7/$AB$12)*100</f>
        <v>97.630539710399304</v>
      </c>
      <c r="AD7" s="337">
        <v>43.315399999999997</v>
      </c>
      <c r="AE7" s="367">
        <f>(AD7/$AD$12)*100</f>
        <v>85.679290964668581</v>
      </c>
    </row>
    <row r="8" spans="1:36">
      <c r="A8" s="317" t="s">
        <v>201</v>
      </c>
      <c r="B8" s="337">
        <f>D8+F8+H8+J8+L8+N8+P8+R8+V8+X8+Z8+T8+AB8+AD8</f>
        <v>150.39181486999999</v>
      </c>
      <c r="C8" s="367">
        <f>(B8/$B$12)*100</f>
        <v>4.3937768590036645</v>
      </c>
      <c r="D8" s="337">
        <v>0.19153257000000001</v>
      </c>
      <c r="E8" s="367">
        <f>(D8/$D$12)*100</f>
        <v>5.017617119522563</v>
      </c>
      <c r="F8" s="337">
        <v>0.66</v>
      </c>
      <c r="G8" s="367">
        <f>(F8/$F$12)*100</f>
        <v>9.1794158553546605</v>
      </c>
      <c r="H8" s="337">
        <v>7.7930000000000001</v>
      </c>
      <c r="I8" s="367">
        <f>(H8/$H$12)*100</f>
        <v>10.00166844206014</v>
      </c>
      <c r="J8" s="337">
        <v>-0.2640247</v>
      </c>
      <c r="K8" s="367">
        <f>(J8/$J$12)*100</f>
        <v>-6.9490071879706627E-2</v>
      </c>
      <c r="L8" s="337">
        <v>3.2642199999999999</v>
      </c>
      <c r="M8" s="367">
        <f>(L8/$L$12)*100</f>
        <v>1.7686356075271332</v>
      </c>
      <c r="N8" s="337">
        <v>26.6</v>
      </c>
      <c r="O8" s="367">
        <f>(N8/$N$12)*100</f>
        <v>4.4600938967136159</v>
      </c>
      <c r="P8" s="337">
        <v>97.9</v>
      </c>
      <c r="Q8" s="367">
        <f>(P8/$P$12)*100</f>
        <v>12.557721908671112</v>
      </c>
      <c r="R8" s="337">
        <v>0.69</v>
      </c>
      <c r="S8" s="367">
        <f>(R8/$R$12)*100</f>
        <v>0.18166978225955083</v>
      </c>
      <c r="T8" s="337">
        <v>1.3</v>
      </c>
      <c r="U8" s="350">
        <f>T8/$T$12*100</f>
        <v>6.76730869338886</v>
      </c>
      <c r="V8" s="337">
        <v>1.8</v>
      </c>
      <c r="W8" s="367">
        <f>(V8/$V$12)*100</f>
        <v>6.0606060606060606</v>
      </c>
      <c r="X8" s="337">
        <v>0.6</v>
      </c>
      <c r="Y8" s="367">
        <f>(X8/$X$12)*100</f>
        <v>0.18099547511312217</v>
      </c>
      <c r="Z8" s="337">
        <v>4.0999999999999552</v>
      </c>
      <c r="AA8" s="367">
        <f>(Z8/$Z$12)*100</f>
        <v>1.1559063997744448</v>
      </c>
      <c r="AB8" s="337">
        <v>5.4</v>
      </c>
      <c r="AC8" s="367">
        <f>(AB8/$AB$12)*100</f>
        <v>2.3694602896007022</v>
      </c>
      <c r="AD8" s="337">
        <v>0.35708699999999999</v>
      </c>
      <c r="AE8" s="367">
        <f>(AD8/$AD$12)*100</f>
        <v>0.70632987280968462</v>
      </c>
    </row>
    <row r="9" spans="1:36">
      <c r="A9" s="171" t="s">
        <v>202</v>
      </c>
      <c r="B9" s="337">
        <f>D9+F9+H9+J9+L9+N9+P9+R9+V9+X9+Z9+T9+AB9+AD9</f>
        <v>0</v>
      </c>
      <c r="C9" s="367">
        <f>(B9/$B$12)*100</f>
        <v>0</v>
      </c>
      <c r="D9" s="337">
        <v>0</v>
      </c>
      <c r="E9" s="367">
        <f>(D9/$D$12)*100</f>
        <v>0</v>
      </c>
      <c r="F9" s="337">
        <v>0</v>
      </c>
      <c r="G9" s="367">
        <f>(F9/$F$12)*100</f>
        <v>0</v>
      </c>
      <c r="H9" s="337">
        <v>0</v>
      </c>
      <c r="I9" s="367">
        <f>(H9/$H$12)*100</f>
        <v>0</v>
      </c>
      <c r="J9" s="337">
        <v>0</v>
      </c>
      <c r="K9" s="367">
        <f>(J9/$J$12)*100</f>
        <v>0</v>
      </c>
      <c r="L9" s="337"/>
      <c r="M9" s="367">
        <f>(L9/$L$12)*100</f>
        <v>0</v>
      </c>
      <c r="N9" s="337"/>
      <c r="O9" s="367">
        <f>(N9/$N$12)*100</f>
        <v>0</v>
      </c>
      <c r="P9" s="337"/>
      <c r="Q9" s="367">
        <f>(P9/$P$12)*100</f>
        <v>0</v>
      </c>
      <c r="R9" s="337">
        <v>0</v>
      </c>
      <c r="S9" s="367">
        <f>(R9/$R$12)*100</f>
        <v>0</v>
      </c>
      <c r="T9" s="337">
        <v>0</v>
      </c>
      <c r="U9" s="350">
        <f>T9/$T$12*100</f>
        <v>0</v>
      </c>
      <c r="V9" s="337">
        <v>0</v>
      </c>
      <c r="W9" s="367">
        <f>(V9/$V$12)*100</f>
        <v>0</v>
      </c>
      <c r="X9" s="337">
        <v>0</v>
      </c>
      <c r="Y9" s="367">
        <f>(X9/$X$12)*100</f>
        <v>0</v>
      </c>
      <c r="Z9" s="337">
        <v>0</v>
      </c>
      <c r="AA9" s="367">
        <f>(Z9/$Z$12)*100</f>
        <v>0</v>
      </c>
      <c r="AB9" s="337">
        <v>0</v>
      </c>
      <c r="AC9" s="367">
        <f>(AB9/$AB$12)*100</f>
        <v>0</v>
      </c>
      <c r="AD9" s="337"/>
      <c r="AE9" s="367">
        <f>(AD9/$AD$12)*100</f>
        <v>0</v>
      </c>
    </row>
    <row r="10" spans="1:36">
      <c r="A10" s="143" t="s">
        <v>203</v>
      </c>
      <c r="B10" s="337">
        <f>D10+F10+H10+J10+L10+N10+P10+R10+V10+X10+Z10+T10+AB10+AD10</f>
        <v>-0.32767636</v>
      </c>
      <c r="C10" s="367">
        <f>(B10/$B$12)*100</f>
        <v>-9.5732391357539991E-3</v>
      </c>
      <c r="D10" s="337">
        <v>0</v>
      </c>
      <c r="E10" s="367">
        <f>(D10/$D$12)*100</f>
        <v>0</v>
      </c>
      <c r="F10" s="337">
        <v>0</v>
      </c>
      <c r="G10" s="367">
        <f>(F10/$F$12)*100</f>
        <v>0</v>
      </c>
      <c r="H10" s="337">
        <v>0</v>
      </c>
      <c r="I10" s="367">
        <f>(H10/$H$12)*100</f>
        <v>0</v>
      </c>
      <c r="J10" s="337">
        <v>0</v>
      </c>
      <c r="K10" s="367">
        <f>(J10/$J$12)*100</f>
        <v>0</v>
      </c>
      <c r="L10" s="337">
        <v>-0.191743</v>
      </c>
      <c r="M10" s="367">
        <f>(L10/$L$12)*100</f>
        <v>-0.10389112783270585</v>
      </c>
      <c r="N10" s="337"/>
      <c r="O10" s="367">
        <f>(N10/$N$12)*100</f>
        <v>0</v>
      </c>
      <c r="P10" s="337"/>
      <c r="Q10" s="367">
        <f>(P10/$P$12)*100</f>
        <v>0</v>
      </c>
      <c r="R10" s="337">
        <v>0</v>
      </c>
      <c r="S10" s="367">
        <f>(R10/$R$12)*100</f>
        <v>0</v>
      </c>
      <c r="T10" s="337">
        <v>0</v>
      </c>
      <c r="U10" s="350">
        <f>T10/$T$12*100</f>
        <v>0</v>
      </c>
      <c r="V10" s="337">
        <v>0</v>
      </c>
      <c r="W10" s="367">
        <f>(V10/$V$12)*100</f>
        <v>0</v>
      </c>
      <c r="X10" s="337">
        <v>0</v>
      </c>
      <c r="Y10" s="367">
        <f>(X10/$X$12)*100</f>
        <v>0</v>
      </c>
      <c r="Z10" s="337">
        <v>0</v>
      </c>
      <c r="AA10" s="367">
        <f>(Z10/$Z$12)*100</f>
        <v>0</v>
      </c>
      <c r="AB10" s="337">
        <v>0</v>
      </c>
      <c r="AC10" s="367">
        <f>(AB10/$AB$12)*100</f>
        <v>0</v>
      </c>
      <c r="AD10" s="337">
        <v>-0.13593336</v>
      </c>
      <c r="AE10" s="367">
        <f>(AD10/$AD$12)*100</f>
        <v>-0.26888067299955776</v>
      </c>
    </row>
    <row r="11" spans="1:36" ht="13.5" thickBot="1">
      <c r="A11" s="318" t="s">
        <v>204</v>
      </c>
      <c r="B11" s="337">
        <f>D11+F11+H11+J11+L11+N11+P11+R11+V11+X11+Z11+T11+AB11+AD11</f>
        <v>60.188720000000004</v>
      </c>
      <c r="C11" s="367">
        <f>(B11/$B$12)*100</f>
        <v>1.7584454668470422</v>
      </c>
      <c r="D11" s="337">
        <v>0</v>
      </c>
      <c r="E11" s="367">
        <f>(D11/$D$12)*100</f>
        <v>0</v>
      </c>
      <c r="F11" s="337">
        <v>0</v>
      </c>
      <c r="G11" s="367">
        <f>(F11/$F$12)*100</f>
        <v>0</v>
      </c>
      <c r="H11" s="337">
        <v>0</v>
      </c>
      <c r="I11" s="367">
        <f>(H11/$H$12)*100</f>
        <v>0</v>
      </c>
      <c r="J11" s="337">
        <v>0</v>
      </c>
      <c r="K11" s="367">
        <f>(J11/$J$12)*100</f>
        <v>0</v>
      </c>
      <c r="L11" s="337"/>
      <c r="M11" s="367">
        <f>(L11/$L$12)*100</f>
        <v>0</v>
      </c>
      <c r="N11" s="337"/>
      <c r="O11" s="367">
        <f>(N11/$N$12)*100</f>
        <v>0</v>
      </c>
      <c r="P11" s="337"/>
      <c r="Q11" s="367">
        <f>(P11/$P$12)*100</f>
        <v>0</v>
      </c>
      <c r="R11" s="337">
        <v>10.17</v>
      </c>
      <c r="S11" s="367">
        <f>(R11/$R$12)*100</f>
        <v>2.6776546167820752</v>
      </c>
      <c r="T11" s="337">
        <v>0</v>
      </c>
      <c r="U11" s="350">
        <f>T11/$T$12*100</f>
        <v>0</v>
      </c>
      <c r="V11" s="337">
        <v>0</v>
      </c>
      <c r="W11" s="367">
        <f>(V11/$V$12)*100</f>
        <v>0</v>
      </c>
      <c r="X11" s="337">
        <v>22.3</v>
      </c>
      <c r="Y11" s="367">
        <f>(X11/$X$12)*100</f>
        <v>6.7269984917043741</v>
      </c>
      <c r="Z11" s="337">
        <v>20.7</v>
      </c>
      <c r="AA11" s="367">
        <f>(Z11/$Z$12)*100</f>
        <v>5.8359176769100651</v>
      </c>
      <c r="AB11" s="337">
        <v>0</v>
      </c>
      <c r="AC11" s="367">
        <f>(AB11/$AB$12)*100</f>
        <v>0</v>
      </c>
      <c r="AD11" s="337">
        <v>7.0187200000000001</v>
      </c>
      <c r="AE11" s="367">
        <f>(AD11/$AD$12)*100</f>
        <v>13.883259835521287</v>
      </c>
    </row>
    <row r="12" spans="1:36" ht="16.5" customHeight="1" thickBot="1">
      <c r="A12" s="322" t="s">
        <v>119</v>
      </c>
      <c r="B12" s="357">
        <f t="shared" ref="B12:S12" si="0">SUM(B7:B11)</f>
        <v>3422.8368826199999</v>
      </c>
      <c r="C12" s="366">
        <f t="shared" si="0"/>
        <v>100.00000000000001</v>
      </c>
      <c r="D12" s="357">
        <v>3.81720178</v>
      </c>
      <c r="E12" s="366">
        <f t="shared" si="0"/>
        <v>100</v>
      </c>
      <c r="F12" s="357">
        <v>7.19</v>
      </c>
      <c r="G12" s="366">
        <f t="shared" si="0"/>
        <v>100</v>
      </c>
      <c r="H12" s="357">
        <v>77.917000000000002</v>
      </c>
      <c r="I12" s="366">
        <f t="shared" si="0"/>
        <v>99.999999999999986</v>
      </c>
      <c r="J12" s="357">
        <v>379.94593020000002</v>
      </c>
      <c r="K12" s="366">
        <f t="shared" si="0"/>
        <v>100</v>
      </c>
      <c r="L12" s="357">
        <v>184.561477</v>
      </c>
      <c r="M12" s="366">
        <f t="shared" si="0"/>
        <v>100</v>
      </c>
      <c r="N12" s="357">
        <v>596.4</v>
      </c>
      <c r="O12" s="366">
        <f t="shared" si="0"/>
        <v>100.00503018108654</v>
      </c>
      <c r="P12" s="357">
        <v>779.6</v>
      </c>
      <c r="Q12" s="366">
        <f t="shared" si="0"/>
        <v>100</v>
      </c>
      <c r="R12" s="357">
        <v>379.81</v>
      </c>
      <c r="S12" s="1350">
        <f t="shared" si="0"/>
        <v>100</v>
      </c>
      <c r="T12" s="357">
        <v>19.21</v>
      </c>
      <c r="U12" s="1350">
        <f>SUM(U7:U11)</f>
        <v>100</v>
      </c>
      <c r="V12" s="357">
        <v>29.7</v>
      </c>
      <c r="W12" s="366">
        <f t="shared" ref="W12:AE12" si="1">SUM(W7:W11)</f>
        <v>100</v>
      </c>
      <c r="X12" s="357">
        <v>331.5</v>
      </c>
      <c r="Y12" s="366">
        <f t="shared" si="1"/>
        <v>100</v>
      </c>
      <c r="Z12" s="357">
        <v>354.7</v>
      </c>
      <c r="AA12" s="366">
        <f t="shared" si="1"/>
        <v>100</v>
      </c>
      <c r="AB12" s="357">
        <v>227.9</v>
      </c>
      <c r="AC12" s="366">
        <f t="shared" si="1"/>
        <v>100</v>
      </c>
      <c r="AD12" s="357">
        <v>50.555273639999996</v>
      </c>
      <c r="AE12" s="366">
        <f t="shared" si="1"/>
        <v>100</v>
      </c>
    </row>
    <row r="13" spans="1:36">
      <c r="A13" s="349" t="s">
        <v>205</v>
      </c>
      <c r="B13" s="337"/>
      <c r="C13" s="367"/>
      <c r="D13" s="337"/>
      <c r="E13" s="367"/>
      <c r="F13" s="337"/>
      <c r="G13" s="367"/>
      <c r="H13" s="337"/>
      <c r="I13" s="367"/>
      <c r="J13" s="337"/>
      <c r="K13" s="367"/>
      <c r="L13" s="337"/>
      <c r="M13" s="367"/>
      <c r="N13" s="337"/>
      <c r="O13" s="367"/>
      <c r="P13" s="337"/>
      <c r="Q13" s="367"/>
      <c r="R13" s="337"/>
      <c r="S13" s="158"/>
      <c r="T13" s="337"/>
      <c r="U13" s="350"/>
      <c r="V13" s="337"/>
      <c r="W13" s="367"/>
      <c r="X13" s="337"/>
      <c r="Y13" s="367"/>
      <c r="Z13" s="337"/>
      <c r="AA13" s="367"/>
      <c r="AB13" s="337"/>
      <c r="AC13" s="367"/>
      <c r="AD13" s="337"/>
      <c r="AE13" s="367"/>
    </row>
    <row r="14" spans="1:36">
      <c r="A14" s="339" t="s">
        <v>133</v>
      </c>
      <c r="B14" s="337">
        <f t="shared" ref="B14:B20" si="2">D14+F14+H14+J14+L14+N14+P14+R14+V14+X14+Z14+T14+AB14+AD14</f>
        <v>0</v>
      </c>
      <c r="C14" s="367">
        <f>(B14/$B$72)*100</f>
        <v>0</v>
      </c>
      <c r="D14" s="337">
        <v>0</v>
      </c>
      <c r="E14" s="367">
        <f t="shared" ref="E14:E44" si="3">(D14/$D$72)*100</f>
        <v>0</v>
      </c>
      <c r="F14" s="337">
        <v>0</v>
      </c>
      <c r="G14" s="367">
        <f>(F14/$F$72)*100</f>
        <v>0</v>
      </c>
      <c r="H14" s="337">
        <v>0</v>
      </c>
      <c r="I14" s="367">
        <f t="shared" ref="I14:I45" si="4">(H14/$H$72)*100</f>
        <v>0</v>
      </c>
      <c r="J14" s="337">
        <v>0</v>
      </c>
      <c r="K14" s="367">
        <f t="shared" ref="K14:K45" si="5">(J14/$J$72)*100</f>
        <v>0</v>
      </c>
      <c r="L14" s="337"/>
      <c r="M14" s="367">
        <f t="shared" ref="M14:M45" si="6">(L14/$L$72)*100</f>
        <v>0</v>
      </c>
      <c r="N14" s="337"/>
      <c r="O14" s="367">
        <f t="shared" ref="O14:O20" si="7">(N14/$N$72)*100</f>
        <v>0</v>
      </c>
      <c r="P14" s="337"/>
      <c r="Q14" s="367">
        <f t="shared" ref="Q14:Q20" si="8">(P14/$P$72)*100</f>
        <v>0</v>
      </c>
      <c r="R14" s="337">
        <v>0</v>
      </c>
      <c r="S14" s="367">
        <f>(R14/$R$72)*100</f>
        <v>0</v>
      </c>
      <c r="T14" s="337">
        <v>0</v>
      </c>
      <c r="U14" s="350">
        <v>0</v>
      </c>
      <c r="V14" s="337">
        <v>0</v>
      </c>
      <c r="W14" s="367">
        <f t="shared" ref="W14:W20" si="9">(V14/$V$72)*100</f>
        <v>0</v>
      </c>
      <c r="X14" s="337">
        <v>0</v>
      </c>
      <c r="Y14" s="367">
        <f t="shared" ref="Y14:Y20" si="10">(X14/$X$72)*100</f>
        <v>0</v>
      </c>
      <c r="Z14" s="337">
        <v>0</v>
      </c>
      <c r="AA14" s="367">
        <f t="shared" ref="AA14:AA20" si="11">(Z14/$Z$72)*100</f>
        <v>0</v>
      </c>
      <c r="AB14" s="337">
        <v>0</v>
      </c>
      <c r="AC14" s="367">
        <f>(AB14/$AB$72)*100</f>
        <v>0</v>
      </c>
      <c r="AD14" s="337"/>
      <c r="AE14" s="367">
        <f>(AD14/$AD$72)*100</f>
        <v>0</v>
      </c>
    </row>
    <row r="15" spans="1:36">
      <c r="A15" s="339" t="s">
        <v>135</v>
      </c>
      <c r="B15" s="337">
        <f t="shared" si="2"/>
        <v>126.06073880000001</v>
      </c>
      <c r="C15" s="367">
        <f t="shared" ref="C15:C20" si="12">(B15/$B$72)*100</f>
        <v>3.9239870720407106</v>
      </c>
      <c r="D15" s="337">
        <v>0.14738879999999999</v>
      </c>
      <c r="E15" s="367">
        <f t="shared" si="3"/>
        <v>4.0651474655626396</v>
      </c>
      <c r="F15" s="337">
        <v>0</v>
      </c>
      <c r="G15" s="367">
        <f t="shared" ref="G15:G20" si="13">(F15/$F$72)*100</f>
        <v>0</v>
      </c>
      <c r="H15" s="337">
        <v>1.722</v>
      </c>
      <c r="I15" s="367">
        <f t="shared" si="4"/>
        <v>2.4556499914437286</v>
      </c>
      <c r="J15" s="337">
        <v>19.721599999999999</v>
      </c>
      <c r="K15" s="367">
        <f t="shared" si="5"/>
        <v>5.1870288365245525</v>
      </c>
      <c r="L15" s="337">
        <v>2.0024999999999999</v>
      </c>
      <c r="M15" s="367">
        <f t="shared" si="6"/>
        <v>1.1033722914207611</v>
      </c>
      <c r="N15" s="337">
        <v>47.3</v>
      </c>
      <c r="O15" s="367">
        <f t="shared" si="7"/>
        <v>8.3007212677465194</v>
      </c>
      <c r="P15" s="337">
        <v>38.6</v>
      </c>
      <c r="Q15" s="367">
        <f t="shared" si="8"/>
        <v>5.6623148012322133</v>
      </c>
      <c r="R15" s="337">
        <v>0</v>
      </c>
      <c r="S15" s="367">
        <f t="shared" ref="S15:S64" si="14">(R15/$R$72)*100</f>
        <v>0</v>
      </c>
      <c r="T15" s="337">
        <v>0</v>
      </c>
      <c r="U15" s="350">
        <v>11.9</v>
      </c>
      <c r="V15" s="337">
        <v>0.9</v>
      </c>
      <c r="W15" s="367">
        <f t="shared" si="9"/>
        <v>3.2251128789507635</v>
      </c>
      <c r="X15" s="337">
        <v>5.2</v>
      </c>
      <c r="Y15" s="367">
        <f t="shared" si="10"/>
        <v>1.6850291639662993</v>
      </c>
      <c r="Z15" s="337">
        <v>0</v>
      </c>
      <c r="AA15" s="367">
        <f t="shared" si="11"/>
        <v>0</v>
      </c>
      <c r="AB15" s="337">
        <v>10</v>
      </c>
      <c r="AC15" s="367">
        <f t="shared" ref="AC15:AC20" si="15">(AB15/$AB$72)*100</f>
        <v>4.4943820224719104</v>
      </c>
      <c r="AD15" s="337">
        <v>0.46725</v>
      </c>
      <c r="AE15" s="367">
        <f t="shared" ref="AE15:AE20" si="16">(AD15/$AD$72)*100</f>
        <v>1.0787765710923343</v>
      </c>
    </row>
    <row r="16" spans="1:36">
      <c r="A16" s="339" t="s">
        <v>137</v>
      </c>
      <c r="B16" s="337">
        <f t="shared" si="2"/>
        <v>159.683919</v>
      </c>
      <c r="C16" s="367">
        <f t="shared" si="12"/>
        <v>4.9706009954686703</v>
      </c>
      <c r="D16" s="337">
        <v>0.151119</v>
      </c>
      <c r="E16" s="367">
        <f t="shared" si="3"/>
        <v>4.1680305413190188</v>
      </c>
      <c r="F16" s="337">
        <v>0</v>
      </c>
      <c r="G16" s="367">
        <f t="shared" si="13"/>
        <v>0</v>
      </c>
      <c r="H16" s="337">
        <v>0.78100000000000003</v>
      </c>
      <c r="I16" s="367">
        <f t="shared" si="4"/>
        <v>1.1137413724259884</v>
      </c>
      <c r="J16" s="337">
        <v>8.1920999999999999</v>
      </c>
      <c r="K16" s="367">
        <f t="shared" si="5"/>
        <v>2.1546253311948722</v>
      </c>
      <c r="L16" s="337">
        <v>6.0664999999999996</v>
      </c>
      <c r="M16" s="367">
        <f t="shared" si="6"/>
        <v>3.3426257208010215</v>
      </c>
      <c r="N16" s="337">
        <v>34.1</v>
      </c>
      <c r="O16" s="367">
        <f t="shared" si="7"/>
        <v>5.9842409139567936</v>
      </c>
      <c r="P16" s="337">
        <v>72.599999999999994</v>
      </c>
      <c r="Q16" s="367">
        <f t="shared" si="8"/>
        <v>10.649845973302037</v>
      </c>
      <c r="R16" s="337">
        <v>0</v>
      </c>
      <c r="S16" s="367">
        <f t="shared" si="14"/>
        <v>0</v>
      </c>
      <c r="T16" s="337">
        <v>0</v>
      </c>
      <c r="U16" s="350">
        <v>10.5</v>
      </c>
      <c r="V16" s="337">
        <v>0</v>
      </c>
      <c r="W16" s="367">
        <f t="shared" si="9"/>
        <v>0</v>
      </c>
      <c r="X16" s="337">
        <v>10.3</v>
      </c>
      <c r="Y16" s="367">
        <f t="shared" si="10"/>
        <v>3.337653920933247</v>
      </c>
      <c r="Z16" s="337">
        <v>14.4</v>
      </c>
      <c r="AA16" s="367">
        <f t="shared" si="11"/>
        <v>4.3649590785086394</v>
      </c>
      <c r="AB16" s="337">
        <v>11.6</v>
      </c>
      <c r="AC16" s="367">
        <f t="shared" si="15"/>
        <v>5.213483146067416</v>
      </c>
      <c r="AD16" s="337">
        <v>1.4932000000000001</v>
      </c>
      <c r="AE16" s="367">
        <f t="shared" si="16"/>
        <v>3.4474674712789164</v>
      </c>
    </row>
    <row r="17" spans="1:31">
      <c r="A17" s="339" t="s">
        <v>139</v>
      </c>
      <c r="B17" s="337">
        <f t="shared" si="2"/>
        <v>146.7674389</v>
      </c>
      <c r="C17" s="367">
        <f t="shared" si="12"/>
        <v>4.5685400412719526</v>
      </c>
      <c r="D17" s="337">
        <v>0.26893890000000004</v>
      </c>
      <c r="E17" s="367">
        <f t="shared" si="3"/>
        <v>7.4176347709337787</v>
      </c>
      <c r="F17" s="337">
        <v>0.14000000000000001</v>
      </c>
      <c r="G17" s="367">
        <f t="shared" si="13"/>
        <v>2.1505376344086025</v>
      </c>
      <c r="H17" s="337">
        <v>2.536</v>
      </c>
      <c r="I17" s="367">
        <f t="shared" si="4"/>
        <v>3.6164508584792658</v>
      </c>
      <c r="J17" s="337">
        <v>0</v>
      </c>
      <c r="K17" s="367">
        <f t="shared" si="5"/>
        <v>0</v>
      </c>
      <c r="L17" s="337"/>
      <c r="M17" s="367">
        <f t="shared" si="6"/>
        <v>0</v>
      </c>
      <c r="N17" s="337">
        <v>56.5</v>
      </c>
      <c r="O17" s="367">
        <f t="shared" si="7"/>
        <v>9.9152378779636017</v>
      </c>
      <c r="P17" s="337">
        <v>55.6</v>
      </c>
      <c r="Q17" s="367">
        <f t="shared" si="8"/>
        <v>8.1560803872671261</v>
      </c>
      <c r="R17" s="337">
        <v>7.56</v>
      </c>
      <c r="S17" s="367">
        <f t="shared" si="14"/>
        <v>2.0490026019080658</v>
      </c>
      <c r="T17" s="337">
        <v>0</v>
      </c>
      <c r="U17" s="350">
        <v>16.899999999999999</v>
      </c>
      <c r="V17" s="337">
        <v>0.9</v>
      </c>
      <c r="W17" s="367">
        <f t="shared" si="9"/>
        <v>3.2251128789507635</v>
      </c>
      <c r="X17" s="337">
        <v>0</v>
      </c>
      <c r="Y17" s="367">
        <f t="shared" si="10"/>
        <v>0</v>
      </c>
      <c r="Z17" s="337">
        <v>0</v>
      </c>
      <c r="AA17" s="367">
        <f t="shared" si="11"/>
        <v>0</v>
      </c>
      <c r="AB17" s="337">
        <v>22.1</v>
      </c>
      <c r="AC17" s="367">
        <f t="shared" si="15"/>
        <v>9.9325842696629216</v>
      </c>
      <c r="AD17" s="337">
        <v>1.1625000000000001</v>
      </c>
      <c r="AE17" s="367">
        <f t="shared" si="16"/>
        <v>2.6839545508717788</v>
      </c>
    </row>
    <row r="18" spans="1:31">
      <c r="A18" s="339" t="s">
        <v>141</v>
      </c>
      <c r="B18" s="337">
        <f t="shared" si="2"/>
        <v>20.932379999999998</v>
      </c>
      <c r="C18" s="367">
        <f t="shared" si="12"/>
        <v>0.65157787657709265</v>
      </c>
      <c r="D18" s="337">
        <v>0</v>
      </c>
      <c r="E18" s="367">
        <f t="shared" si="3"/>
        <v>0</v>
      </c>
      <c r="F18" s="337">
        <v>0.19</v>
      </c>
      <c r="G18" s="367">
        <f t="shared" si="13"/>
        <v>2.9185867895545314</v>
      </c>
      <c r="H18" s="337">
        <v>0.54100000000000004</v>
      </c>
      <c r="I18" s="367">
        <f t="shared" si="4"/>
        <v>0.77149050253836071</v>
      </c>
      <c r="J18" s="337">
        <v>0</v>
      </c>
      <c r="K18" s="367">
        <f t="shared" si="5"/>
        <v>0</v>
      </c>
      <c r="L18" s="337">
        <v>4.7313799999999997</v>
      </c>
      <c r="M18" s="367">
        <f t="shared" si="6"/>
        <v>2.6069780734993055</v>
      </c>
      <c r="N18" s="337"/>
      <c r="O18" s="367">
        <f t="shared" si="7"/>
        <v>0</v>
      </c>
      <c r="P18" s="337"/>
      <c r="Q18" s="367">
        <f t="shared" si="8"/>
        <v>0</v>
      </c>
      <c r="R18" s="337">
        <v>12.17</v>
      </c>
      <c r="S18" s="367">
        <f t="shared" si="14"/>
        <v>3.2984605377276668</v>
      </c>
      <c r="T18" s="337">
        <v>0</v>
      </c>
      <c r="U18" s="350">
        <v>0</v>
      </c>
      <c r="V18" s="337">
        <v>0</v>
      </c>
      <c r="W18" s="367">
        <f t="shared" si="9"/>
        <v>0</v>
      </c>
      <c r="X18" s="337">
        <v>0</v>
      </c>
      <c r="Y18" s="367">
        <f t="shared" si="10"/>
        <v>0</v>
      </c>
      <c r="Z18" s="337">
        <v>3.3</v>
      </c>
      <c r="AA18" s="367">
        <f t="shared" si="11"/>
        <v>1.0003031221582299</v>
      </c>
      <c r="AB18" s="337">
        <v>0</v>
      </c>
      <c r="AC18" s="367">
        <f t="shared" si="15"/>
        <v>0</v>
      </c>
      <c r="AD18" s="337"/>
      <c r="AE18" s="367">
        <f t="shared" si="16"/>
        <v>0</v>
      </c>
    </row>
    <row r="19" spans="1:31">
      <c r="A19" s="339" t="s">
        <v>416</v>
      </c>
      <c r="B19" s="337">
        <f t="shared" si="2"/>
        <v>285.98781519999994</v>
      </c>
      <c r="C19" s="367">
        <f t="shared" si="12"/>
        <v>8.9021570100933562</v>
      </c>
      <c r="D19" s="337">
        <v>2.68252E-2</v>
      </c>
      <c r="E19" s="367">
        <f t="shared" si="3"/>
        <v>0.73986893029328515</v>
      </c>
      <c r="F19" s="337">
        <v>0.36</v>
      </c>
      <c r="G19" s="367">
        <f t="shared" si="13"/>
        <v>5.5299539170506913</v>
      </c>
      <c r="H19" s="337">
        <v>1.3460000000000001</v>
      </c>
      <c r="I19" s="367">
        <f t="shared" si="4"/>
        <v>1.9194569619531119</v>
      </c>
      <c r="J19" s="337">
        <v>35.983139999999999</v>
      </c>
      <c r="K19" s="367">
        <f t="shared" si="5"/>
        <v>9.4640183762321577</v>
      </c>
      <c r="L19" s="337">
        <v>20.612500000000001</v>
      </c>
      <c r="M19" s="367">
        <f t="shared" si="6"/>
        <v>11.357433886097597</v>
      </c>
      <c r="N19" s="337">
        <v>57.2</v>
      </c>
      <c r="O19" s="367">
        <f t="shared" si="7"/>
        <v>10.038081533088816</v>
      </c>
      <c r="P19" s="337">
        <v>61.1</v>
      </c>
      <c r="Q19" s="367">
        <f t="shared" si="8"/>
        <v>8.9628869003960681</v>
      </c>
      <c r="R19" s="337">
        <v>18.97</v>
      </c>
      <c r="S19" s="367">
        <f t="shared" si="14"/>
        <v>5.1414787510841284</v>
      </c>
      <c r="T19" s="337">
        <v>0</v>
      </c>
      <c r="U19" s="350">
        <v>7.5</v>
      </c>
      <c r="V19" s="337">
        <v>1.1000000000000001</v>
      </c>
      <c r="W19" s="367">
        <f t="shared" si="9"/>
        <v>3.9418046298287108</v>
      </c>
      <c r="X19" s="337">
        <v>24.7</v>
      </c>
      <c r="Y19" s="367">
        <f t="shared" si="10"/>
        <v>8.0038885288399211</v>
      </c>
      <c r="Z19" s="337">
        <v>60.2</v>
      </c>
      <c r="AA19" s="367">
        <f t="shared" si="11"/>
        <v>18.24795392543195</v>
      </c>
      <c r="AB19" s="337">
        <v>0</v>
      </c>
      <c r="AC19" s="367">
        <f t="shared" si="15"/>
        <v>0</v>
      </c>
      <c r="AD19" s="337">
        <v>4.3893500000000003</v>
      </c>
      <c r="AE19" s="367">
        <f t="shared" si="16"/>
        <v>10.134035189564768</v>
      </c>
    </row>
    <row r="20" spans="1:31" ht="13.5" thickBot="1">
      <c r="A20" s="339" t="s">
        <v>417</v>
      </c>
      <c r="B20" s="337">
        <f t="shared" si="2"/>
        <v>102.030726</v>
      </c>
      <c r="C20" s="367">
        <f t="shared" si="12"/>
        <v>3.1759868582884114</v>
      </c>
      <c r="D20" s="337">
        <v>0.198406</v>
      </c>
      <c r="E20" s="367">
        <f t="shared" si="3"/>
        <v>5.4722587337193955</v>
      </c>
      <c r="F20" s="337">
        <v>0</v>
      </c>
      <c r="G20" s="367">
        <f t="shared" si="13"/>
        <v>0</v>
      </c>
      <c r="H20" s="337">
        <v>0.96499999999999997</v>
      </c>
      <c r="I20" s="367">
        <f t="shared" si="4"/>
        <v>1.3761337060065029</v>
      </c>
      <c r="J20" s="337">
        <v>6.0403200000000004</v>
      </c>
      <c r="K20" s="367">
        <f t="shared" si="5"/>
        <v>1.5886801284802445</v>
      </c>
      <c r="L20" s="337"/>
      <c r="M20" s="367">
        <f t="shared" si="6"/>
        <v>0</v>
      </c>
      <c r="N20" s="337">
        <v>35.43</v>
      </c>
      <c r="O20" s="367">
        <f t="shared" si="7"/>
        <v>6.2176438586946974</v>
      </c>
      <c r="P20" s="337">
        <v>40.5</v>
      </c>
      <c r="Q20" s="367">
        <f t="shared" si="8"/>
        <v>5.9410297784949382</v>
      </c>
      <c r="R20" s="337">
        <v>0</v>
      </c>
      <c r="S20" s="367">
        <f t="shared" si="14"/>
        <v>0</v>
      </c>
      <c r="T20" s="337">
        <v>0</v>
      </c>
      <c r="U20" s="350">
        <v>16.600000000000001</v>
      </c>
      <c r="V20" s="337">
        <v>0.29699999999999999</v>
      </c>
      <c r="W20" s="367">
        <f t="shared" si="9"/>
        <v>1.0642872500537519</v>
      </c>
      <c r="X20" s="337">
        <v>7.7</v>
      </c>
      <c r="Y20" s="367">
        <f t="shared" si="10"/>
        <v>2.4951393389500973</v>
      </c>
      <c r="Z20" s="337">
        <v>0</v>
      </c>
      <c r="AA20" s="367">
        <f t="shared" si="11"/>
        <v>0</v>
      </c>
      <c r="AB20" s="337">
        <v>10.9</v>
      </c>
      <c r="AC20" s="367">
        <f t="shared" si="15"/>
        <v>4.8988764044943824</v>
      </c>
      <c r="AD20" s="337"/>
      <c r="AE20" s="367">
        <f t="shared" si="16"/>
        <v>0</v>
      </c>
    </row>
    <row r="21" spans="1:31" ht="13.5" thickBot="1">
      <c r="A21" s="358" t="s">
        <v>207</v>
      </c>
      <c r="B21" s="356">
        <f>SUM(B14:B20)</f>
        <v>841.46301789999995</v>
      </c>
      <c r="C21" s="366">
        <f t="shared" ref="C21:C55" si="17">(B21/$B$72)*100</f>
        <v>26.192849853740192</v>
      </c>
      <c r="D21" s="356">
        <v>0.79267790000000005</v>
      </c>
      <c r="E21" s="366">
        <f t="shared" si="3"/>
        <v>21.862940441828119</v>
      </c>
      <c r="F21" s="356">
        <v>0.69</v>
      </c>
      <c r="G21" s="366">
        <f t="shared" ref="G21:G55" si="18">(F21/$F$72)*100</f>
        <v>10.599078341013826</v>
      </c>
      <c r="H21" s="356">
        <v>7.891</v>
      </c>
      <c r="I21" s="366">
        <f t="shared" si="4"/>
        <v>11.252923392846958</v>
      </c>
      <c r="J21" s="356">
        <v>69.937159999999992</v>
      </c>
      <c r="K21" s="366">
        <f t="shared" si="5"/>
        <v>18.394352672431825</v>
      </c>
      <c r="L21" s="356">
        <v>33.412880000000001</v>
      </c>
      <c r="M21" s="366">
        <f t="shared" si="6"/>
        <v>18.410409971818687</v>
      </c>
      <c r="N21" s="356">
        <v>230.53</v>
      </c>
      <c r="O21" s="366">
        <f>SUM(O14:O20)</f>
        <v>40.455925451450433</v>
      </c>
      <c r="P21" s="356">
        <v>268.39999999999998</v>
      </c>
      <c r="Q21" s="366">
        <f>SUM(Q14:Q20)</f>
        <v>39.372157840692381</v>
      </c>
      <c r="R21" s="356">
        <v>38.700000000000003</v>
      </c>
      <c r="S21" s="1350">
        <f>SUM(S14:S20)</f>
        <v>10.488941890719861</v>
      </c>
      <c r="T21" s="356">
        <v>0</v>
      </c>
      <c r="U21" s="1350">
        <f t="shared" ref="U21:AA21" si="19">SUM(U14:U20)</f>
        <v>63.4</v>
      </c>
      <c r="V21" s="356">
        <v>3.1970000000000005</v>
      </c>
      <c r="W21" s="366">
        <f t="shared" si="19"/>
        <v>11.456317637783989</v>
      </c>
      <c r="X21" s="356">
        <v>47.9</v>
      </c>
      <c r="Y21" s="366">
        <f t="shared" si="19"/>
        <v>15.521710952689563</v>
      </c>
      <c r="Z21" s="356">
        <v>77.900000000000006</v>
      </c>
      <c r="AA21" s="366">
        <f t="shared" si="19"/>
        <v>23.61321612609882</v>
      </c>
      <c r="AB21" s="356">
        <v>54.6</v>
      </c>
      <c r="AC21" s="366">
        <f>SUM(AC14:AC20)</f>
        <v>24.539325842696627</v>
      </c>
      <c r="AD21" s="356">
        <v>7.5123000000000006</v>
      </c>
      <c r="AE21" s="366">
        <f>SUM(AE14:AE20)</f>
        <v>17.344233782807798</v>
      </c>
    </row>
    <row r="22" spans="1:31">
      <c r="A22" s="339" t="s">
        <v>208</v>
      </c>
      <c r="B22" s="337">
        <f>D22+F22+H22+J22+L22+N22+P22+R22+V22+X22+Z22+T22+AB22+AD22</f>
        <v>42.402008500000001</v>
      </c>
      <c r="C22" s="367">
        <f t="shared" si="17"/>
        <v>1.3198790897658956</v>
      </c>
      <c r="D22" s="337">
        <v>0.14446070000000003</v>
      </c>
      <c r="E22" s="367">
        <f t="shared" si="3"/>
        <v>3.9843872022732056</v>
      </c>
      <c r="F22" s="337">
        <v>0.19</v>
      </c>
      <c r="G22" s="367">
        <f t="shared" si="18"/>
        <v>2.9185867895545314</v>
      </c>
      <c r="H22" s="337">
        <v>1.581</v>
      </c>
      <c r="I22" s="367">
        <f t="shared" si="4"/>
        <v>2.2545776053847471</v>
      </c>
      <c r="J22" s="337">
        <v>7.9742977999999995</v>
      </c>
      <c r="K22" s="367">
        <f t="shared" si="5"/>
        <v>2.0973406133191173</v>
      </c>
      <c r="L22" s="337"/>
      <c r="M22" s="367">
        <f t="shared" si="6"/>
        <v>0</v>
      </c>
      <c r="N22" s="337"/>
      <c r="O22" s="367">
        <f>(N22/$N$72)*100</f>
        <v>0</v>
      </c>
      <c r="P22" s="337"/>
      <c r="Q22" s="367">
        <f>(P22/$P$72)*100</f>
        <v>0</v>
      </c>
      <c r="R22" s="337">
        <v>17.88</v>
      </c>
      <c r="S22" s="367">
        <f t="shared" si="14"/>
        <v>4.8460537727666955</v>
      </c>
      <c r="T22" s="337">
        <v>0</v>
      </c>
      <c r="U22" s="350">
        <v>0.5</v>
      </c>
      <c r="V22" s="337">
        <v>0.4</v>
      </c>
      <c r="W22" s="367">
        <f>(V22/$V$72)*100</f>
        <v>1.4333835017558949</v>
      </c>
      <c r="X22" s="337">
        <v>5</v>
      </c>
      <c r="Y22" s="367">
        <f>(X22/$X$72)*100</f>
        <v>1.6202203499675956</v>
      </c>
      <c r="Z22" s="337">
        <v>4.7</v>
      </c>
      <c r="AA22" s="367">
        <f>(Z22/$Z$72)*100</f>
        <v>1.4246741436799031</v>
      </c>
      <c r="AB22" s="337">
        <v>3.9</v>
      </c>
      <c r="AC22" s="367">
        <f>(AB22/$AB$72)*100</f>
        <v>1.7528089887640448</v>
      </c>
      <c r="AD22" s="337">
        <v>0.63224999999999998</v>
      </c>
      <c r="AE22" s="367">
        <f>(AD22/$AD$72)*100</f>
        <v>1.4597249589580059</v>
      </c>
    </row>
    <row r="23" spans="1:31">
      <c r="A23" s="339" t="s">
        <v>209</v>
      </c>
      <c r="B23" s="337">
        <f>D23+F23+H23+J23+L23+N23+P23+R23+V23+X23+Z23+T23+AB23+AD23</f>
        <v>86.855939100000001</v>
      </c>
      <c r="C23" s="367">
        <f t="shared" si="17"/>
        <v>2.7036298962128185</v>
      </c>
      <c r="D23" s="337">
        <v>0.15914910000000002</v>
      </c>
      <c r="E23" s="367">
        <f t="shared" si="3"/>
        <v>4.3895096541363747</v>
      </c>
      <c r="F23" s="337">
        <v>0.7</v>
      </c>
      <c r="G23" s="367">
        <f t="shared" si="18"/>
        <v>10.75268817204301</v>
      </c>
      <c r="H23" s="337">
        <v>5.4219999999999997</v>
      </c>
      <c r="I23" s="367">
        <f t="shared" si="4"/>
        <v>7.7320175688779873</v>
      </c>
      <c r="J23" s="337">
        <v>7.3700999999999999</v>
      </c>
      <c r="K23" s="367">
        <f t="shared" si="5"/>
        <v>1.9384289929858436</v>
      </c>
      <c r="L23" s="337">
        <v>10.658200000000001</v>
      </c>
      <c r="M23" s="367">
        <f t="shared" si="6"/>
        <v>5.8726404776133609</v>
      </c>
      <c r="N23" s="337"/>
      <c r="O23" s="367">
        <f>(N23/$N$72)*100</f>
        <v>0</v>
      </c>
      <c r="P23" s="337">
        <v>7</v>
      </c>
      <c r="Q23" s="367">
        <f>(P23/$P$72)*100</f>
        <v>1.0268446530731994</v>
      </c>
      <c r="R23" s="337">
        <v>27.34</v>
      </c>
      <c r="S23" s="367">
        <f t="shared" si="14"/>
        <v>7.4100173460537739</v>
      </c>
      <c r="T23" s="337">
        <v>0.13</v>
      </c>
      <c r="U23" s="350">
        <v>1</v>
      </c>
      <c r="V23" s="337">
        <v>3.8</v>
      </c>
      <c r="W23" s="367">
        <f>(V23/$V$72)*100</f>
        <v>13.617143266681001</v>
      </c>
      <c r="X23" s="337">
        <v>4.7</v>
      </c>
      <c r="Y23" s="367">
        <f>(X23/$X$72)*100</f>
        <v>1.5230071289695397</v>
      </c>
      <c r="Z23" s="337">
        <v>11.9</v>
      </c>
      <c r="AA23" s="367">
        <f>(Z23/$Z$72)*100</f>
        <v>3.6071536829342228</v>
      </c>
      <c r="AB23" s="337">
        <v>4.5999999999999996</v>
      </c>
      <c r="AC23" s="367">
        <f>(AB23/$AB$72)*100</f>
        <v>2.0674157303370784</v>
      </c>
      <c r="AD23" s="337">
        <v>3.0764900000000002</v>
      </c>
      <c r="AE23" s="367">
        <f>(AD23/$AD$72)*100</f>
        <v>7.1029327623324896</v>
      </c>
    </row>
    <row r="24" spans="1:31">
      <c r="A24" s="339" t="s">
        <v>418</v>
      </c>
      <c r="B24" s="337">
        <f>D24+F24+H24+J24+L24+N24+P24+R24+V24+X24+Z24+T24+AB24+AD24</f>
        <v>46.7239</v>
      </c>
      <c r="C24" s="367">
        <f t="shared" si="17"/>
        <v>1.454409844814609</v>
      </c>
      <c r="D24" s="337">
        <v>2.5760000000000002E-2</v>
      </c>
      <c r="E24" s="367">
        <f t="shared" si="3"/>
        <v>0.7104895264286949</v>
      </c>
      <c r="F24" s="337">
        <v>0</v>
      </c>
      <c r="G24" s="367">
        <f t="shared" si="18"/>
        <v>0</v>
      </c>
      <c r="H24" s="337">
        <v>0.13800000000000001</v>
      </c>
      <c r="I24" s="367">
        <f t="shared" si="4"/>
        <v>0.1967942501853859</v>
      </c>
      <c r="J24" s="337">
        <v>0</v>
      </c>
      <c r="K24" s="367">
        <f t="shared" si="5"/>
        <v>0</v>
      </c>
      <c r="L24" s="337">
        <v>8.0648999999999997</v>
      </c>
      <c r="M24" s="367">
        <f t="shared" si="6"/>
        <v>4.4437389228860393</v>
      </c>
      <c r="N24" s="337">
        <v>16.600000000000001</v>
      </c>
      <c r="O24" s="367">
        <f>(N24/$N$72)*100</f>
        <v>2.9131495358264745</v>
      </c>
      <c r="P24" s="337">
        <v>10.199999999999999</v>
      </c>
      <c r="Q24" s="367">
        <f>(P24/$P$72)*100</f>
        <v>1.4962593516209475</v>
      </c>
      <c r="R24" s="337">
        <v>0</v>
      </c>
      <c r="S24" s="367">
        <f t="shared" si="14"/>
        <v>0</v>
      </c>
      <c r="T24" s="337">
        <v>0.23</v>
      </c>
      <c r="U24" s="350">
        <v>3.2</v>
      </c>
      <c r="V24" s="337">
        <v>0</v>
      </c>
      <c r="W24" s="367">
        <f>(V24/$V$72)*100</f>
        <v>0</v>
      </c>
      <c r="X24" s="337">
        <v>7.7</v>
      </c>
      <c r="Y24" s="367">
        <f>(X24/$X$72)*100</f>
        <v>2.4951393389500973</v>
      </c>
      <c r="Z24" s="337">
        <v>1.8</v>
      </c>
      <c r="AA24" s="367">
        <f>(Z24/$Z$72)*100</f>
        <v>0.54561988481357993</v>
      </c>
      <c r="AB24" s="337">
        <v>0</v>
      </c>
      <c r="AC24" s="367">
        <f>(AB24/$AB$72)*100</f>
        <v>0</v>
      </c>
      <c r="AD24" s="337">
        <v>1.9652400000000001</v>
      </c>
      <c r="AE24" s="367">
        <f>(AD24/$AD$72)*100</f>
        <v>4.537303089509896</v>
      </c>
    </row>
    <row r="25" spans="1:31" ht="13.5" thickBot="1">
      <c r="A25" s="339" t="s">
        <v>419</v>
      </c>
      <c r="B25" s="337">
        <f>D25+F25+H25+J25+L25+N25+P25+R25+V25+X25+Z25+T25+AB25+AD25</f>
        <v>11.261431699999999</v>
      </c>
      <c r="C25" s="367">
        <f t="shared" si="17"/>
        <v>0.35054302254707581</v>
      </c>
      <c r="D25" s="337">
        <v>4.1431699999999995E-2</v>
      </c>
      <c r="E25" s="367">
        <f t="shared" si="3"/>
        <v>1.1427324888251456</v>
      </c>
      <c r="F25" s="337">
        <v>0</v>
      </c>
      <c r="G25" s="367">
        <f t="shared" si="18"/>
        <v>0</v>
      </c>
      <c r="H25" s="337">
        <v>0</v>
      </c>
      <c r="I25" s="367">
        <f t="shared" si="4"/>
        <v>0</v>
      </c>
      <c r="J25" s="337">
        <v>0</v>
      </c>
      <c r="K25" s="367">
        <f t="shared" si="5"/>
        <v>0</v>
      </c>
      <c r="L25" s="337"/>
      <c r="M25" s="367">
        <f t="shared" si="6"/>
        <v>0</v>
      </c>
      <c r="N25" s="337"/>
      <c r="O25" s="367">
        <f>(N25/$N$72)*100</f>
        <v>0</v>
      </c>
      <c r="P25" s="337">
        <v>0.8</v>
      </c>
      <c r="Q25" s="367">
        <f>(P25/$P$72)*100</f>
        <v>0.11735367463693706</v>
      </c>
      <c r="R25" s="337">
        <v>4.8899999999999997</v>
      </c>
      <c r="S25" s="367">
        <f t="shared" si="14"/>
        <v>1.3253469210754554</v>
      </c>
      <c r="T25" s="337">
        <v>0.03</v>
      </c>
      <c r="U25" s="350">
        <v>0.9</v>
      </c>
      <c r="V25" s="337">
        <v>0</v>
      </c>
      <c r="W25" s="367">
        <f>(V25/$V$72)*100</f>
        <v>0</v>
      </c>
      <c r="X25" s="337">
        <v>3.9</v>
      </c>
      <c r="Y25" s="367">
        <f>(X25/$X$72)*100</f>
        <v>1.2637718729747245</v>
      </c>
      <c r="Z25" s="337">
        <v>0</v>
      </c>
      <c r="AA25" s="367">
        <f>(Z25/$Z$72)*100</f>
        <v>0</v>
      </c>
      <c r="AB25" s="337">
        <v>1.6</v>
      </c>
      <c r="AC25" s="367">
        <f>(AB25/$AB$72)*100</f>
        <v>0.7191011235955056</v>
      </c>
      <c r="AD25" s="337"/>
      <c r="AE25" s="367">
        <f>(AD25/$AD$72)*100</f>
        <v>0</v>
      </c>
    </row>
    <row r="26" spans="1:31" ht="13.5" thickBot="1">
      <c r="A26" s="358" t="s">
        <v>212</v>
      </c>
      <c r="B26" s="356">
        <f>SUM(B22:B25)</f>
        <v>187.24327929999998</v>
      </c>
      <c r="C26" s="366">
        <f t="shared" si="17"/>
        <v>5.8284618533403982</v>
      </c>
      <c r="D26" s="356">
        <v>0.37080150000000006</v>
      </c>
      <c r="E26" s="366">
        <f t="shared" si="3"/>
        <v>10.227118871663421</v>
      </c>
      <c r="F26" s="356">
        <v>0.89</v>
      </c>
      <c r="G26" s="366">
        <f t="shared" si="18"/>
        <v>13.671274961597543</v>
      </c>
      <c r="H26" s="356">
        <v>7.141</v>
      </c>
      <c r="I26" s="366">
        <f t="shared" si="4"/>
        <v>10.183389424448121</v>
      </c>
      <c r="J26" s="356">
        <v>15.344397799999999</v>
      </c>
      <c r="K26" s="366">
        <f t="shared" si="5"/>
        <v>4.0357696063049602</v>
      </c>
      <c r="L26" s="356">
        <v>18.723100000000002</v>
      </c>
      <c r="M26" s="366">
        <f t="shared" si="6"/>
        <v>10.316379400499402</v>
      </c>
      <c r="N26" s="356">
        <v>16.600000000000001</v>
      </c>
      <c r="O26" s="366">
        <f t="shared" ref="O26:U26" si="20">SUM(O22:O25)</f>
        <v>2.9131495358264745</v>
      </c>
      <c r="P26" s="356">
        <v>18</v>
      </c>
      <c r="Q26" s="366">
        <f t="shared" si="20"/>
        <v>2.6404576793310839</v>
      </c>
      <c r="R26" s="356">
        <v>50.11</v>
      </c>
      <c r="S26" s="1350">
        <f t="shared" si="20"/>
        <v>13.581418039895924</v>
      </c>
      <c r="T26" s="356">
        <v>0.39</v>
      </c>
      <c r="U26" s="1350">
        <f t="shared" si="20"/>
        <v>5.6000000000000005</v>
      </c>
      <c r="V26" s="356">
        <v>4.2</v>
      </c>
      <c r="W26" s="366">
        <f>SUM(W22:W24)</f>
        <v>15.050526768436896</v>
      </c>
      <c r="X26" s="356">
        <v>21.3</v>
      </c>
      <c r="Y26" s="366">
        <f>SUM(Y22:Y24)</f>
        <v>5.638366817887233</v>
      </c>
      <c r="Z26" s="356">
        <v>18.399999999999999</v>
      </c>
      <c r="AA26" s="366">
        <f>SUM(AA22:AA24)</f>
        <v>5.5774477114277063</v>
      </c>
      <c r="AB26" s="356">
        <v>10.1</v>
      </c>
      <c r="AC26" s="366">
        <f>SUM(AC22:AC24)</f>
        <v>3.8202247191011232</v>
      </c>
      <c r="AD26" s="356">
        <v>5.6739800000000002</v>
      </c>
      <c r="AE26" s="366">
        <f>SUM(AE22:AE24)</f>
        <v>13.099960810800392</v>
      </c>
    </row>
    <row r="27" spans="1:31">
      <c r="A27" s="339" t="s">
        <v>213</v>
      </c>
      <c r="B27" s="337">
        <f>D27+F27+H27+J27+L27+N27+P27+R27+V27+X27+Z27+T27+AB27+AD27</f>
        <v>0</v>
      </c>
      <c r="C27" s="367">
        <f t="shared" si="17"/>
        <v>0</v>
      </c>
      <c r="D27" s="337">
        <v>0</v>
      </c>
      <c r="E27" s="367">
        <f t="shared" si="3"/>
        <v>0</v>
      </c>
      <c r="F27" s="337">
        <v>0</v>
      </c>
      <c r="G27" s="367">
        <f t="shared" si="18"/>
        <v>0</v>
      </c>
      <c r="H27" s="337">
        <v>0</v>
      </c>
      <c r="I27" s="367">
        <f t="shared" si="4"/>
        <v>0</v>
      </c>
      <c r="J27" s="337">
        <v>0</v>
      </c>
      <c r="K27" s="367">
        <f t="shared" si="5"/>
        <v>0</v>
      </c>
      <c r="L27" s="337"/>
      <c r="M27" s="367">
        <f t="shared" si="6"/>
        <v>0</v>
      </c>
      <c r="N27" s="337"/>
      <c r="O27" s="367">
        <f>(N27/$N$72)*100</f>
        <v>0</v>
      </c>
      <c r="P27" s="337"/>
      <c r="Q27" s="367">
        <f>(P27/$P$72)*100</f>
        <v>0</v>
      </c>
      <c r="R27" s="337">
        <v>0</v>
      </c>
      <c r="S27" s="367">
        <f t="shared" si="14"/>
        <v>0</v>
      </c>
      <c r="T27" s="337">
        <v>0</v>
      </c>
      <c r="U27" s="350">
        <v>0</v>
      </c>
      <c r="V27" s="337">
        <v>0</v>
      </c>
      <c r="W27" s="367">
        <f>(V27/$V$72)*100</f>
        <v>0</v>
      </c>
      <c r="X27" s="337">
        <v>0</v>
      </c>
      <c r="Y27" s="367">
        <f>(X27/$X$72)*100</f>
        <v>0</v>
      </c>
      <c r="Z27" s="337">
        <v>0</v>
      </c>
      <c r="AA27" s="367">
        <f>(Z27/$Z$72)*100</f>
        <v>0</v>
      </c>
      <c r="AB27" s="337">
        <v>0</v>
      </c>
      <c r="AC27" s="367">
        <f>(AB27/$AB$72)*100</f>
        <v>0</v>
      </c>
      <c r="AD27" s="337"/>
      <c r="AE27" s="367">
        <f>(AD27/$AD$72)*100</f>
        <v>0</v>
      </c>
    </row>
    <row r="28" spans="1:31">
      <c r="A28" s="339" t="s">
        <v>214</v>
      </c>
      <c r="B28" s="337">
        <f>D28+F28+H28+J28+L28+N28+P28+R28+V28+X28+Z28+T28+AB28+AD28</f>
        <v>15.253359999999997</v>
      </c>
      <c r="C28" s="367">
        <f t="shared" si="17"/>
        <v>0.47480276583293263</v>
      </c>
      <c r="D28" s="337">
        <v>0</v>
      </c>
      <c r="E28" s="367">
        <f t="shared" si="3"/>
        <v>0</v>
      </c>
      <c r="F28" s="337">
        <v>0.14000000000000001</v>
      </c>
      <c r="G28" s="367">
        <f t="shared" si="18"/>
        <v>2.1505376344086025</v>
      </c>
      <c r="H28" s="337">
        <v>0.27800000000000002</v>
      </c>
      <c r="I28" s="367">
        <f t="shared" si="4"/>
        <v>0.39644059095316875</v>
      </c>
      <c r="J28" s="337">
        <v>8.0253599999999992</v>
      </c>
      <c r="K28" s="367">
        <f t="shared" si="5"/>
        <v>2.1107706141231284</v>
      </c>
      <c r="L28" s="337"/>
      <c r="M28" s="367">
        <f t="shared" si="6"/>
        <v>0</v>
      </c>
      <c r="N28" s="337"/>
      <c r="O28" s="367">
        <f>(N28/$N$72)*100</f>
        <v>0</v>
      </c>
      <c r="P28" s="337"/>
      <c r="Q28" s="367">
        <f>(P28/$P$72)*100</f>
        <v>0</v>
      </c>
      <c r="R28" s="337">
        <v>6.81</v>
      </c>
      <c r="S28" s="367">
        <f t="shared" si="14"/>
        <v>1.8457285342584562</v>
      </c>
      <c r="T28" s="337">
        <v>0</v>
      </c>
      <c r="U28" s="350">
        <v>0</v>
      </c>
      <c r="V28" s="337">
        <v>0</v>
      </c>
      <c r="W28" s="367">
        <f>(V28/$V$72)*100</f>
        <v>0</v>
      </c>
      <c r="X28" s="337">
        <v>0</v>
      </c>
      <c r="Y28" s="367">
        <f>(X28/$X$72)*100</f>
        <v>0</v>
      </c>
      <c r="Z28" s="337">
        <v>0</v>
      </c>
      <c r="AA28" s="367">
        <f>(Z28/$Z$72)*100</f>
        <v>0</v>
      </c>
      <c r="AB28" s="337">
        <v>0</v>
      </c>
      <c r="AC28" s="367">
        <f>(AB28/$AB$72)*100</f>
        <v>0</v>
      </c>
      <c r="AD28" s="337"/>
      <c r="AE28" s="367">
        <f>(AD28/$AD$72)*100</f>
        <v>0</v>
      </c>
    </row>
    <row r="29" spans="1:31">
      <c r="A29" s="339" t="s">
        <v>215</v>
      </c>
      <c r="B29" s="337">
        <f>D29+F29+H29+J29+L29+N29+P29+R29+V29+X29+Z29+T29+AB29+AD29</f>
        <v>98.327753250000015</v>
      </c>
      <c r="C29" s="367">
        <f t="shared" si="17"/>
        <v>3.0607216509174466</v>
      </c>
      <c r="D29" s="337">
        <v>2.7183249999999999E-2</v>
      </c>
      <c r="E29" s="367">
        <f t="shared" si="3"/>
        <v>0.7497443485750318</v>
      </c>
      <c r="F29" s="337">
        <v>0</v>
      </c>
      <c r="G29" s="367">
        <f t="shared" si="18"/>
        <v>0</v>
      </c>
      <c r="H29" s="337">
        <v>2.2829999999999999</v>
      </c>
      <c r="I29" s="367">
        <f t="shared" si="4"/>
        <v>3.2556613998060575</v>
      </c>
      <c r="J29" s="337">
        <v>4.0128000000000004</v>
      </c>
      <c r="K29" s="367">
        <f t="shared" si="5"/>
        <v>1.0554168685707919</v>
      </c>
      <c r="L29" s="337">
        <v>5.2185199999999998</v>
      </c>
      <c r="M29" s="367">
        <f t="shared" si="6"/>
        <v>2.8753909464294978</v>
      </c>
      <c r="N29" s="337">
        <v>8.6999999999999993</v>
      </c>
      <c r="O29" s="367">
        <f>(N29/$N$72)*100</f>
        <v>1.5267711422705015</v>
      </c>
      <c r="P29" s="337">
        <v>37.200000000000003</v>
      </c>
      <c r="Q29" s="367">
        <f>(P29/$P$72)*100</f>
        <v>5.4569458706175737</v>
      </c>
      <c r="R29" s="337">
        <v>0</v>
      </c>
      <c r="S29" s="367">
        <f t="shared" si="14"/>
        <v>0</v>
      </c>
      <c r="T29" s="337">
        <v>1.39</v>
      </c>
      <c r="U29" s="350">
        <v>1.8</v>
      </c>
      <c r="V29" s="337">
        <v>1.3</v>
      </c>
      <c r="W29" s="367">
        <f>(V29/$V$72)*100</f>
        <v>4.6584963807066586</v>
      </c>
      <c r="X29" s="337">
        <v>21.3</v>
      </c>
      <c r="Y29" s="367">
        <f>(X29/$X$72)*100</f>
        <v>6.9021386908619569</v>
      </c>
      <c r="Z29" s="337">
        <v>11.4</v>
      </c>
      <c r="AA29" s="367">
        <f>(Z29/$Z$72)*100</f>
        <v>3.4555926038193392</v>
      </c>
      <c r="AB29" s="337">
        <v>3.9</v>
      </c>
      <c r="AC29" s="367">
        <f>(AB29/$AB$72)*100</f>
        <v>1.7528089887640448</v>
      </c>
      <c r="AD29" s="337">
        <v>1.5962499999999999</v>
      </c>
      <c r="AE29" s="367">
        <f>(AD29/$AD$72)*100</f>
        <v>3.6853870553368395</v>
      </c>
    </row>
    <row r="30" spans="1:31" ht="13.5" thickBot="1">
      <c r="A30" s="339" t="s">
        <v>216</v>
      </c>
      <c r="B30" s="337">
        <f>D30+F30+H30+J30+L30+N30+P30+R30+V30+X30+Z30+T30+AB30+AD30</f>
        <v>36.401911310000003</v>
      </c>
      <c r="C30" s="367">
        <f t="shared" si="17"/>
        <v>1.1331095687503026</v>
      </c>
      <c r="D30" s="337">
        <v>0.15257330999999999</v>
      </c>
      <c r="E30" s="367">
        <f t="shared" si="3"/>
        <v>4.2081420329021135</v>
      </c>
      <c r="F30" s="337">
        <v>0.32</v>
      </c>
      <c r="G30" s="367">
        <f t="shared" si="18"/>
        <v>4.9155145929339481</v>
      </c>
      <c r="H30" s="337">
        <v>0.93200000000000005</v>
      </c>
      <c r="I30" s="367">
        <f t="shared" si="4"/>
        <v>1.3290742113969543</v>
      </c>
      <c r="J30" s="337">
        <v>0</v>
      </c>
      <c r="K30" s="367">
        <f t="shared" si="5"/>
        <v>0</v>
      </c>
      <c r="L30" s="337">
        <v>1.8959999999999999</v>
      </c>
      <c r="M30" s="367">
        <f t="shared" si="6"/>
        <v>1.0446910684313422</v>
      </c>
      <c r="N30" s="337"/>
      <c r="O30" s="367">
        <f>(N30/$N$72)*100</f>
        <v>0</v>
      </c>
      <c r="P30" s="337">
        <v>11</v>
      </c>
      <c r="Q30" s="367">
        <f>(P30/$P$72)*100</f>
        <v>1.6136130262578847</v>
      </c>
      <c r="R30" s="337">
        <v>18.37</v>
      </c>
      <c r="S30" s="367">
        <f t="shared" si="14"/>
        <v>4.9788594969644411</v>
      </c>
      <c r="T30" s="337">
        <v>0.12</v>
      </c>
      <c r="U30" s="350">
        <v>0.9</v>
      </c>
      <c r="V30" s="337">
        <v>1.5</v>
      </c>
      <c r="W30" s="367">
        <f>(V30/$V$72)*100</f>
        <v>5.375188131584606</v>
      </c>
      <c r="X30" s="337">
        <v>0</v>
      </c>
      <c r="Y30" s="367">
        <f>(X30/$X$72)*100</f>
        <v>0</v>
      </c>
      <c r="Z30" s="337">
        <v>0</v>
      </c>
      <c r="AA30" s="367">
        <f>(Z30/$Z$72)*100</f>
        <v>0</v>
      </c>
      <c r="AB30" s="337">
        <v>1.6</v>
      </c>
      <c r="AC30" s="367">
        <f>(AB30/$AB$72)*100</f>
        <v>0.7191011235955056</v>
      </c>
      <c r="AD30" s="337">
        <v>0.51133799999999996</v>
      </c>
      <c r="AE30" s="367">
        <f>(AD30/$AD$72)*100</f>
        <v>1.1805659803300417</v>
      </c>
    </row>
    <row r="31" spans="1:31" ht="13.5" thickBot="1">
      <c r="A31" s="358" t="s">
        <v>217</v>
      </c>
      <c r="B31" s="356">
        <f>SUM(B27:B30)</f>
        <v>149.98302456000002</v>
      </c>
      <c r="C31" s="366">
        <f t="shared" si="17"/>
        <v>4.6686339855006818</v>
      </c>
      <c r="D31" s="356">
        <v>0.17975655999999998</v>
      </c>
      <c r="E31" s="366">
        <f t="shared" si="3"/>
        <v>4.9578863814771452</v>
      </c>
      <c r="F31" s="356">
        <v>0.46</v>
      </c>
      <c r="G31" s="366">
        <f t="shared" si="18"/>
        <v>7.066052227342551</v>
      </c>
      <c r="H31" s="356">
        <v>3.4929999999999999</v>
      </c>
      <c r="I31" s="366">
        <f t="shared" si="4"/>
        <v>4.9811762021561803</v>
      </c>
      <c r="J31" s="356">
        <v>12.03816</v>
      </c>
      <c r="K31" s="366">
        <f t="shared" si="5"/>
        <v>3.1661874826939203</v>
      </c>
      <c r="L31" s="356">
        <v>7.1145199999999997</v>
      </c>
      <c r="M31" s="366">
        <f t="shared" si="6"/>
        <v>3.92008201486084</v>
      </c>
      <c r="N31" s="356">
        <v>8.6999999999999993</v>
      </c>
      <c r="O31" s="366">
        <f t="shared" ref="O31:U31" si="21">SUM(O27:O30)</f>
        <v>1.5267711422705015</v>
      </c>
      <c r="P31" s="356">
        <v>48.2</v>
      </c>
      <c r="Q31" s="366">
        <f t="shared" si="21"/>
        <v>7.0705588968754585</v>
      </c>
      <c r="R31" s="356">
        <v>25.18</v>
      </c>
      <c r="S31" s="1350">
        <f t="shared" si="21"/>
        <v>6.8245880312228975</v>
      </c>
      <c r="T31" s="356">
        <v>1.51</v>
      </c>
      <c r="U31" s="1350">
        <f t="shared" si="21"/>
        <v>2.7</v>
      </c>
      <c r="V31" s="356">
        <v>2.8</v>
      </c>
      <c r="W31" s="366">
        <f t="shared" ref="W31:AE31" si="22">SUM(W27:W30)</f>
        <v>10.033684512291265</v>
      </c>
      <c r="X31" s="356">
        <v>21.3</v>
      </c>
      <c r="Y31" s="366">
        <f t="shared" si="22"/>
        <v>6.9021386908619569</v>
      </c>
      <c r="Z31" s="356">
        <v>11.4</v>
      </c>
      <c r="AA31" s="366">
        <f t="shared" si="22"/>
        <v>3.4555926038193392</v>
      </c>
      <c r="AB31" s="356">
        <v>5.5</v>
      </c>
      <c r="AC31" s="366">
        <f t="shared" si="22"/>
        <v>2.4719101123595504</v>
      </c>
      <c r="AD31" s="356">
        <v>2.1075879999999998</v>
      </c>
      <c r="AE31" s="366">
        <f t="shared" si="22"/>
        <v>4.8659530356668812</v>
      </c>
    </row>
    <row r="32" spans="1:31">
      <c r="A32" s="339" t="s">
        <v>218</v>
      </c>
      <c r="B32" s="337">
        <f>D32+F32+H32+J32+L32+N32+P32+R32+V32+X32+Z32+T32+AB32+AD32</f>
        <v>108.52120520000001</v>
      </c>
      <c r="C32" s="367">
        <f t="shared" si="17"/>
        <v>3.3780208675651293</v>
      </c>
      <c r="D32" s="337">
        <v>4.5077699999999998E-2</v>
      </c>
      <c r="E32" s="367">
        <f t="shared" si="3"/>
        <v>1.2432932346853562</v>
      </c>
      <c r="F32" s="337">
        <v>0</v>
      </c>
      <c r="G32" s="367">
        <f t="shared" si="18"/>
        <v>0</v>
      </c>
      <c r="H32" s="337">
        <v>1.2430000000000001</v>
      </c>
      <c r="I32" s="367">
        <f t="shared" si="4"/>
        <v>1.7725742969596718</v>
      </c>
      <c r="J32" s="337">
        <v>28.139167499999999</v>
      </c>
      <c r="K32" s="367">
        <f t="shared" si="5"/>
        <v>7.4009549559008665</v>
      </c>
      <c r="L32" s="337">
        <v>4.09999</v>
      </c>
      <c r="M32" s="367">
        <f t="shared" si="6"/>
        <v>2.2590838257688919</v>
      </c>
      <c r="N32" s="337">
        <v>30.3</v>
      </c>
      <c r="O32" s="367">
        <f>(N32/$N$72)*100</f>
        <v>5.3173753575627813</v>
      </c>
      <c r="P32" s="337">
        <v>27.6</v>
      </c>
      <c r="Q32" s="367">
        <f>(P32/$P$72)*100</f>
        <v>4.0487017749743286</v>
      </c>
      <c r="R32" s="337">
        <v>0</v>
      </c>
      <c r="S32" s="367">
        <f t="shared" si="14"/>
        <v>0</v>
      </c>
      <c r="T32" s="337">
        <v>0</v>
      </c>
      <c r="U32" s="350">
        <v>10.5</v>
      </c>
      <c r="V32" s="337">
        <v>0.26100000000000001</v>
      </c>
      <c r="W32" s="367">
        <f>(V32/$V$72)*100</f>
        <v>0.93528273489572145</v>
      </c>
      <c r="X32" s="337">
        <v>3.3</v>
      </c>
      <c r="Y32" s="367">
        <f>(X32/$X$72)*100</f>
        <v>1.0693454309786128</v>
      </c>
      <c r="Z32" s="337">
        <v>4.2</v>
      </c>
      <c r="AA32" s="367">
        <f>(Z32/$Z$72)*100</f>
        <v>1.2731130645650199</v>
      </c>
      <c r="AB32" s="337">
        <v>8.4</v>
      </c>
      <c r="AC32" s="367">
        <f>(AB32/$AB$72)*100</f>
        <v>3.7752808988764048</v>
      </c>
      <c r="AD32" s="337">
        <v>0.93296999999999997</v>
      </c>
      <c r="AE32" s="367">
        <f>(AD32/$AD$72)*100</f>
        <v>2.1540207116790047</v>
      </c>
    </row>
    <row r="33" spans="1:31" ht="13.5" thickBot="1">
      <c r="A33" s="339" t="s">
        <v>219</v>
      </c>
      <c r="B33" s="337">
        <f>D33+F33+H33+J33+L33+N33+P33+R33+V33+X33+Z33+T33+AB33+AD33</f>
        <v>17.639029999999998</v>
      </c>
      <c r="C33" s="367">
        <f t="shared" si="17"/>
        <v>0.54906330346953547</v>
      </c>
      <c r="D33" s="337">
        <v>0</v>
      </c>
      <c r="E33" s="367">
        <f t="shared" si="3"/>
        <v>0</v>
      </c>
      <c r="F33" s="337">
        <v>0</v>
      </c>
      <c r="G33" s="367">
        <f t="shared" si="18"/>
        <v>0</v>
      </c>
      <c r="H33" s="337">
        <v>0.25700000000000001</v>
      </c>
      <c r="I33" s="367">
        <f t="shared" si="4"/>
        <v>0.36649363983800126</v>
      </c>
      <c r="J33" s="337">
        <v>8.5082400000000007</v>
      </c>
      <c r="K33" s="367">
        <f t="shared" si="5"/>
        <v>2.2377741272549727</v>
      </c>
      <c r="L33" s="337">
        <v>3.2919</v>
      </c>
      <c r="M33" s="367">
        <f t="shared" si="6"/>
        <v>1.8138283376419491</v>
      </c>
      <c r="N33" s="337"/>
      <c r="O33" s="367">
        <f>(N33/$N$72)*100</f>
        <v>0</v>
      </c>
      <c r="P33" s="337"/>
      <c r="Q33" s="367">
        <f>(P33/$P$72)*100</f>
        <v>0</v>
      </c>
      <c r="R33" s="337">
        <v>0</v>
      </c>
      <c r="S33" s="367">
        <f t="shared" si="14"/>
        <v>0</v>
      </c>
      <c r="T33" s="337">
        <v>0</v>
      </c>
      <c r="U33" s="350">
        <v>0</v>
      </c>
      <c r="V33" s="337">
        <v>3.1E-2</v>
      </c>
      <c r="W33" s="367">
        <f>(V33/$V$72)*100</f>
        <v>0.11108722138608185</v>
      </c>
      <c r="X33" s="337">
        <v>2.6</v>
      </c>
      <c r="Y33" s="367">
        <f>(X33/$X$72)*100</f>
        <v>0.84251458198314966</v>
      </c>
      <c r="Z33" s="337">
        <v>2.2000000000000002</v>
      </c>
      <c r="AA33" s="367">
        <f>(Z33/$Z$72)*100</f>
        <v>0.66686874810548669</v>
      </c>
      <c r="AB33" s="337">
        <v>0</v>
      </c>
      <c r="AC33" s="367">
        <f>(AB33/$AB$72)*100</f>
        <v>0</v>
      </c>
      <c r="AD33" s="337">
        <v>0.75088999999999995</v>
      </c>
      <c r="AE33" s="367">
        <f>(AD33/$AD$72)*100</f>
        <v>1.7336383937239654</v>
      </c>
    </row>
    <row r="34" spans="1:31" ht="13.5" thickBot="1">
      <c r="A34" s="358" t="s">
        <v>220</v>
      </c>
      <c r="B34" s="356">
        <f>SUM(B32:B33)</f>
        <v>126.16023520000002</v>
      </c>
      <c r="C34" s="366">
        <f t="shared" si="17"/>
        <v>3.9270841710346649</v>
      </c>
      <c r="D34" s="356">
        <v>4.5077699999999998E-2</v>
      </c>
      <c r="E34" s="366">
        <f t="shared" si="3"/>
        <v>1.2432932346853562</v>
      </c>
      <c r="F34" s="356">
        <v>0</v>
      </c>
      <c r="G34" s="366">
        <f t="shared" si="18"/>
        <v>0</v>
      </c>
      <c r="H34" s="356">
        <v>1.5</v>
      </c>
      <c r="I34" s="366">
        <f t="shared" si="4"/>
        <v>2.139067936797673</v>
      </c>
      <c r="J34" s="356">
        <v>36.6474075</v>
      </c>
      <c r="K34" s="366">
        <f t="shared" si="5"/>
        <v>9.6387290831558392</v>
      </c>
      <c r="L34" s="356">
        <v>7.3918900000000001</v>
      </c>
      <c r="M34" s="366">
        <f t="shared" si="6"/>
        <v>4.0729121634108409</v>
      </c>
      <c r="N34" s="356">
        <v>30.3</v>
      </c>
      <c r="O34" s="366">
        <f>SUM(O32:O33)</f>
        <v>5.3173753575627813</v>
      </c>
      <c r="P34" s="356">
        <v>27.6</v>
      </c>
      <c r="Q34" s="366">
        <f>SUM(Q32:Q33)</f>
        <v>4.0487017749743286</v>
      </c>
      <c r="R34" s="356">
        <v>0</v>
      </c>
      <c r="S34" s="1350">
        <f>SUM(S32:S33)</f>
        <v>0</v>
      </c>
      <c r="T34" s="356">
        <v>0</v>
      </c>
      <c r="U34" s="1350">
        <f t="shared" ref="U34:AC34" si="23">SUM(U32:U33)</f>
        <v>10.5</v>
      </c>
      <c r="V34" s="356">
        <v>0.29200000000000004</v>
      </c>
      <c r="W34" s="366">
        <f t="shared" si="23"/>
        <v>1.0463699562818034</v>
      </c>
      <c r="X34" s="356">
        <v>5.9</v>
      </c>
      <c r="Y34" s="366">
        <f t="shared" si="23"/>
        <v>1.9118600129617624</v>
      </c>
      <c r="Z34" s="356">
        <v>6.4</v>
      </c>
      <c r="AA34" s="366">
        <f t="shared" si="23"/>
        <v>1.9399818126705066</v>
      </c>
      <c r="AB34" s="356">
        <v>8.4</v>
      </c>
      <c r="AC34" s="366">
        <f t="shared" si="23"/>
        <v>3.7752808988764048</v>
      </c>
      <c r="AD34" s="356">
        <v>1.6838599999999999</v>
      </c>
      <c r="AE34" s="366">
        <f>SUM(AE32:AE33)</f>
        <v>3.8876591054029701</v>
      </c>
    </row>
    <row r="35" spans="1:31">
      <c r="A35" s="339" t="s">
        <v>221</v>
      </c>
      <c r="B35" s="337">
        <f t="shared" ref="B35:B40" si="24">D35+F35+H35+J35+L35+N35+P35+R35+V35+X35+Z35+T35+AB35+AD35</f>
        <v>125.90850399999999</v>
      </c>
      <c r="C35" s="367">
        <f t="shared" si="17"/>
        <v>3.9192483453538673</v>
      </c>
      <c r="D35" s="337">
        <v>4.7905000000000003E-2</v>
      </c>
      <c r="E35" s="367">
        <f t="shared" si="3"/>
        <v>1.3212733215670274</v>
      </c>
      <c r="F35" s="337">
        <v>0.14000000000000001</v>
      </c>
      <c r="G35" s="367">
        <f t="shared" si="18"/>
        <v>2.1505376344086025</v>
      </c>
      <c r="H35" s="337">
        <v>1.9079999999999999</v>
      </c>
      <c r="I35" s="367">
        <f t="shared" si="4"/>
        <v>2.7208944156066397</v>
      </c>
      <c r="J35" s="337">
        <v>15.749109000000001</v>
      </c>
      <c r="K35" s="367">
        <f t="shared" si="5"/>
        <v>4.1422137419158878</v>
      </c>
      <c r="L35" s="337">
        <v>7.1955</v>
      </c>
      <c r="M35" s="367">
        <f t="shared" si="6"/>
        <v>3.9647017842287564</v>
      </c>
      <c r="N35" s="337">
        <v>35.6</v>
      </c>
      <c r="O35" s="367">
        <f t="shared" ref="O35:O40" si="25">(N35/$N$72)*100</f>
        <v>6.2474773177965357</v>
      </c>
      <c r="P35" s="337">
        <v>26.8</v>
      </c>
      <c r="Q35" s="367">
        <f t="shared" ref="Q35:Q40" si="26">(P35/$P$72)*100</f>
        <v>3.9313481003373916</v>
      </c>
      <c r="R35" s="337">
        <v>7.76</v>
      </c>
      <c r="S35" s="367">
        <f t="shared" si="14"/>
        <v>2.1032090199479621</v>
      </c>
      <c r="T35" s="337">
        <v>1.27</v>
      </c>
      <c r="U35" s="350">
        <v>9.8000000000000007</v>
      </c>
      <c r="V35" s="337">
        <v>0</v>
      </c>
      <c r="W35" s="367">
        <f t="shared" ref="W35:W40" si="27">(V35/$V$72)*100</f>
        <v>0</v>
      </c>
      <c r="X35" s="337">
        <v>6.1</v>
      </c>
      <c r="Y35" s="367">
        <f t="shared" ref="Y35:Y40" si="28">(X35/$X$72)*100</f>
        <v>1.9766688269604662</v>
      </c>
      <c r="Z35" s="337">
        <v>4.7</v>
      </c>
      <c r="AA35" s="367">
        <f t="shared" ref="AA35:AA40" si="29">(Z35/$Z$72)*100</f>
        <v>1.4246741436799031</v>
      </c>
      <c r="AB35" s="337">
        <v>16.899999999999999</v>
      </c>
      <c r="AC35" s="367">
        <f t="shared" ref="AC35:AC40" si="30">(AB35/$AB$72)*100</f>
        <v>7.5955056179775271</v>
      </c>
      <c r="AD35" s="337">
        <v>1.7379899999999999</v>
      </c>
      <c r="AE35" s="367">
        <f t="shared" ref="AE35:AE40" si="31">(AD35/$AD$72)*100</f>
        <v>4.012633264403993</v>
      </c>
    </row>
    <row r="36" spans="1:31">
      <c r="A36" s="339" t="s">
        <v>222</v>
      </c>
      <c r="B36" s="337">
        <f t="shared" si="24"/>
        <v>52.160867059999994</v>
      </c>
      <c r="C36" s="367">
        <f t="shared" si="17"/>
        <v>1.6236503923287662</v>
      </c>
      <c r="D36" s="337">
        <v>0.16168705999999999</v>
      </c>
      <c r="E36" s="367">
        <f t="shared" si="3"/>
        <v>4.4595094211586943</v>
      </c>
      <c r="F36" s="337">
        <v>0.15</v>
      </c>
      <c r="G36" s="367">
        <f t="shared" si="18"/>
        <v>2.3041474654377883</v>
      </c>
      <c r="H36" s="337">
        <v>2.35</v>
      </c>
      <c r="I36" s="367">
        <f t="shared" si="4"/>
        <v>3.3512064343163539</v>
      </c>
      <c r="J36" s="337">
        <v>0</v>
      </c>
      <c r="K36" s="367">
        <f t="shared" si="5"/>
        <v>0</v>
      </c>
      <c r="L36" s="337">
        <v>3.8961800000000002</v>
      </c>
      <c r="M36" s="367">
        <f t="shared" si="6"/>
        <v>2.1467850458865123</v>
      </c>
      <c r="N36" s="337"/>
      <c r="O36" s="367">
        <f t="shared" si="25"/>
        <v>0</v>
      </c>
      <c r="P36" s="337"/>
      <c r="Q36" s="367">
        <f t="shared" si="26"/>
        <v>0</v>
      </c>
      <c r="R36" s="337">
        <v>14.16</v>
      </c>
      <c r="S36" s="367">
        <f t="shared" si="14"/>
        <v>3.8378143972246317</v>
      </c>
      <c r="T36" s="337">
        <v>0</v>
      </c>
      <c r="U36" s="350">
        <v>0.6</v>
      </c>
      <c r="V36" s="337">
        <v>0</v>
      </c>
      <c r="W36" s="367">
        <f t="shared" si="27"/>
        <v>0</v>
      </c>
      <c r="X36" s="337">
        <v>17.600000000000001</v>
      </c>
      <c r="Y36" s="367">
        <f t="shared" si="28"/>
        <v>5.7031756318859363</v>
      </c>
      <c r="Z36" s="337">
        <v>10.9</v>
      </c>
      <c r="AA36" s="367">
        <f t="shared" si="29"/>
        <v>3.304031524704456</v>
      </c>
      <c r="AB36" s="337">
        <v>2</v>
      </c>
      <c r="AC36" s="367">
        <f t="shared" si="30"/>
        <v>0.89887640449438211</v>
      </c>
      <c r="AD36" s="337">
        <v>0.94299999999999995</v>
      </c>
      <c r="AE36" s="367">
        <f t="shared" si="31"/>
        <v>2.1771777561050212</v>
      </c>
    </row>
    <row r="37" spans="1:31">
      <c r="A37" s="339" t="s">
        <v>223</v>
      </c>
      <c r="B37" s="337">
        <f t="shared" si="24"/>
        <v>100.02052025</v>
      </c>
      <c r="C37" s="367">
        <f t="shared" si="17"/>
        <v>3.1134136776912662</v>
      </c>
      <c r="D37" s="337">
        <v>0.36939525000000001</v>
      </c>
      <c r="E37" s="367">
        <f t="shared" si="3"/>
        <v>10.188332928474741</v>
      </c>
      <c r="F37" s="337">
        <v>0.47</v>
      </c>
      <c r="G37" s="367">
        <f t="shared" si="18"/>
        <v>7.2196620583717355</v>
      </c>
      <c r="H37" s="337">
        <v>3.004</v>
      </c>
      <c r="I37" s="367">
        <f t="shared" si="4"/>
        <v>4.2838400547601392</v>
      </c>
      <c r="J37" s="337">
        <v>12.446199999999999</v>
      </c>
      <c r="K37" s="367">
        <f t="shared" si="5"/>
        <v>3.2735071345708202</v>
      </c>
      <c r="L37" s="337">
        <v>1.8832</v>
      </c>
      <c r="M37" s="367">
        <f t="shared" si="6"/>
        <v>1.0376383017246327</v>
      </c>
      <c r="N37" s="337">
        <v>18.3</v>
      </c>
      <c r="O37" s="367">
        <f t="shared" si="25"/>
        <v>3.2114841268448484</v>
      </c>
      <c r="P37" s="337">
        <v>12.9</v>
      </c>
      <c r="Q37" s="367">
        <f t="shared" si="26"/>
        <v>1.8923280035206103</v>
      </c>
      <c r="R37" s="337">
        <v>28.29</v>
      </c>
      <c r="S37" s="367">
        <f t="shared" si="14"/>
        <v>7.6674978317432778</v>
      </c>
      <c r="T37" s="337">
        <v>0.4</v>
      </c>
      <c r="U37" s="350">
        <v>6.8</v>
      </c>
      <c r="V37" s="337">
        <v>0.81100000000000005</v>
      </c>
      <c r="W37" s="367">
        <f t="shared" si="27"/>
        <v>2.9061850498100767</v>
      </c>
      <c r="X37" s="337">
        <v>8.6999999999999993</v>
      </c>
      <c r="Y37" s="367">
        <f t="shared" si="28"/>
        <v>2.8191834089436161</v>
      </c>
      <c r="Z37" s="337">
        <v>3.2</v>
      </c>
      <c r="AA37" s="367">
        <f t="shared" si="29"/>
        <v>0.96999090633525331</v>
      </c>
      <c r="AB37" s="337">
        <v>8.8000000000000007</v>
      </c>
      <c r="AC37" s="367">
        <f t="shared" si="30"/>
        <v>3.9550561797752812</v>
      </c>
      <c r="AD37" s="337">
        <v>0.44672499999999998</v>
      </c>
      <c r="AE37" s="367">
        <f t="shared" si="31"/>
        <v>1.031388900419953</v>
      </c>
    </row>
    <row r="38" spans="1:31">
      <c r="A38" s="339" t="s">
        <v>224</v>
      </c>
      <c r="B38" s="337">
        <f t="shared" si="24"/>
        <v>0</v>
      </c>
      <c r="C38" s="367">
        <f t="shared" si="17"/>
        <v>0</v>
      </c>
      <c r="D38" s="337">
        <v>0</v>
      </c>
      <c r="E38" s="367">
        <f t="shared" si="3"/>
        <v>0</v>
      </c>
      <c r="F38" s="337">
        <v>0</v>
      </c>
      <c r="G38" s="367">
        <f t="shared" si="18"/>
        <v>0</v>
      </c>
      <c r="H38" s="337">
        <v>0</v>
      </c>
      <c r="I38" s="367">
        <f t="shared" si="4"/>
        <v>0</v>
      </c>
      <c r="J38" s="337">
        <v>0</v>
      </c>
      <c r="K38" s="367">
        <f t="shared" si="5"/>
        <v>0</v>
      </c>
      <c r="L38" s="337"/>
      <c r="M38" s="367">
        <f t="shared" si="6"/>
        <v>0</v>
      </c>
      <c r="N38" s="337"/>
      <c r="O38" s="367">
        <f t="shared" si="25"/>
        <v>0</v>
      </c>
      <c r="P38" s="337"/>
      <c r="Q38" s="367">
        <f t="shared" si="26"/>
        <v>0</v>
      </c>
      <c r="R38" s="337">
        <v>0</v>
      </c>
      <c r="S38" s="367">
        <f t="shared" si="14"/>
        <v>0</v>
      </c>
      <c r="T38" s="337">
        <v>0</v>
      </c>
      <c r="U38" s="350">
        <v>0</v>
      </c>
      <c r="V38" s="337">
        <v>0</v>
      </c>
      <c r="W38" s="367">
        <f t="shared" si="27"/>
        <v>0</v>
      </c>
      <c r="X38" s="337">
        <v>0</v>
      </c>
      <c r="Y38" s="367">
        <f t="shared" si="28"/>
        <v>0</v>
      </c>
      <c r="Z38" s="337">
        <v>0</v>
      </c>
      <c r="AA38" s="367">
        <f t="shared" si="29"/>
        <v>0</v>
      </c>
      <c r="AB38" s="337">
        <v>0</v>
      </c>
      <c r="AC38" s="367">
        <f t="shared" si="30"/>
        <v>0</v>
      </c>
      <c r="AD38" s="337"/>
      <c r="AE38" s="367">
        <f t="shared" si="31"/>
        <v>0</v>
      </c>
    </row>
    <row r="39" spans="1:31">
      <c r="A39" s="339" t="s">
        <v>225</v>
      </c>
      <c r="B39" s="337">
        <f t="shared" si="24"/>
        <v>35.920499999999997</v>
      </c>
      <c r="C39" s="367">
        <f t="shared" si="17"/>
        <v>1.1181243181896878</v>
      </c>
      <c r="D39" s="337">
        <v>0</v>
      </c>
      <c r="E39" s="367">
        <f t="shared" si="3"/>
        <v>0</v>
      </c>
      <c r="F39" s="337">
        <v>0</v>
      </c>
      <c r="G39" s="367">
        <f t="shared" si="18"/>
        <v>0</v>
      </c>
      <c r="H39" s="337">
        <v>0.51300000000000001</v>
      </c>
      <c r="I39" s="367">
        <f t="shared" si="4"/>
        <v>0.73156123438480414</v>
      </c>
      <c r="J39" s="337">
        <v>15.045909999999999</v>
      </c>
      <c r="K39" s="367">
        <f t="shared" si="5"/>
        <v>3.9572635608547553</v>
      </c>
      <c r="L39" s="337">
        <v>1.81159</v>
      </c>
      <c r="M39" s="367">
        <f t="shared" si="6"/>
        <v>0.99818137798498696</v>
      </c>
      <c r="N39" s="337"/>
      <c r="O39" s="367">
        <f t="shared" si="25"/>
        <v>0</v>
      </c>
      <c r="P39" s="337">
        <v>15.2</v>
      </c>
      <c r="Q39" s="367">
        <f t="shared" si="26"/>
        <v>2.2297198181018043</v>
      </c>
      <c r="R39" s="337">
        <v>0</v>
      </c>
      <c r="S39" s="367">
        <f t="shared" si="14"/>
        <v>0</v>
      </c>
      <c r="T39" s="337">
        <v>0</v>
      </c>
      <c r="U39" s="350">
        <v>0.5</v>
      </c>
      <c r="V39" s="337">
        <v>0</v>
      </c>
      <c r="W39" s="367">
        <f t="shared" si="27"/>
        <v>0</v>
      </c>
      <c r="X39" s="337">
        <v>0</v>
      </c>
      <c r="Y39" s="367">
        <f t="shared" si="28"/>
        <v>0</v>
      </c>
      <c r="Z39" s="337">
        <v>2.9</v>
      </c>
      <c r="AA39" s="367">
        <f t="shared" si="29"/>
        <v>0.87905425886632316</v>
      </c>
      <c r="AB39" s="337">
        <v>0</v>
      </c>
      <c r="AC39" s="367">
        <f t="shared" si="30"/>
        <v>0</v>
      </c>
      <c r="AD39" s="337">
        <v>0.45</v>
      </c>
      <c r="AE39" s="367">
        <f t="shared" si="31"/>
        <v>1.0389501487245596</v>
      </c>
    </row>
    <row r="40" spans="1:31" ht="13.5" thickBot="1">
      <c r="A40" s="339" t="s">
        <v>226</v>
      </c>
      <c r="B40" s="337">
        <f t="shared" si="24"/>
        <v>0</v>
      </c>
      <c r="C40" s="367">
        <f t="shared" si="17"/>
        <v>0</v>
      </c>
      <c r="D40" s="337">
        <v>0</v>
      </c>
      <c r="E40" s="367">
        <f t="shared" si="3"/>
        <v>0</v>
      </c>
      <c r="F40" s="337">
        <v>0</v>
      </c>
      <c r="G40" s="367">
        <f t="shared" si="18"/>
        <v>0</v>
      </c>
      <c r="H40" s="337">
        <v>0</v>
      </c>
      <c r="I40" s="367">
        <f t="shared" si="4"/>
        <v>0</v>
      </c>
      <c r="J40" s="337">
        <v>0</v>
      </c>
      <c r="K40" s="367">
        <f t="shared" si="5"/>
        <v>0</v>
      </c>
      <c r="L40" s="337"/>
      <c r="M40" s="367">
        <f t="shared" si="6"/>
        <v>0</v>
      </c>
      <c r="N40" s="337"/>
      <c r="O40" s="367">
        <f t="shared" si="25"/>
        <v>0</v>
      </c>
      <c r="P40" s="337"/>
      <c r="Q40" s="367">
        <f t="shared" si="26"/>
        <v>0</v>
      </c>
      <c r="R40" s="337">
        <v>0</v>
      </c>
      <c r="S40" s="367">
        <f t="shared" si="14"/>
        <v>0</v>
      </c>
      <c r="T40" s="337">
        <v>0</v>
      </c>
      <c r="U40" s="350">
        <v>0</v>
      </c>
      <c r="V40" s="337">
        <v>0</v>
      </c>
      <c r="W40" s="367">
        <f t="shared" si="27"/>
        <v>0</v>
      </c>
      <c r="X40" s="337">
        <v>0</v>
      </c>
      <c r="Y40" s="367">
        <f t="shared" si="28"/>
        <v>0</v>
      </c>
      <c r="Z40" s="337">
        <v>0</v>
      </c>
      <c r="AA40" s="367">
        <f t="shared" si="29"/>
        <v>0</v>
      </c>
      <c r="AB40" s="337">
        <v>0</v>
      </c>
      <c r="AC40" s="367">
        <f t="shared" si="30"/>
        <v>0</v>
      </c>
      <c r="AD40" s="337"/>
      <c r="AE40" s="367">
        <f t="shared" si="31"/>
        <v>0</v>
      </c>
    </row>
    <row r="41" spans="1:31" ht="13.5" thickBot="1">
      <c r="A41" s="358" t="s">
        <v>420</v>
      </c>
      <c r="B41" s="356">
        <f>SUM(B35:B40)</f>
        <v>314.01039130999999</v>
      </c>
      <c r="C41" s="366">
        <f t="shared" si="17"/>
        <v>9.7744367335635882</v>
      </c>
      <c r="D41" s="356">
        <v>0.57898731000000003</v>
      </c>
      <c r="E41" s="366">
        <f t="shared" si="3"/>
        <v>15.969115671200464</v>
      </c>
      <c r="F41" s="356">
        <v>0</v>
      </c>
      <c r="G41" s="366">
        <f t="shared" si="18"/>
        <v>0</v>
      </c>
      <c r="H41" s="356">
        <v>7.7750000000000004</v>
      </c>
      <c r="I41" s="366">
        <f t="shared" si="4"/>
        <v>11.087502139067938</v>
      </c>
      <c r="J41" s="356">
        <v>43.241219000000001</v>
      </c>
      <c r="K41" s="366">
        <f t="shared" si="5"/>
        <v>11.372984437341465</v>
      </c>
      <c r="L41" s="356">
        <v>14.786470000000001</v>
      </c>
      <c r="M41" s="366">
        <f t="shared" si="6"/>
        <v>8.1473065098248885</v>
      </c>
      <c r="N41" s="356">
        <v>53.9</v>
      </c>
      <c r="O41" s="366">
        <f t="shared" ref="O41:U41" si="32">SUM(O35:O40)</f>
        <v>9.4589614446413837</v>
      </c>
      <c r="P41" s="356">
        <v>54.9</v>
      </c>
      <c r="Q41" s="366">
        <f t="shared" si="32"/>
        <v>8.0533959219598064</v>
      </c>
      <c r="R41" s="356">
        <v>50.21</v>
      </c>
      <c r="S41" s="1350">
        <f t="shared" si="32"/>
        <v>13.608521248915871</v>
      </c>
      <c r="T41" s="356">
        <v>1.67</v>
      </c>
      <c r="U41" s="1350">
        <f t="shared" si="32"/>
        <v>17.7</v>
      </c>
      <c r="V41" s="356">
        <v>0.81100000000000005</v>
      </c>
      <c r="W41" s="366">
        <f t="shared" ref="W41:AE41" si="33">SUM(W35:W40)</f>
        <v>2.9061850498100767</v>
      </c>
      <c r="X41" s="356">
        <v>32.4</v>
      </c>
      <c r="Y41" s="366">
        <f t="shared" si="33"/>
        <v>10.499027867790019</v>
      </c>
      <c r="Z41" s="356">
        <v>21.7</v>
      </c>
      <c r="AA41" s="366">
        <f t="shared" si="33"/>
        <v>6.5777508335859354</v>
      </c>
      <c r="AB41" s="356">
        <v>27.7</v>
      </c>
      <c r="AC41" s="366">
        <f t="shared" si="33"/>
        <v>12.44943820224719</v>
      </c>
      <c r="AD41" s="356">
        <v>3.577715</v>
      </c>
      <c r="AE41" s="366">
        <f t="shared" si="33"/>
        <v>8.2601500696535268</v>
      </c>
    </row>
    <row r="42" spans="1:31">
      <c r="A42" s="339" t="s">
        <v>228</v>
      </c>
      <c r="B42" s="337">
        <f>D42+F42+H42+J42+L42+N42+P42+R42+V42+X42+Z42+T42+AB42+AD42</f>
        <v>202.18188724000001</v>
      </c>
      <c r="C42" s="367">
        <f t="shared" si="17"/>
        <v>6.2934670959627335</v>
      </c>
      <c r="D42" s="337">
        <v>0.30501023999999999</v>
      </c>
      <c r="E42" s="367">
        <f t="shared" si="3"/>
        <v>8.4125225533191976</v>
      </c>
      <c r="F42" s="337">
        <v>0.78</v>
      </c>
      <c r="G42" s="367">
        <f t="shared" si="18"/>
        <v>11.981566820276498</v>
      </c>
      <c r="H42" s="337">
        <v>7.8360000000000003</v>
      </c>
      <c r="I42" s="367">
        <f t="shared" si="4"/>
        <v>11.174490901831044</v>
      </c>
      <c r="J42" s="337">
        <v>31.528477000000006</v>
      </c>
      <c r="K42" s="367">
        <f t="shared" si="5"/>
        <v>8.2923859813960927</v>
      </c>
      <c r="L42" s="337">
        <v>16.798500000000001</v>
      </c>
      <c r="M42" s="367">
        <f t="shared" si="6"/>
        <v>9.2559298064577558</v>
      </c>
      <c r="N42" s="337">
        <v>24.2</v>
      </c>
      <c r="O42" s="367">
        <f>(N42/$N$72)*100</f>
        <v>4.2468806486144981</v>
      </c>
      <c r="P42" s="337">
        <v>21.7</v>
      </c>
      <c r="Q42" s="367">
        <f>(P42/$P$72)*100</f>
        <v>3.1832184245269177</v>
      </c>
      <c r="R42" s="337">
        <v>26.66</v>
      </c>
      <c r="S42" s="367">
        <f t="shared" si="14"/>
        <v>7.2257155247181268</v>
      </c>
      <c r="T42" s="337">
        <v>0.83</v>
      </c>
      <c r="U42" s="350">
        <v>5.2</v>
      </c>
      <c r="V42" s="337">
        <v>3.5569999999999999</v>
      </c>
      <c r="W42" s="367">
        <f>(V42/$V$72)*100</f>
        <v>12.746362789364296</v>
      </c>
      <c r="X42" s="337">
        <v>21</v>
      </c>
      <c r="Y42" s="367">
        <f>(X42/$X$72)*100</f>
        <v>6.8049254698639015</v>
      </c>
      <c r="Z42" s="337">
        <v>39</v>
      </c>
      <c r="AA42" s="367">
        <f>(Z42/$Z$72)*100</f>
        <v>11.821764170960899</v>
      </c>
      <c r="AB42" s="337">
        <v>4.2</v>
      </c>
      <c r="AC42" s="367">
        <f>(AB42/$AB$72)*100</f>
        <v>1.8876404494382024</v>
      </c>
      <c r="AD42" s="337">
        <v>3.7869000000000002</v>
      </c>
      <c r="AE42" s="367">
        <f>(AD42/$AD$72)*100</f>
        <v>8.7431118182334089</v>
      </c>
    </row>
    <row r="43" spans="1:31">
      <c r="A43" s="339" t="s">
        <v>229</v>
      </c>
      <c r="B43" s="337">
        <f>D43+F43+H43+J43+L43+N43+P43+R43+V43+X43+Z43+T43+AB43+AD43</f>
        <v>66.667844500000001</v>
      </c>
      <c r="C43" s="367">
        <f t="shared" si="17"/>
        <v>2.0752199489633671</v>
      </c>
      <c r="D43" s="337">
        <v>0.25741449999999999</v>
      </c>
      <c r="E43" s="367">
        <f t="shared" si="3"/>
        <v>7.0997789674254363</v>
      </c>
      <c r="F43" s="337">
        <v>0</v>
      </c>
      <c r="G43" s="367">
        <f t="shared" si="18"/>
        <v>0</v>
      </c>
      <c r="H43" s="337">
        <v>2.879</v>
      </c>
      <c r="I43" s="367">
        <f t="shared" si="4"/>
        <v>4.1055843933603331</v>
      </c>
      <c r="J43" s="337">
        <v>0</v>
      </c>
      <c r="K43" s="367">
        <f t="shared" si="5"/>
        <v>0</v>
      </c>
      <c r="L43" s="337">
        <v>8.6395400000000002</v>
      </c>
      <c r="M43" s="367">
        <f t="shared" si="6"/>
        <v>4.7603640682253792</v>
      </c>
      <c r="N43" s="337">
        <v>10</v>
      </c>
      <c r="O43" s="367">
        <f>(N43/$N$72)*100</f>
        <v>1.7549093589316112</v>
      </c>
      <c r="P43" s="337">
        <v>16.100000000000001</v>
      </c>
      <c r="Q43" s="367">
        <f>(P43/$P$72)*100</f>
        <v>2.3617427020683586</v>
      </c>
      <c r="R43" s="337">
        <v>0</v>
      </c>
      <c r="S43" s="367">
        <f t="shared" si="14"/>
        <v>0</v>
      </c>
      <c r="T43" s="337">
        <v>0.67</v>
      </c>
      <c r="U43" s="350">
        <v>6</v>
      </c>
      <c r="V43" s="337">
        <v>1.998</v>
      </c>
      <c r="W43" s="367">
        <f>(V43/$V$72)*100</f>
        <v>7.1597505912706945</v>
      </c>
      <c r="X43" s="337">
        <v>4.0999999999999996</v>
      </c>
      <c r="Y43" s="367">
        <f>(X43/$X$72)*100</f>
        <v>1.3285806869734282</v>
      </c>
      <c r="Z43" s="337">
        <v>10.9</v>
      </c>
      <c r="AA43" s="367">
        <f>(Z43/$Z$72)*100</f>
        <v>3.304031524704456</v>
      </c>
      <c r="AB43" s="337">
        <v>9.1</v>
      </c>
      <c r="AC43" s="367">
        <f>(AB43/$AB$72)*100</f>
        <v>4.0898876404494384</v>
      </c>
      <c r="AD43" s="337">
        <v>2.0238900000000002</v>
      </c>
      <c r="AE43" s="367">
        <f>(AD43/$AD$72)*100</f>
        <v>4.6727129255603312</v>
      </c>
    </row>
    <row r="44" spans="1:31">
      <c r="A44" s="339" t="s">
        <v>230</v>
      </c>
      <c r="B44" s="337">
        <f>D44+F44+H44+J44+L44+N44+P44+R44+V44+X44+Z44+T44+AB44+AD44</f>
        <v>29.884303600000003</v>
      </c>
      <c r="C44" s="367">
        <f t="shared" si="17"/>
        <v>0.93023111001583036</v>
      </c>
      <c r="D44" s="337">
        <v>0</v>
      </c>
      <c r="E44" s="367">
        <f t="shared" si="3"/>
        <v>0</v>
      </c>
      <c r="F44" s="337">
        <v>0</v>
      </c>
      <c r="G44" s="367">
        <f t="shared" si="18"/>
        <v>0</v>
      </c>
      <c r="H44" s="337">
        <v>1.0549999999999999</v>
      </c>
      <c r="I44" s="367">
        <f t="shared" si="4"/>
        <v>1.5044777822143631</v>
      </c>
      <c r="J44" s="337">
        <v>14.7383036</v>
      </c>
      <c r="K44" s="367">
        <f t="shared" si="5"/>
        <v>3.8763592089208605</v>
      </c>
      <c r="L44" s="337">
        <v>1.58</v>
      </c>
      <c r="M44" s="367">
        <f t="shared" si="6"/>
        <v>0.87057589035945193</v>
      </c>
      <c r="N44" s="337"/>
      <c r="O44" s="367">
        <f>(N44/$N$72)*100</f>
        <v>0</v>
      </c>
      <c r="P44" s="337"/>
      <c r="Q44" s="367">
        <f>(P44/$P$72)*100</f>
        <v>0</v>
      </c>
      <c r="R44" s="337">
        <v>7.43</v>
      </c>
      <c r="S44" s="367">
        <f t="shared" si="14"/>
        <v>2.0137684301821333</v>
      </c>
      <c r="T44" s="337">
        <v>1.01</v>
      </c>
      <c r="U44" s="350">
        <v>0.2</v>
      </c>
      <c r="V44" s="337">
        <v>0.57599999999999996</v>
      </c>
      <c r="W44" s="367">
        <f>(V44/$V$72)*100</f>
        <v>2.0640722425284883</v>
      </c>
      <c r="X44" s="337">
        <v>0</v>
      </c>
      <c r="Y44" s="367">
        <f>(X44/$X$72)*100</f>
        <v>0</v>
      </c>
      <c r="Z44" s="337">
        <v>0</v>
      </c>
      <c r="AA44" s="367">
        <f>(Z44/$Z$72)*100</f>
        <v>0</v>
      </c>
      <c r="AB44" s="337">
        <v>3.1</v>
      </c>
      <c r="AC44" s="367">
        <f>(AB44/$AB$72)*100</f>
        <v>1.3932584269662922</v>
      </c>
      <c r="AD44" s="337">
        <v>0.39500000000000002</v>
      </c>
      <c r="AE44" s="367">
        <f>(AD44/$AD$72)*100</f>
        <v>0.9119673527693356</v>
      </c>
    </row>
    <row r="45" spans="1:31">
      <c r="A45" s="339" t="s">
        <v>231</v>
      </c>
      <c r="B45" s="337">
        <f>D45+F45+H45+J45+L45+N45+P45+R45+V45+X45+Z45+T45+AB45+AD45</f>
        <v>63.335009099999994</v>
      </c>
      <c r="C45" s="367">
        <f t="shared" si="17"/>
        <v>1.9714762842241944</v>
      </c>
      <c r="D45" s="337">
        <v>9.3849100000000005E-2</v>
      </c>
      <c r="E45" s="367">
        <f t="shared" ref="E45:E71" si="34">(D45/$D$72)*100</f>
        <v>2.5884628344238831</v>
      </c>
      <c r="F45" s="337">
        <v>0.44</v>
      </c>
      <c r="G45" s="367">
        <f t="shared" si="18"/>
        <v>6.7588325652841785</v>
      </c>
      <c r="H45" s="337">
        <v>1.2769999999999999</v>
      </c>
      <c r="I45" s="367">
        <f t="shared" si="4"/>
        <v>1.8210598368604187</v>
      </c>
      <c r="J45" s="337">
        <v>6.2204199999999998</v>
      </c>
      <c r="K45" s="367">
        <f t="shared" si="5"/>
        <v>1.6360486935793273</v>
      </c>
      <c r="L45" s="337">
        <v>6.67422</v>
      </c>
      <c r="M45" s="367">
        <f t="shared" si="6"/>
        <v>3.6774778600980134</v>
      </c>
      <c r="N45" s="337"/>
      <c r="O45" s="367">
        <f>(N45/$N$72)*100</f>
        <v>0</v>
      </c>
      <c r="P45" s="337"/>
      <c r="Q45" s="367">
        <f>(P45/$P$72)*100</f>
        <v>0</v>
      </c>
      <c r="R45" s="337">
        <v>33.729999999999997</v>
      </c>
      <c r="S45" s="367">
        <f t="shared" si="14"/>
        <v>9.1419124024284475</v>
      </c>
      <c r="T45" s="337">
        <v>0</v>
      </c>
      <c r="U45" s="350">
        <v>0.6</v>
      </c>
      <c r="V45" s="337">
        <v>0.75900000000000001</v>
      </c>
      <c r="W45" s="367">
        <f>(V45/$V$72)*100</f>
        <v>2.7198451945818105</v>
      </c>
      <c r="X45" s="337">
        <v>3</v>
      </c>
      <c r="Y45" s="367">
        <f>(X45/$X$72)*100</f>
        <v>0.97213220998055727</v>
      </c>
      <c r="Z45" s="337">
        <v>9</v>
      </c>
      <c r="AA45" s="367">
        <f>(Z45/$Z$72)*100</f>
        <v>2.7280994240678997</v>
      </c>
      <c r="AB45" s="337">
        <v>0.3</v>
      </c>
      <c r="AC45" s="367">
        <f>(AB45/$AB$72)*100</f>
        <v>0.1348314606741573</v>
      </c>
      <c r="AD45" s="337">
        <v>1.8405199999999999</v>
      </c>
      <c r="AE45" s="367">
        <f>(AD45/$AD$72)*100</f>
        <v>4.2493522838456137</v>
      </c>
    </row>
    <row r="46" spans="1:31" ht="13.5" thickBot="1">
      <c r="A46" s="339" t="s">
        <v>232</v>
      </c>
      <c r="B46" s="337">
        <f>D46+F46+H46+J46+L46+N46+P46+R46+V46+X46+Z46+T46+AB46+AD46</f>
        <v>55.922742389999989</v>
      </c>
      <c r="C46" s="367">
        <f t="shared" si="17"/>
        <v>1.740749104442207</v>
      </c>
      <c r="D46" s="337">
        <v>9.0557189999999996E-2</v>
      </c>
      <c r="E46" s="367">
        <f t="shared" si="34"/>
        <v>2.4976682856293997</v>
      </c>
      <c r="F46" s="337">
        <v>0</v>
      </c>
      <c r="G46" s="367">
        <f t="shared" si="18"/>
        <v>0</v>
      </c>
      <c r="H46" s="337">
        <v>1.766</v>
      </c>
      <c r="I46" s="367">
        <f t="shared" ref="I46:I71" si="35">(H46/$H$72)*100</f>
        <v>2.5183959842564598</v>
      </c>
      <c r="J46" s="337">
        <v>20.313415199999998</v>
      </c>
      <c r="K46" s="367">
        <f t="shared" ref="K46:K71" si="36">(J46/$J$72)*100</f>
        <v>5.3426836773231461</v>
      </c>
      <c r="L46" s="337">
        <v>6.2149999999999999</v>
      </c>
      <c r="M46" s="367">
        <f t="shared" ref="M46:M71" si="37">(L46/$L$72)*100</f>
        <v>3.4244488345468311</v>
      </c>
      <c r="N46" s="337"/>
      <c r="O46" s="367">
        <f>(N46/$N$72)*100</f>
        <v>0</v>
      </c>
      <c r="P46" s="337"/>
      <c r="Q46" s="367">
        <f>(P46/$P$72)*100</f>
        <v>0</v>
      </c>
      <c r="R46" s="337">
        <v>0</v>
      </c>
      <c r="S46" s="367">
        <f t="shared" si="14"/>
        <v>0</v>
      </c>
      <c r="T46" s="337">
        <v>1.1200000000000001</v>
      </c>
      <c r="U46" s="350">
        <v>1.3</v>
      </c>
      <c r="V46" s="337">
        <v>0.70599999999999996</v>
      </c>
      <c r="W46" s="367">
        <f>(V46/$V$72)*100</f>
        <v>2.5299218805991543</v>
      </c>
      <c r="X46" s="337">
        <v>1.8</v>
      </c>
      <c r="Y46" s="367">
        <f>(X46/$X$72)*100</f>
        <v>0.58327932598833443</v>
      </c>
      <c r="Z46" s="337">
        <v>18.899999999999999</v>
      </c>
      <c r="AA46" s="367">
        <f>(Z46/$Z$72)*100</f>
        <v>5.7290087905425882</v>
      </c>
      <c r="AB46" s="337">
        <v>3.5</v>
      </c>
      <c r="AC46" s="367">
        <f>(AB46/$AB$72)*100</f>
        <v>1.5730337078651686</v>
      </c>
      <c r="AD46" s="337">
        <v>1.5117700000000001</v>
      </c>
      <c r="AE46" s="367">
        <f>(AD46/$AD$72)*100</f>
        <v>3.490341480749616</v>
      </c>
    </row>
    <row r="47" spans="1:31" ht="13.5" thickBot="1">
      <c r="A47" s="358" t="s">
        <v>233</v>
      </c>
      <c r="B47" s="356">
        <f>SUM(B42:B46)</f>
        <v>417.99178683000002</v>
      </c>
      <c r="C47" s="366">
        <f t="shared" si="17"/>
        <v>13.011143543608334</v>
      </c>
      <c r="D47" s="356">
        <v>0.74683102999999995</v>
      </c>
      <c r="E47" s="366">
        <f t="shared" si="34"/>
        <v>20.598432640797917</v>
      </c>
      <c r="F47" s="356">
        <v>1.22</v>
      </c>
      <c r="G47" s="366">
        <f t="shared" si="18"/>
        <v>18.740399385560679</v>
      </c>
      <c r="H47" s="356">
        <v>14.812999999999999</v>
      </c>
      <c r="I47" s="366">
        <f t="shared" si="35"/>
        <v>21.124008898522618</v>
      </c>
      <c r="J47" s="356">
        <v>72.800615800000003</v>
      </c>
      <c r="K47" s="366">
        <f t="shared" si="36"/>
        <v>19.147477561219425</v>
      </c>
      <c r="L47" s="356">
        <v>39.907259999999994</v>
      </c>
      <c r="M47" s="366">
        <f t="shared" si="37"/>
        <v>21.988796459687425</v>
      </c>
      <c r="N47" s="356">
        <v>34.200000000000003</v>
      </c>
      <c r="O47" s="366">
        <f>SUM(O42:O46)</f>
        <v>6.0017900075461093</v>
      </c>
      <c r="P47" s="356">
        <v>37.799999999999997</v>
      </c>
      <c r="Q47" s="366">
        <f>SUM(Q42:Q46)</f>
        <v>5.5449611265952763</v>
      </c>
      <c r="R47" s="356">
        <v>67.819999999999993</v>
      </c>
      <c r="S47" s="1350">
        <f>SUM(S42:S46)</f>
        <v>18.381396357328708</v>
      </c>
      <c r="T47" s="356">
        <v>3.63</v>
      </c>
      <c r="U47" s="1350">
        <f t="shared" ref="U47:AE47" si="38">SUM(U42:U46)</f>
        <v>13.299999999999999</v>
      </c>
      <c r="V47" s="356">
        <v>7.5960000000000001</v>
      </c>
      <c r="W47" s="366">
        <f t="shared" si="38"/>
        <v>27.219952698344446</v>
      </c>
      <c r="X47" s="356">
        <v>29.9</v>
      </c>
      <c r="Y47" s="366">
        <f t="shared" si="38"/>
        <v>9.6889176928062213</v>
      </c>
      <c r="Z47" s="356">
        <v>77.8</v>
      </c>
      <c r="AA47" s="366">
        <f t="shared" si="38"/>
        <v>23.582903910275846</v>
      </c>
      <c r="AB47" s="356">
        <v>20.2</v>
      </c>
      <c r="AC47" s="366">
        <f t="shared" si="38"/>
        <v>9.0786516853932593</v>
      </c>
      <c r="AD47" s="356">
        <v>9.5580800000000004</v>
      </c>
      <c r="AE47" s="366">
        <f t="shared" si="38"/>
        <v>22.067485861158307</v>
      </c>
    </row>
    <row r="48" spans="1:31">
      <c r="A48" s="339" t="s">
        <v>234</v>
      </c>
      <c r="B48" s="337">
        <f>D48+F48+H48+J48+L48+N48+P48+R48+V48+X48+Z48+T48+AB48+AD48</f>
        <v>31.366396000000002</v>
      </c>
      <c r="C48" s="367">
        <f t="shared" si="17"/>
        <v>0.97636531066014554</v>
      </c>
      <c r="D48" s="337">
        <v>4.4776000000000003E-2</v>
      </c>
      <c r="E48" s="367">
        <f t="shared" si="34"/>
        <v>1.2349720122426724</v>
      </c>
      <c r="F48" s="337">
        <v>0.16</v>
      </c>
      <c r="G48" s="367">
        <f t="shared" si="18"/>
        <v>2.4577572964669741</v>
      </c>
      <c r="H48" s="337">
        <v>0.38</v>
      </c>
      <c r="I48" s="367">
        <f t="shared" si="35"/>
        <v>0.54189721065541041</v>
      </c>
      <c r="J48" s="337">
        <v>11.091620000000001</v>
      </c>
      <c r="K48" s="367">
        <f t="shared" si="36"/>
        <v>2.9172355581581857</v>
      </c>
      <c r="L48" s="337"/>
      <c r="M48" s="367">
        <f t="shared" si="37"/>
        <v>0</v>
      </c>
      <c r="N48" s="337">
        <v>2.9</v>
      </c>
      <c r="O48" s="367">
        <f>(N48/$N$72)*100</f>
        <v>0.50892371409016723</v>
      </c>
      <c r="P48" s="337">
        <v>5.9</v>
      </c>
      <c r="Q48" s="367">
        <f>(P48/$P$72)*100</f>
        <v>0.86548335044741087</v>
      </c>
      <c r="R48" s="337">
        <v>8.7100000000000009</v>
      </c>
      <c r="S48" s="367">
        <f t="shared" si="14"/>
        <v>2.3606895056374677</v>
      </c>
      <c r="T48" s="337">
        <v>0.18</v>
      </c>
      <c r="U48" s="350">
        <v>1.9</v>
      </c>
      <c r="V48" s="337">
        <v>0</v>
      </c>
      <c r="W48" s="367">
        <f>(V48/$V$72)*100</f>
        <v>0</v>
      </c>
      <c r="X48" s="337">
        <v>0</v>
      </c>
      <c r="Y48" s="367">
        <f>(X48/$X$72)*100</f>
        <v>0</v>
      </c>
      <c r="Z48" s="337">
        <v>0</v>
      </c>
      <c r="AA48" s="367">
        <f>(Z48/$Z$72)*100</f>
        <v>0</v>
      </c>
      <c r="AB48" s="337">
        <v>2</v>
      </c>
      <c r="AC48" s="367">
        <f>(AB48/$AB$72)*100</f>
        <v>0.89887640449438211</v>
      </c>
      <c r="AD48" s="337"/>
      <c r="AE48" s="367">
        <f>(AD48/$AD$72)*100</f>
        <v>0</v>
      </c>
    </row>
    <row r="49" spans="1:31" ht="13.5" thickBot="1">
      <c r="A49" s="339" t="s">
        <v>235</v>
      </c>
      <c r="B49" s="337">
        <f>D49+F49+H49+J49+L49+N49+P49+R49+V49+X49+Z49+T49+AB49+AD49</f>
        <v>236.82220404999998</v>
      </c>
      <c r="C49" s="367">
        <f t="shared" si="17"/>
        <v>7.3717421927753062</v>
      </c>
      <c r="D49" s="337">
        <v>0.12623165</v>
      </c>
      <c r="E49" s="367">
        <f t="shared" si="34"/>
        <v>3.4816096750315508</v>
      </c>
      <c r="F49" s="337">
        <v>0.13</v>
      </c>
      <c r="G49" s="367">
        <f t="shared" si="18"/>
        <v>1.9969278033794164</v>
      </c>
      <c r="H49" s="337">
        <v>3.3109999999999999</v>
      </c>
      <c r="I49" s="367">
        <f t="shared" si="35"/>
        <v>4.7216359591580632</v>
      </c>
      <c r="J49" s="337">
        <v>40.265992400000002</v>
      </c>
      <c r="K49" s="367">
        <f t="shared" si="36"/>
        <v>10.590462422424068</v>
      </c>
      <c r="L49" s="337">
        <v>8.1943000000000001</v>
      </c>
      <c r="M49" s="367">
        <f t="shared" si="37"/>
        <v>4.5150379863116807</v>
      </c>
      <c r="N49" s="337">
        <v>62.4</v>
      </c>
      <c r="O49" s="367">
        <f>(N49/$N$72)*100</f>
        <v>10.950634399733254</v>
      </c>
      <c r="P49" s="337">
        <v>60.4</v>
      </c>
      <c r="Q49" s="367">
        <f>(P49/$P$72)*100</f>
        <v>8.8602024350887465</v>
      </c>
      <c r="R49" s="337">
        <v>6.63</v>
      </c>
      <c r="S49" s="367">
        <f t="shared" si="14"/>
        <v>1.7969427580225499</v>
      </c>
      <c r="T49" s="337">
        <v>1.83</v>
      </c>
      <c r="U49" s="350">
        <v>2.2999999999999998</v>
      </c>
      <c r="V49" s="337">
        <v>0</v>
      </c>
      <c r="W49" s="367">
        <f>(V49/$V$72)*100</f>
        <v>0</v>
      </c>
      <c r="X49" s="337">
        <v>17.8</v>
      </c>
      <c r="Y49" s="367">
        <f>(X49/$X$72)*100</f>
        <v>5.7679844458846397</v>
      </c>
      <c r="Z49" s="337">
        <v>20.6</v>
      </c>
      <c r="AA49" s="367">
        <f>(Z49/$Z$72)*100</f>
        <v>6.2443164595331924</v>
      </c>
      <c r="AB49" s="337">
        <v>13.2</v>
      </c>
      <c r="AC49" s="367">
        <f>(AB49/$AB$72)*100</f>
        <v>5.9325842696629207</v>
      </c>
      <c r="AD49" s="337">
        <v>1.93468</v>
      </c>
      <c r="AE49" s="367">
        <f>(AD49/$AD$72)*100</f>
        <v>4.4667468305209566</v>
      </c>
    </row>
    <row r="50" spans="1:31" ht="13.5" thickBot="1">
      <c r="A50" s="358" t="s">
        <v>421</v>
      </c>
      <c r="B50" s="356">
        <f>SUM(B48:B49)</f>
        <v>268.18860004999999</v>
      </c>
      <c r="C50" s="366">
        <f t="shared" si="17"/>
        <v>8.3481075034354522</v>
      </c>
      <c r="D50" s="356">
        <v>0.17100765000000001</v>
      </c>
      <c r="E50" s="366">
        <f t="shared" si="34"/>
        <v>4.7165816872742239</v>
      </c>
      <c r="F50" s="356">
        <v>0.28999999999999998</v>
      </c>
      <c r="G50" s="366">
        <f t="shared" si="18"/>
        <v>4.4546850998463903</v>
      </c>
      <c r="H50" s="356">
        <v>3.6909999999999998</v>
      </c>
      <c r="I50" s="366">
        <f t="shared" si="35"/>
        <v>5.2635331698134733</v>
      </c>
      <c r="J50" s="356">
        <v>51.357612400000001</v>
      </c>
      <c r="K50" s="366">
        <f t="shared" si="36"/>
        <v>13.507697980582254</v>
      </c>
      <c r="L50" s="356">
        <v>8.1943000000000001</v>
      </c>
      <c r="M50" s="366">
        <f t="shared" si="37"/>
        <v>4.5150379863116807</v>
      </c>
      <c r="N50" s="356">
        <v>65.3</v>
      </c>
      <c r="O50" s="366">
        <f t="shared" ref="O50:U50" si="39">SUM(O48:O49)</f>
        <v>11.459558113823421</v>
      </c>
      <c r="P50" s="356">
        <v>66.3</v>
      </c>
      <c r="Q50" s="366">
        <f t="shared" si="39"/>
        <v>9.7256857855361574</v>
      </c>
      <c r="R50" s="356">
        <v>15.34</v>
      </c>
      <c r="S50" s="1350">
        <f t="shared" si="39"/>
        <v>4.1576322636600178</v>
      </c>
      <c r="T50" s="356">
        <v>2.0099999999999998</v>
      </c>
      <c r="U50" s="1350">
        <f t="shared" si="39"/>
        <v>4.1999999999999993</v>
      </c>
      <c r="V50" s="356">
        <v>0</v>
      </c>
      <c r="W50" s="366">
        <f t="shared" ref="W50:AC50" si="40">SUM(W48:W49)</f>
        <v>0</v>
      </c>
      <c r="X50" s="356">
        <v>17.8</v>
      </c>
      <c r="Y50" s="366">
        <f t="shared" si="40"/>
        <v>5.7679844458846397</v>
      </c>
      <c r="Z50" s="356">
        <v>20.6</v>
      </c>
      <c r="AA50" s="366">
        <f t="shared" si="40"/>
        <v>6.2443164595331924</v>
      </c>
      <c r="AB50" s="356">
        <v>15.2</v>
      </c>
      <c r="AC50" s="366">
        <f t="shared" si="40"/>
        <v>6.8314606741573032</v>
      </c>
      <c r="AD50" s="356">
        <v>1.93468</v>
      </c>
      <c r="AE50" s="366">
        <f>SUM(AE48:AE49)</f>
        <v>4.4667468305209566</v>
      </c>
    </row>
    <row r="51" spans="1:31">
      <c r="A51" s="339" t="s">
        <v>237</v>
      </c>
      <c r="B51" s="337">
        <f>D51+F51+H51+J51+L51+N51+P51+R51+V51+X51+Z51+T51+AB51+AD51</f>
        <v>0</v>
      </c>
      <c r="C51" s="367">
        <f t="shared" si="17"/>
        <v>0</v>
      </c>
      <c r="D51" s="337">
        <v>0</v>
      </c>
      <c r="E51" s="367">
        <f t="shared" si="34"/>
        <v>0</v>
      </c>
      <c r="F51" s="337">
        <v>0</v>
      </c>
      <c r="G51" s="367">
        <f t="shared" si="18"/>
        <v>0</v>
      </c>
      <c r="H51" s="337">
        <v>0</v>
      </c>
      <c r="I51" s="367">
        <f t="shared" si="35"/>
        <v>0</v>
      </c>
      <c r="J51" s="337">
        <v>0</v>
      </c>
      <c r="K51" s="367">
        <f t="shared" si="36"/>
        <v>0</v>
      </c>
      <c r="L51" s="337"/>
      <c r="M51" s="367">
        <f t="shared" si="37"/>
        <v>0</v>
      </c>
      <c r="N51" s="337"/>
      <c r="O51" s="367">
        <f>(N51/$N$72)*100</f>
        <v>0</v>
      </c>
      <c r="P51" s="337"/>
      <c r="Q51" s="367">
        <f>(P51/$P$72)*100</f>
        <v>0</v>
      </c>
      <c r="R51" s="337">
        <v>0</v>
      </c>
      <c r="S51" s="367">
        <f t="shared" si="14"/>
        <v>0</v>
      </c>
      <c r="T51" s="337">
        <v>0</v>
      </c>
      <c r="U51" s="350">
        <v>0</v>
      </c>
      <c r="V51" s="337">
        <v>0</v>
      </c>
      <c r="W51" s="367">
        <f>(V51/$V$72)*100</f>
        <v>0</v>
      </c>
      <c r="X51" s="337">
        <v>0</v>
      </c>
      <c r="Y51" s="367">
        <f>(X51/$X$72)*100</f>
        <v>0</v>
      </c>
      <c r="Z51" s="337">
        <v>0</v>
      </c>
      <c r="AA51" s="367">
        <f>(Z51/$Z$72)*100</f>
        <v>0</v>
      </c>
      <c r="AB51" s="337">
        <v>0</v>
      </c>
      <c r="AC51" s="367">
        <f>(AB51/$Z$72)*100</f>
        <v>0</v>
      </c>
      <c r="AD51" s="337"/>
      <c r="AE51" s="367">
        <f>(AD51/$AD$72)*100</f>
        <v>0</v>
      </c>
    </row>
    <row r="52" spans="1:31" ht="14.25" customHeight="1">
      <c r="A52" s="339" t="s">
        <v>238</v>
      </c>
      <c r="B52" s="337">
        <f>D52+F52+H52+J52+L52+N52+P52+R52+V52+X52+Z52+T52+AB52+AD52</f>
        <v>0</v>
      </c>
      <c r="C52" s="367">
        <f t="shared" si="17"/>
        <v>0</v>
      </c>
      <c r="D52" s="337">
        <v>0</v>
      </c>
      <c r="E52" s="367">
        <f t="shared" si="34"/>
        <v>0</v>
      </c>
      <c r="F52" s="337">
        <v>0</v>
      </c>
      <c r="G52" s="367">
        <f t="shared" si="18"/>
        <v>0</v>
      </c>
      <c r="H52" s="337">
        <v>0</v>
      </c>
      <c r="I52" s="367">
        <f t="shared" si="35"/>
        <v>0</v>
      </c>
      <c r="J52" s="337">
        <v>0</v>
      </c>
      <c r="K52" s="367">
        <f t="shared" si="36"/>
        <v>0</v>
      </c>
      <c r="L52" s="337"/>
      <c r="M52" s="367">
        <f t="shared" si="37"/>
        <v>0</v>
      </c>
      <c r="N52" s="337"/>
      <c r="O52" s="367">
        <f>(N52/$N$72)*100</f>
        <v>0</v>
      </c>
      <c r="P52" s="337"/>
      <c r="Q52" s="367">
        <f>(P52/$P$72)*100</f>
        <v>0</v>
      </c>
      <c r="R52" s="337">
        <v>0</v>
      </c>
      <c r="S52" s="367">
        <f t="shared" si="14"/>
        <v>0</v>
      </c>
      <c r="T52" s="337">
        <v>0</v>
      </c>
      <c r="U52" s="350">
        <v>0</v>
      </c>
      <c r="V52" s="337">
        <v>0</v>
      </c>
      <c r="W52" s="367">
        <f>(V52/$V$72)*100</f>
        <v>0</v>
      </c>
      <c r="X52" s="337">
        <v>0</v>
      </c>
      <c r="Y52" s="367">
        <f>(X52/$X$72)*100</f>
        <v>0</v>
      </c>
      <c r="Z52" s="337">
        <v>0</v>
      </c>
      <c r="AA52" s="367">
        <f>(Z52/$Z$72)*100</f>
        <v>0</v>
      </c>
      <c r="AB52" s="337">
        <v>0</v>
      </c>
      <c r="AC52" s="367">
        <f>(AB52/$Z$72)*100</f>
        <v>0</v>
      </c>
      <c r="AD52" s="337"/>
      <c r="AE52" s="367">
        <f>(AD52/$AD$72)*100</f>
        <v>0</v>
      </c>
    </row>
    <row r="53" spans="1:31" ht="14.25" customHeight="1" thickBot="1">
      <c r="A53" s="339" t="s">
        <v>239</v>
      </c>
      <c r="B53" s="337">
        <f>D53+F53+H53+J53+L53+N53+P53+R53+V53+X53+Z53+T53+AB53+AD53</f>
        <v>0</v>
      </c>
      <c r="C53" s="367">
        <f t="shared" si="17"/>
        <v>0</v>
      </c>
      <c r="D53" s="337">
        <v>0</v>
      </c>
      <c r="E53" s="367">
        <f t="shared" si="34"/>
        <v>0</v>
      </c>
      <c r="F53" s="337">
        <v>0</v>
      </c>
      <c r="G53" s="367">
        <f t="shared" si="18"/>
        <v>0</v>
      </c>
      <c r="H53" s="337">
        <v>0</v>
      </c>
      <c r="I53" s="367">
        <f t="shared" si="35"/>
        <v>0</v>
      </c>
      <c r="J53" s="337">
        <v>0</v>
      </c>
      <c r="K53" s="367">
        <f t="shared" si="36"/>
        <v>0</v>
      </c>
      <c r="L53" s="337"/>
      <c r="M53" s="367">
        <f t="shared" si="37"/>
        <v>0</v>
      </c>
      <c r="N53" s="337"/>
      <c r="O53" s="367">
        <f>(N53/$N$72)*100</f>
        <v>0</v>
      </c>
      <c r="P53" s="337"/>
      <c r="Q53" s="367">
        <f>(P53/$P$72)*100</f>
        <v>0</v>
      </c>
      <c r="R53" s="337">
        <v>0</v>
      </c>
      <c r="S53" s="367">
        <f t="shared" si="14"/>
        <v>0</v>
      </c>
      <c r="T53" s="337">
        <v>0</v>
      </c>
      <c r="U53" s="350">
        <v>0</v>
      </c>
      <c r="V53" s="337">
        <v>0</v>
      </c>
      <c r="W53" s="367">
        <f>(V53/$V$72)*100</f>
        <v>0</v>
      </c>
      <c r="X53" s="337">
        <v>0</v>
      </c>
      <c r="Y53" s="367">
        <f>(X53/$X$72)*100</f>
        <v>0</v>
      </c>
      <c r="Z53" s="337">
        <v>0</v>
      </c>
      <c r="AA53" s="367">
        <f>(Z53/$Z$72)*100</f>
        <v>0</v>
      </c>
      <c r="AB53" s="337">
        <v>0</v>
      </c>
      <c r="AC53" s="367">
        <f>(AB53/$Z$72)*100</f>
        <v>0</v>
      </c>
      <c r="AD53" s="337"/>
      <c r="AE53" s="367">
        <f>(AD53/$AD$72)*100</f>
        <v>0</v>
      </c>
    </row>
    <row r="54" spans="1:31" ht="14.25" customHeight="1" thickBot="1">
      <c r="A54" s="358" t="s">
        <v>240</v>
      </c>
      <c r="B54" s="356">
        <f>SUM(B51:B53)</f>
        <v>0</v>
      </c>
      <c r="C54" s="366">
        <f t="shared" si="17"/>
        <v>0</v>
      </c>
      <c r="D54" s="356">
        <v>0</v>
      </c>
      <c r="E54" s="366">
        <f t="shared" si="34"/>
        <v>0</v>
      </c>
      <c r="F54" s="356">
        <v>0</v>
      </c>
      <c r="G54" s="366">
        <f t="shared" si="18"/>
        <v>0</v>
      </c>
      <c r="H54" s="356">
        <v>0</v>
      </c>
      <c r="I54" s="366">
        <f t="shared" si="35"/>
        <v>0</v>
      </c>
      <c r="J54" s="356">
        <v>0</v>
      </c>
      <c r="K54" s="366">
        <f t="shared" si="36"/>
        <v>0</v>
      </c>
      <c r="L54" s="356">
        <v>0</v>
      </c>
      <c r="M54" s="366">
        <f t="shared" si="37"/>
        <v>0</v>
      </c>
      <c r="N54" s="356">
        <v>0</v>
      </c>
      <c r="O54" s="366">
        <f>SUM(O51:O53)</f>
        <v>0</v>
      </c>
      <c r="P54" s="356">
        <v>0</v>
      </c>
      <c r="Q54" s="366">
        <f>SUM(Q51:Q53)</f>
        <v>0</v>
      </c>
      <c r="R54" s="356">
        <v>0</v>
      </c>
      <c r="S54" s="1350">
        <f>SUM(S51:S53)</f>
        <v>0</v>
      </c>
      <c r="T54" s="356">
        <v>0</v>
      </c>
      <c r="U54" s="1350">
        <f t="shared" ref="U54:AE54" si="41">SUM(U51:U53)</f>
        <v>0</v>
      </c>
      <c r="V54" s="356">
        <v>0</v>
      </c>
      <c r="W54" s="366">
        <f t="shared" si="41"/>
        <v>0</v>
      </c>
      <c r="X54" s="356">
        <v>0</v>
      </c>
      <c r="Y54" s="366">
        <f t="shared" si="41"/>
        <v>0</v>
      </c>
      <c r="Z54" s="356">
        <v>0</v>
      </c>
      <c r="AA54" s="366">
        <f t="shared" si="41"/>
        <v>0</v>
      </c>
      <c r="AB54" s="356">
        <v>0</v>
      </c>
      <c r="AC54" s="366">
        <f t="shared" si="41"/>
        <v>0</v>
      </c>
      <c r="AD54" s="356">
        <v>0</v>
      </c>
      <c r="AE54" s="366">
        <f t="shared" si="41"/>
        <v>0</v>
      </c>
    </row>
    <row r="55" spans="1:31" ht="14.25" customHeight="1">
      <c r="A55" s="339" t="s">
        <v>241</v>
      </c>
      <c r="B55" s="337">
        <f t="shared" ref="B55:B61" si="42">D55+F55+H55+J55+L55+N55+P55+R55+V55+X55+Z55+T55+AB55+AD55</f>
        <v>376.70733230000002</v>
      </c>
      <c r="C55" s="367">
        <f t="shared" si="17"/>
        <v>11.726051393632988</v>
      </c>
      <c r="D55" s="337">
        <v>0.33767229999999998</v>
      </c>
      <c r="E55" s="367">
        <f t="shared" si="34"/>
        <v>9.3133785914242289</v>
      </c>
      <c r="F55" s="337">
        <v>0.63</v>
      </c>
      <c r="G55" s="367">
        <f t="shared" si="18"/>
        <v>9.67741935483871</v>
      </c>
      <c r="H55" s="337">
        <v>10.294</v>
      </c>
      <c r="I55" s="367">
        <f t="shared" si="35"/>
        <v>14.679710227596829</v>
      </c>
      <c r="J55" s="337">
        <v>47.741419999999998</v>
      </c>
      <c r="K55" s="367">
        <f t="shared" si="36"/>
        <v>12.556593898904248</v>
      </c>
      <c r="L55" s="337">
        <v>16.599499999999999</v>
      </c>
      <c r="M55" s="367">
        <f t="shared" si="37"/>
        <v>9.1462813240643808</v>
      </c>
      <c r="N55" s="337">
        <v>75.7</v>
      </c>
      <c r="O55" s="367">
        <f t="shared" ref="O55:O61" si="43">(N55/$N$72)*100</f>
        <v>13.284663847112297</v>
      </c>
      <c r="P55" s="337">
        <v>59.3</v>
      </c>
      <c r="Q55" s="367">
        <f t="shared" ref="Q55:Q61" si="44">(P55/$P$72)*100</f>
        <v>8.6988411324629595</v>
      </c>
      <c r="R55" s="337">
        <v>39.54</v>
      </c>
      <c r="S55" s="367">
        <f t="shared" si="14"/>
        <v>10.716608846487425</v>
      </c>
      <c r="T55" s="337">
        <v>3.83</v>
      </c>
      <c r="U55" s="350">
        <v>20.5</v>
      </c>
      <c r="V55" s="337">
        <v>5.6619999999999999</v>
      </c>
      <c r="W55" s="367">
        <f t="shared" ref="W55:W61" si="45">(V55/$V$72)*100</f>
        <v>20.289543467354694</v>
      </c>
      <c r="X55" s="337">
        <v>48.2</v>
      </c>
      <c r="Y55" s="367">
        <f t="shared" ref="Y55:Y61" si="46">(X55/$X$72)*100</f>
        <v>15.618924173687621</v>
      </c>
      <c r="Z55" s="337">
        <v>30</v>
      </c>
      <c r="AA55" s="367">
        <f t="shared" ref="AA55:AA61" si="47">(Z55/$Z$72)*100</f>
        <v>9.0936647468929994</v>
      </c>
      <c r="AB55" s="337">
        <v>34.799999999999997</v>
      </c>
      <c r="AC55" s="367">
        <f>(AB55/$AB$72)*100</f>
        <v>15.640449438202245</v>
      </c>
      <c r="AD55" s="337">
        <v>4.0727399999999996</v>
      </c>
      <c r="AE55" s="367">
        <f>(AD55/$AD$72)*100</f>
        <v>9.4030529527032485</v>
      </c>
    </row>
    <row r="56" spans="1:31" ht="14.25" customHeight="1">
      <c r="A56" s="339" t="s">
        <v>242</v>
      </c>
      <c r="B56" s="337">
        <f t="shared" si="42"/>
        <v>93.031617999999995</v>
      </c>
      <c r="C56" s="367">
        <f t="shared" ref="C56:C61" si="48">(B56/$B$72)*100</f>
        <v>2.8958648806763128</v>
      </c>
      <c r="D56" s="337">
        <v>0</v>
      </c>
      <c r="E56" s="367">
        <f t="shared" si="34"/>
        <v>0</v>
      </c>
      <c r="F56" s="337">
        <v>0.2</v>
      </c>
      <c r="G56" s="367">
        <f t="shared" ref="G56:G61" si="49">(F56/$F$72)*100</f>
        <v>3.0721966205837177</v>
      </c>
      <c r="H56" s="337">
        <v>1.9510000000000001</v>
      </c>
      <c r="I56" s="367">
        <f t="shared" si="35"/>
        <v>2.7822143631281731</v>
      </c>
      <c r="J56" s="337">
        <v>8.1159479999999995</v>
      </c>
      <c r="K56" s="367">
        <f t="shared" si="36"/>
        <v>2.1345963974390401</v>
      </c>
      <c r="L56" s="337">
        <v>9.5813799999999993</v>
      </c>
      <c r="M56" s="367">
        <f t="shared" si="37"/>
        <v>5.2793154584634463</v>
      </c>
      <c r="N56" s="337"/>
      <c r="O56" s="367">
        <f t="shared" si="43"/>
        <v>0</v>
      </c>
      <c r="P56" s="337">
        <v>51.7</v>
      </c>
      <c r="Q56" s="367">
        <f t="shared" si="44"/>
        <v>7.5839812234120574</v>
      </c>
      <c r="R56" s="337">
        <v>11.09</v>
      </c>
      <c r="S56" s="367">
        <f t="shared" si="14"/>
        <v>3.005745880312229</v>
      </c>
      <c r="T56" s="337">
        <v>0.46</v>
      </c>
      <c r="U56" s="350">
        <v>1.1000000000000001</v>
      </c>
      <c r="V56" s="337">
        <v>0.32400000000000001</v>
      </c>
      <c r="W56" s="367">
        <f t="shared" si="45"/>
        <v>1.161040636422275</v>
      </c>
      <c r="X56" s="337">
        <v>0</v>
      </c>
      <c r="Y56" s="367">
        <f t="shared" si="46"/>
        <v>0</v>
      </c>
      <c r="Z56" s="337">
        <v>2.7</v>
      </c>
      <c r="AA56" s="367">
        <f t="shared" si="47"/>
        <v>0.81842982722036983</v>
      </c>
      <c r="AB56" s="337">
        <v>5.3</v>
      </c>
      <c r="AC56" s="367">
        <f t="shared" ref="AC56:AC61" si="50">(AB56/$AB$72)*100</f>
        <v>2.3820224719101124</v>
      </c>
      <c r="AD56" s="337">
        <v>1.6092900000000001</v>
      </c>
      <c r="AE56" s="367">
        <f t="shared" ref="AE56:AE61" si="51">(AD56/$AD$72)*100</f>
        <v>3.7154935218687699</v>
      </c>
    </row>
    <row r="57" spans="1:31" ht="16.5" customHeight="1">
      <c r="A57" s="339" t="s">
        <v>243</v>
      </c>
      <c r="B57" s="337">
        <f t="shared" si="42"/>
        <v>152.38789005999999</v>
      </c>
      <c r="C57" s="367">
        <f t="shared" si="48"/>
        <v>4.743492035848683</v>
      </c>
      <c r="D57" s="337">
        <v>9.681766E-2</v>
      </c>
      <c r="E57" s="367">
        <f t="shared" si="34"/>
        <v>2.670339029632546</v>
      </c>
      <c r="F57" s="337">
        <v>0.72</v>
      </c>
      <c r="G57" s="367">
        <f t="shared" si="49"/>
        <v>11.059907834101383</v>
      </c>
      <c r="H57" s="337">
        <v>3.0680000000000001</v>
      </c>
      <c r="I57" s="367">
        <f t="shared" si="35"/>
        <v>4.3751069533968403</v>
      </c>
      <c r="J57" s="337">
        <v>7.1608724000000006</v>
      </c>
      <c r="K57" s="367">
        <f t="shared" si="36"/>
        <v>1.8833995027519466</v>
      </c>
      <c r="L57" s="337">
        <v>7.476</v>
      </c>
      <c r="M57" s="367">
        <f t="shared" si="37"/>
        <v>4.1192565546375075</v>
      </c>
      <c r="N57" s="337">
        <v>41.4</v>
      </c>
      <c r="O57" s="367">
        <f t="shared" si="43"/>
        <v>7.2653247459768702</v>
      </c>
      <c r="P57" s="337"/>
      <c r="Q57" s="367">
        <f t="shared" si="44"/>
        <v>0</v>
      </c>
      <c r="R57" s="337">
        <v>25.07</v>
      </c>
      <c r="S57" s="367">
        <f t="shared" si="14"/>
        <v>6.794774501300954</v>
      </c>
      <c r="T57" s="337">
        <v>2.4700000000000002</v>
      </c>
      <c r="U57" s="350">
        <v>12.3</v>
      </c>
      <c r="V57" s="337">
        <v>0</v>
      </c>
      <c r="W57" s="367">
        <f t="shared" si="45"/>
        <v>0</v>
      </c>
      <c r="X57" s="337">
        <v>27.9</v>
      </c>
      <c r="Y57" s="367">
        <f t="shared" si="46"/>
        <v>9.0408295528191829</v>
      </c>
      <c r="Z57" s="337">
        <v>22.2</v>
      </c>
      <c r="AA57" s="367">
        <f t="shared" si="47"/>
        <v>6.7293119127008181</v>
      </c>
      <c r="AB57" s="337">
        <v>13</v>
      </c>
      <c r="AC57" s="367">
        <f t="shared" si="50"/>
        <v>5.8426966292134832</v>
      </c>
      <c r="AD57" s="337">
        <v>1.8262</v>
      </c>
      <c r="AE57" s="367">
        <f t="shared" si="51"/>
        <v>4.2162905813350902</v>
      </c>
    </row>
    <row r="58" spans="1:31">
      <c r="A58" s="339" t="s">
        <v>244</v>
      </c>
      <c r="B58" s="337">
        <f t="shared" si="42"/>
        <v>43.066837</v>
      </c>
      <c r="C58" s="367">
        <f t="shared" si="48"/>
        <v>1.3405737046313784</v>
      </c>
      <c r="D58" s="337">
        <v>6.5587000000000006E-2</v>
      </c>
      <c r="E58" s="367">
        <f t="shared" si="34"/>
        <v>1.8089625997623764</v>
      </c>
      <c r="F58" s="337">
        <v>0.25</v>
      </c>
      <c r="G58" s="367">
        <f t="shared" si="49"/>
        <v>3.8402457757296471</v>
      </c>
      <c r="H58" s="337">
        <v>2.169</v>
      </c>
      <c r="I58" s="367">
        <f t="shared" si="35"/>
        <v>3.0930922366094347</v>
      </c>
      <c r="J58" s="337">
        <v>0</v>
      </c>
      <c r="K58" s="367">
        <f t="shared" si="36"/>
        <v>0</v>
      </c>
      <c r="L58" s="337">
        <v>9.2501999999999995</v>
      </c>
      <c r="M58" s="367">
        <f t="shared" si="37"/>
        <v>5.0968361398753173</v>
      </c>
      <c r="N58" s="337"/>
      <c r="O58" s="367">
        <f t="shared" si="43"/>
        <v>0</v>
      </c>
      <c r="P58" s="337"/>
      <c r="Q58" s="367">
        <f t="shared" si="44"/>
        <v>0</v>
      </c>
      <c r="R58" s="337">
        <v>13.33</v>
      </c>
      <c r="S58" s="367">
        <f t="shared" si="14"/>
        <v>3.6128577623590634</v>
      </c>
      <c r="T58" s="337">
        <v>0.05</v>
      </c>
      <c r="U58" s="350">
        <v>1.3</v>
      </c>
      <c r="V58" s="337">
        <v>1.3779999999999999</v>
      </c>
      <c r="W58" s="367">
        <f t="shared" si="45"/>
        <v>4.9380061635490575</v>
      </c>
      <c r="X58" s="337">
        <v>11.5</v>
      </c>
      <c r="Y58" s="367">
        <f t="shared" si="46"/>
        <v>3.7265068049254695</v>
      </c>
      <c r="Z58" s="337">
        <v>0.6</v>
      </c>
      <c r="AA58" s="367">
        <f t="shared" si="47"/>
        <v>0.18187329493785995</v>
      </c>
      <c r="AB58" s="337">
        <v>2.7</v>
      </c>
      <c r="AC58" s="367">
        <f t="shared" si="50"/>
        <v>1.2134831460674158</v>
      </c>
      <c r="AD58" s="337">
        <v>1.7740499999999999</v>
      </c>
      <c r="AE58" s="367">
        <f t="shared" si="51"/>
        <v>4.0958878029884547</v>
      </c>
    </row>
    <row r="59" spans="1:31" s="386" customFormat="1">
      <c r="A59" s="339" t="s">
        <v>245</v>
      </c>
      <c r="B59" s="337">
        <f t="shared" si="42"/>
        <v>94.641963000000004</v>
      </c>
      <c r="C59" s="367">
        <f t="shared" si="48"/>
        <v>2.9459912960985699</v>
      </c>
      <c r="D59" s="337">
        <v>0.20796300000000001</v>
      </c>
      <c r="E59" s="367">
        <f t="shared" si="34"/>
        <v>5.7358514512690482</v>
      </c>
      <c r="F59" s="337">
        <v>0.21</v>
      </c>
      <c r="G59" s="367">
        <f t="shared" si="49"/>
        <v>3.225806451612903</v>
      </c>
      <c r="H59" s="337">
        <v>1.6279999999999999</v>
      </c>
      <c r="I59" s="367">
        <f t="shared" si="35"/>
        <v>2.321601734071074</v>
      </c>
      <c r="J59" s="337">
        <v>0</v>
      </c>
      <c r="K59" s="367">
        <f t="shared" si="36"/>
        <v>0</v>
      </c>
      <c r="L59" s="337"/>
      <c r="M59" s="367">
        <f t="shared" si="37"/>
        <v>0</v>
      </c>
      <c r="N59" s="337">
        <v>13.2</v>
      </c>
      <c r="O59" s="367">
        <f t="shared" si="43"/>
        <v>2.3164803537897267</v>
      </c>
      <c r="P59" s="337">
        <v>33.299999999999997</v>
      </c>
      <c r="Q59" s="367">
        <f t="shared" si="44"/>
        <v>4.884846706762505</v>
      </c>
      <c r="R59" s="337">
        <v>11.58</v>
      </c>
      <c r="S59" s="367">
        <f t="shared" si="14"/>
        <v>3.1385516045099737</v>
      </c>
      <c r="T59" s="337">
        <v>1.57</v>
      </c>
      <c r="U59" s="350">
        <v>10.7</v>
      </c>
      <c r="V59" s="337">
        <v>1.6459999999999999</v>
      </c>
      <c r="W59" s="367">
        <f t="shared" si="45"/>
        <v>5.8983731097255072</v>
      </c>
      <c r="X59" s="337">
        <v>8.9</v>
      </c>
      <c r="Y59" s="367">
        <f t="shared" si="46"/>
        <v>2.8839922229423198</v>
      </c>
      <c r="Z59" s="337">
        <v>0</v>
      </c>
      <c r="AA59" s="367">
        <f t="shared" si="47"/>
        <v>0</v>
      </c>
      <c r="AB59" s="337">
        <v>22.4</v>
      </c>
      <c r="AC59" s="367">
        <f t="shared" si="50"/>
        <v>10.067415730337078</v>
      </c>
      <c r="AD59" s="337"/>
      <c r="AE59" s="367">
        <f t="shared" si="51"/>
        <v>0</v>
      </c>
    </row>
    <row r="60" spans="1:31" s="386" customFormat="1">
      <c r="A60" s="339" t="s">
        <v>246</v>
      </c>
      <c r="B60" s="337">
        <f t="shared" si="42"/>
        <v>3.5</v>
      </c>
      <c r="C60" s="367">
        <f t="shared" si="48"/>
        <v>0.10894712249729006</v>
      </c>
      <c r="D60" s="337">
        <v>0</v>
      </c>
      <c r="E60" s="367">
        <v>0</v>
      </c>
      <c r="F60" s="337">
        <v>0</v>
      </c>
      <c r="G60" s="367">
        <f t="shared" si="49"/>
        <v>0</v>
      </c>
      <c r="H60" s="337">
        <v>0</v>
      </c>
      <c r="I60" s="367">
        <f t="shared" si="35"/>
        <v>0</v>
      </c>
      <c r="J60" s="337">
        <v>0</v>
      </c>
      <c r="K60" s="367">
        <f t="shared" si="36"/>
        <v>0</v>
      </c>
      <c r="L60" s="337"/>
      <c r="M60" s="367">
        <f t="shared" si="37"/>
        <v>0</v>
      </c>
      <c r="N60" s="337"/>
      <c r="O60" s="367">
        <f t="shared" si="43"/>
        <v>0</v>
      </c>
      <c r="P60" s="337"/>
      <c r="Q60" s="367">
        <f t="shared" si="44"/>
        <v>0</v>
      </c>
      <c r="R60" s="337">
        <v>0</v>
      </c>
      <c r="S60" s="367">
        <f t="shared" si="14"/>
        <v>0</v>
      </c>
      <c r="T60" s="337">
        <v>0</v>
      </c>
      <c r="U60" s="350">
        <v>1.8</v>
      </c>
      <c r="V60" s="337">
        <v>0</v>
      </c>
      <c r="W60" s="367">
        <f t="shared" si="45"/>
        <v>0</v>
      </c>
      <c r="X60" s="337">
        <v>2.7</v>
      </c>
      <c r="Y60" s="367">
        <f t="shared" si="46"/>
        <v>0.87491898898250164</v>
      </c>
      <c r="Z60" s="337">
        <v>0</v>
      </c>
      <c r="AA60" s="367">
        <f t="shared" si="47"/>
        <v>0</v>
      </c>
      <c r="AB60" s="337">
        <v>0.8</v>
      </c>
      <c r="AC60" s="367">
        <f t="shared" si="50"/>
        <v>0.3595505617977528</v>
      </c>
      <c r="AD60" s="337"/>
      <c r="AE60" s="367">
        <f t="shared" si="51"/>
        <v>0</v>
      </c>
    </row>
    <row r="61" spans="1:31" ht="13.5" thickBot="1">
      <c r="A61" s="339" t="s">
        <v>247</v>
      </c>
      <c r="B61" s="337">
        <f t="shared" si="42"/>
        <v>0</v>
      </c>
      <c r="C61" s="367">
        <f t="shared" si="48"/>
        <v>0</v>
      </c>
      <c r="D61" s="337">
        <v>0</v>
      </c>
      <c r="E61" s="367">
        <v>0</v>
      </c>
      <c r="F61" s="337">
        <v>0</v>
      </c>
      <c r="G61" s="367">
        <f t="shared" si="49"/>
        <v>0</v>
      </c>
      <c r="H61" s="337">
        <v>0</v>
      </c>
      <c r="I61" s="367">
        <f t="shared" si="35"/>
        <v>0</v>
      </c>
      <c r="J61" s="337">
        <v>0</v>
      </c>
      <c r="K61" s="367">
        <f t="shared" si="36"/>
        <v>0</v>
      </c>
      <c r="L61" s="337"/>
      <c r="M61" s="367">
        <f t="shared" si="37"/>
        <v>0</v>
      </c>
      <c r="N61" s="337"/>
      <c r="O61" s="367">
        <f t="shared" si="43"/>
        <v>0</v>
      </c>
      <c r="P61" s="337"/>
      <c r="Q61" s="367">
        <f t="shared" si="44"/>
        <v>0</v>
      </c>
      <c r="R61" s="337">
        <v>0</v>
      </c>
      <c r="S61" s="367">
        <f t="shared" si="14"/>
        <v>0</v>
      </c>
      <c r="T61" s="337">
        <v>0</v>
      </c>
      <c r="U61" s="350">
        <v>1.4</v>
      </c>
      <c r="V61" s="337">
        <v>0</v>
      </c>
      <c r="W61" s="367">
        <f t="shared" si="45"/>
        <v>0</v>
      </c>
      <c r="X61" s="337">
        <v>0</v>
      </c>
      <c r="Y61" s="367">
        <f t="shared" si="46"/>
        <v>0</v>
      </c>
      <c r="Z61" s="337">
        <v>0</v>
      </c>
      <c r="AA61" s="367">
        <f t="shared" si="47"/>
        <v>0</v>
      </c>
      <c r="AB61" s="337">
        <v>0</v>
      </c>
      <c r="AC61" s="367">
        <f t="shared" si="50"/>
        <v>0</v>
      </c>
      <c r="AD61" s="337"/>
      <c r="AE61" s="367">
        <f t="shared" si="51"/>
        <v>0</v>
      </c>
    </row>
    <row r="62" spans="1:31" ht="13.5" thickBot="1">
      <c r="A62" s="358" t="s">
        <v>248</v>
      </c>
      <c r="B62" s="357">
        <f>SUM(B55:B61)</f>
        <v>763.33564035999996</v>
      </c>
      <c r="C62" s="366">
        <f t="shared" ref="C62:C71" si="52">(B62/$B$72)*100</f>
        <v>23.76092043338522</v>
      </c>
      <c r="D62" s="357">
        <v>0.70803995999999991</v>
      </c>
      <c r="E62" s="366">
        <f t="shared" si="34"/>
        <v>19.528531672088199</v>
      </c>
      <c r="F62" s="357">
        <v>2.0099999999999998</v>
      </c>
      <c r="G62" s="366">
        <f t="shared" ref="G62:G69" si="53">(F62/$F$72)*100</f>
        <v>30.875576036866359</v>
      </c>
      <c r="H62" s="357">
        <v>19.11</v>
      </c>
      <c r="I62" s="366">
        <f t="shared" si="35"/>
        <v>27.251725514802349</v>
      </c>
      <c r="J62" s="357">
        <v>63.018240399999996</v>
      </c>
      <c r="K62" s="366">
        <f t="shared" si="36"/>
        <v>16.574589799095236</v>
      </c>
      <c r="L62" s="357">
        <v>42.907080000000001</v>
      </c>
      <c r="M62" s="366">
        <f t="shared" si="37"/>
        <v>23.641689477040654</v>
      </c>
      <c r="N62" s="357">
        <v>130.30000000000001</v>
      </c>
      <c r="O62" s="366">
        <f>SUM(O55:O61)</f>
        <v>22.866468946878896</v>
      </c>
      <c r="P62" s="357">
        <v>144.30000000000001</v>
      </c>
      <c r="Q62" s="366">
        <f>SUM(Q55:Q61)</f>
        <v>21.167669062637522</v>
      </c>
      <c r="R62" s="357">
        <v>100.61</v>
      </c>
      <c r="S62" s="1350">
        <f>SUM(S55:S61)</f>
        <v>27.268538594969645</v>
      </c>
      <c r="T62" s="357">
        <v>8.3800000000000008</v>
      </c>
      <c r="U62" s="1350">
        <f t="shared" ref="U62:AA62" si="54">SUM(U55:U61)</f>
        <v>49.1</v>
      </c>
      <c r="V62" s="357">
        <v>9.01</v>
      </c>
      <c r="W62" s="366">
        <f t="shared" si="54"/>
        <v>32.286963377051535</v>
      </c>
      <c r="X62" s="357">
        <v>99.2</v>
      </c>
      <c r="Y62" s="366">
        <f t="shared" si="54"/>
        <v>32.145171743357096</v>
      </c>
      <c r="Z62" s="357">
        <v>55.5</v>
      </c>
      <c r="AA62" s="366">
        <f t="shared" si="54"/>
        <v>16.823279781752046</v>
      </c>
      <c r="AB62" s="357">
        <v>79</v>
      </c>
      <c r="AC62" s="366">
        <f>SUM(AC55:AC61)</f>
        <v>35.50561797752809</v>
      </c>
      <c r="AD62" s="357">
        <v>9.2822800000000001</v>
      </c>
      <c r="AE62" s="366">
        <f>SUM(AE55:AE61)</f>
        <v>21.430724858895562</v>
      </c>
    </row>
    <row r="63" spans="1:31">
      <c r="A63" s="339" t="s">
        <v>249</v>
      </c>
      <c r="B63" s="337">
        <f>D63+F63+H63+J63+L63+N63+P63+R63+V63+X63+Z63+T63+AB63+AD63</f>
        <v>33.444831600000001</v>
      </c>
      <c r="C63" s="367">
        <f t="shared" si="52"/>
        <v>1.0410623329218394</v>
      </c>
      <c r="D63" s="337">
        <v>3.24896E-2</v>
      </c>
      <c r="E63" s="367">
        <f t="shared" si="34"/>
        <v>0.89609939898516</v>
      </c>
      <c r="F63" s="337">
        <v>0.19</v>
      </c>
      <c r="G63" s="367">
        <f t="shared" si="53"/>
        <v>2.9185867895545314</v>
      </c>
      <c r="H63" s="337">
        <v>1.68</v>
      </c>
      <c r="I63" s="367">
        <f t="shared" si="35"/>
        <v>2.3957560892133936</v>
      </c>
      <c r="J63" s="337">
        <v>11.570542</v>
      </c>
      <c r="K63" s="367">
        <f t="shared" si="36"/>
        <v>3.0431980675106725</v>
      </c>
      <c r="L63" s="337">
        <v>2.9478</v>
      </c>
      <c r="M63" s="367">
        <f t="shared" si="37"/>
        <v>1.6242301326592354</v>
      </c>
      <c r="N63" s="337"/>
      <c r="O63" s="367">
        <f>(N63/$N$72)*100</f>
        <v>0</v>
      </c>
      <c r="P63" s="337"/>
      <c r="Q63" s="367">
        <f t="shared" ref="Q63:Q69" si="55">(P63/$P$72)*100</f>
        <v>0</v>
      </c>
      <c r="R63" s="337">
        <v>13.21</v>
      </c>
      <c r="S63" s="367">
        <f t="shared" si="14"/>
        <v>3.580333911535126</v>
      </c>
      <c r="T63" s="337">
        <v>0</v>
      </c>
      <c r="U63" s="350">
        <v>0.1</v>
      </c>
      <c r="V63" s="337">
        <v>0</v>
      </c>
      <c r="W63" s="367">
        <f t="shared" ref="W63:W71" si="56">(V63/$V$72)*100</f>
        <v>0</v>
      </c>
      <c r="X63" s="337">
        <v>0</v>
      </c>
      <c r="Y63" s="367">
        <f>(X63/$X$72)*100</f>
        <v>0</v>
      </c>
      <c r="Z63" s="337">
        <v>3.1</v>
      </c>
      <c r="AA63" s="367">
        <f>(Z63/$Z$72)*100</f>
        <v>0.93967869051227659</v>
      </c>
      <c r="AB63" s="337">
        <v>0</v>
      </c>
      <c r="AC63" s="367">
        <f t="shared" ref="AC63:AC69" si="57">(AB63/$AB$72)*100</f>
        <v>0</v>
      </c>
      <c r="AD63" s="337">
        <v>0.71399999999999997</v>
      </c>
      <c r="AE63" s="367">
        <f>(AD63/$AD$72)*100</f>
        <v>1.6484675693096342</v>
      </c>
    </row>
    <row r="64" spans="1:31" ht="13.5" thickBot="1">
      <c r="A64" s="339" t="s">
        <v>250</v>
      </c>
      <c r="B64" s="337">
        <f>D64+F64+H64+J64+L64+N64+P64+R64+V64+X64+Z64+T64+AB64+AD64</f>
        <v>38.161830000000002</v>
      </c>
      <c r="C64" s="367">
        <f t="shared" si="52"/>
        <v>1.1878918764945026</v>
      </c>
      <c r="D64" s="337">
        <v>0</v>
      </c>
      <c r="E64" s="367">
        <f t="shared" si="34"/>
        <v>0</v>
      </c>
      <c r="F64" s="337">
        <v>0</v>
      </c>
      <c r="G64" s="367">
        <f t="shared" si="53"/>
        <v>0</v>
      </c>
      <c r="H64" s="337">
        <v>0.44500000000000001</v>
      </c>
      <c r="I64" s="367">
        <f t="shared" si="35"/>
        <v>0.63459015458330958</v>
      </c>
      <c r="J64" s="337">
        <v>4.2545999999999999</v>
      </c>
      <c r="K64" s="367">
        <f t="shared" si="36"/>
        <v>1.1190133096643966</v>
      </c>
      <c r="L64" s="337">
        <v>6.1037600000000003</v>
      </c>
      <c r="M64" s="367">
        <f t="shared" si="37"/>
        <v>3.3631558838863347</v>
      </c>
      <c r="N64" s="337"/>
      <c r="O64" s="367">
        <f>(N64/$N$72)*100</f>
        <v>0</v>
      </c>
      <c r="P64" s="337">
        <v>16.2</v>
      </c>
      <c r="Q64" s="367">
        <f t="shared" si="55"/>
        <v>2.3764119113979754</v>
      </c>
      <c r="R64" s="337">
        <v>7.78</v>
      </c>
      <c r="S64" s="367">
        <f t="shared" si="14"/>
        <v>2.1086296617519515</v>
      </c>
      <c r="T64" s="337">
        <v>0.31</v>
      </c>
      <c r="U64" s="350">
        <v>1.2</v>
      </c>
      <c r="V64" s="337">
        <v>0</v>
      </c>
      <c r="W64" s="367">
        <f t="shared" si="56"/>
        <v>0</v>
      </c>
      <c r="X64" s="337">
        <v>0</v>
      </c>
      <c r="Y64" s="367">
        <f>(X64/$X$72)*100</f>
        <v>0</v>
      </c>
      <c r="Z64" s="337">
        <v>0</v>
      </c>
      <c r="AA64" s="367">
        <f>(Z64/$Z$72)*100</f>
        <v>0</v>
      </c>
      <c r="AB64" s="337">
        <v>1.8</v>
      </c>
      <c r="AC64" s="367">
        <f t="shared" si="57"/>
        <v>0.80898876404494391</v>
      </c>
      <c r="AD64" s="337">
        <v>1.26847</v>
      </c>
      <c r="AE64" s="367">
        <f>(AD64/$AD$72)*100</f>
        <v>2.928615767005871</v>
      </c>
    </row>
    <row r="65" spans="1:31" ht="13.5" thickBot="1">
      <c r="A65" s="358" t="s">
        <v>251</v>
      </c>
      <c r="B65" s="359">
        <f>SUM(B63:B64)</f>
        <v>71.606661599999995</v>
      </c>
      <c r="C65" s="366">
        <f t="shared" si="52"/>
        <v>2.2289542094163415</v>
      </c>
      <c r="D65" s="359">
        <v>3.24896E-2</v>
      </c>
      <c r="E65" s="366">
        <f t="shared" si="34"/>
        <v>0.89609939898516</v>
      </c>
      <c r="F65" s="359">
        <v>0.19</v>
      </c>
      <c r="G65" s="366">
        <f t="shared" si="53"/>
        <v>2.9185867895545314</v>
      </c>
      <c r="H65" s="359">
        <v>2.125</v>
      </c>
      <c r="I65" s="366">
        <f t="shared" si="35"/>
        <v>3.030346243796703</v>
      </c>
      <c r="J65" s="359">
        <v>15.825142</v>
      </c>
      <c r="K65" s="366">
        <f t="shared" si="36"/>
        <v>4.1622113771750691</v>
      </c>
      <c r="L65" s="359">
        <v>9.0515600000000003</v>
      </c>
      <c r="M65" s="366">
        <f t="shared" si="37"/>
        <v>4.9873860165455692</v>
      </c>
      <c r="N65" s="359">
        <v>0</v>
      </c>
      <c r="O65" s="366">
        <f>(N65/$N72)*100</f>
        <v>0</v>
      </c>
      <c r="P65" s="359">
        <v>16.2</v>
      </c>
      <c r="Q65" s="366">
        <f t="shared" si="55"/>
        <v>2.3764119113979754</v>
      </c>
      <c r="R65" s="359">
        <v>20.99</v>
      </c>
      <c r="S65" s="1350">
        <f>SUM(S63:S64)</f>
        <v>5.6889635732870776</v>
      </c>
      <c r="T65" s="359">
        <v>0.31</v>
      </c>
      <c r="U65" s="1350">
        <f>SUM(U63:U64)</f>
        <v>1.3</v>
      </c>
      <c r="V65" s="359">
        <v>0</v>
      </c>
      <c r="W65" s="366">
        <f t="shared" si="56"/>
        <v>0</v>
      </c>
      <c r="X65" s="359">
        <v>0</v>
      </c>
      <c r="Y65" s="366">
        <f>(X65/$X72)*100</f>
        <v>0</v>
      </c>
      <c r="Z65" s="359">
        <v>3.1</v>
      </c>
      <c r="AA65" s="366">
        <f>(Z65/$Z72)*100</f>
        <v>0.93967869051227659</v>
      </c>
      <c r="AB65" s="359">
        <v>1.8</v>
      </c>
      <c r="AC65" s="367">
        <f t="shared" si="57"/>
        <v>0.80898876404494391</v>
      </c>
      <c r="AD65" s="359">
        <v>1.98247</v>
      </c>
      <c r="AE65" s="366">
        <f>(AD65/$Z72)*100</f>
        <v>0.60093058502576535</v>
      </c>
    </row>
    <row r="66" spans="1:31" ht="13.5" thickBot="1">
      <c r="A66" s="359" t="s">
        <v>252</v>
      </c>
      <c r="B66" s="1022">
        <f>D66+F66+H66+J66+L66+N66+P66+R66+V66+X66+Z66+T66+AB66+AD66</f>
        <v>0</v>
      </c>
      <c r="C66" s="366">
        <f t="shared" si="52"/>
        <v>0</v>
      </c>
      <c r="D66" s="362">
        <v>0</v>
      </c>
      <c r="E66" s="366">
        <f t="shared" si="34"/>
        <v>0</v>
      </c>
      <c r="F66" s="362">
        <v>0</v>
      </c>
      <c r="G66" s="366">
        <f t="shared" si="53"/>
        <v>0</v>
      </c>
      <c r="H66" s="362">
        <v>0</v>
      </c>
      <c r="I66" s="366">
        <f t="shared" si="35"/>
        <v>0</v>
      </c>
      <c r="J66" s="362">
        <v>0</v>
      </c>
      <c r="K66" s="366">
        <f t="shared" si="36"/>
        <v>0</v>
      </c>
      <c r="L66" s="362">
        <v>0</v>
      </c>
      <c r="M66" s="366">
        <f t="shared" si="37"/>
        <v>0</v>
      </c>
      <c r="N66" s="362"/>
      <c r="O66" s="372">
        <f>(N66/$N72)*100</f>
        <v>0</v>
      </c>
      <c r="P66" s="362"/>
      <c r="Q66" s="366">
        <f t="shared" si="55"/>
        <v>0</v>
      </c>
      <c r="R66" s="362">
        <v>0</v>
      </c>
      <c r="S66" s="361">
        <v>0</v>
      </c>
      <c r="T66" s="362">
        <v>0</v>
      </c>
      <c r="U66" s="361">
        <v>0</v>
      </c>
      <c r="V66" s="362">
        <v>0</v>
      </c>
      <c r="W66" s="372">
        <f t="shared" si="56"/>
        <v>0</v>
      </c>
      <c r="X66" s="362">
        <v>0</v>
      </c>
      <c r="Y66" s="372">
        <f>(X66/$X72)*100</f>
        <v>0</v>
      </c>
      <c r="Z66" s="362">
        <v>0</v>
      </c>
      <c r="AA66" s="372">
        <f>(Z66/$Z72)*100</f>
        <v>0</v>
      </c>
      <c r="AB66" s="362">
        <v>0</v>
      </c>
      <c r="AC66" s="1326">
        <f t="shared" si="57"/>
        <v>0</v>
      </c>
      <c r="AD66" s="362">
        <v>0</v>
      </c>
      <c r="AE66" s="372">
        <f>(AD66/$AD72)*100</f>
        <v>0</v>
      </c>
    </row>
    <row r="67" spans="1:31" ht="13.5" thickBot="1">
      <c r="A67" s="359" t="s">
        <v>253</v>
      </c>
      <c r="B67" s="1022">
        <f>D67+F67+H67+J67+L67+N67+P67+R67+V67+X67+Z67+T67+AB67+AD67</f>
        <v>0</v>
      </c>
      <c r="C67" s="366">
        <f t="shared" si="52"/>
        <v>0</v>
      </c>
      <c r="D67" s="362">
        <v>0</v>
      </c>
      <c r="E67" s="366">
        <f t="shared" si="34"/>
        <v>0</v>
      </c>
      <c r="F67" s="362">
        <v>0</v>
      </c>
      <c r="G67" s="366">
        <f t="shared" si="53"/>
        <v>0</v>
      </c>
      <c r="H67" s="362">
        <v>0</v>
      </c>
      <c r="I67" s="366">
        <f t="shared" si="35"/>
        <v>0</v>
      </c>
      <c r="J67" s="362">
        <v>0</v>
      </c>
      <c r="K67" s="366">
        <f t="shared" si="36"/>
        <v>0</v>
      </c>
      <c r="L67" s="362">
        <v>0</v>
      </c>
      <c r="M67" s="366">
        <f t="shared" si="37"/>
        <v>0</v>
      </c>
      <c r="N67" s="362"/>
      <c r="O67" s="372">
        <f>(N67/$N72)*100</f>
        <v>0</v>
      </c>
      <c r="P67" s="362"/>
      <c r="Q67" s="366">
        <f t="shared" si="55"/>
        <v>0</v>
      </c>
      <c r="R67" s="362">
        <v>0</v>
      </c>
      <c r="S67" s="361">
        <v>0</v>
      </c>
      <c r="T67" s="362">
        <v>0</v>
      </c>
      <c r="U67" s="361">
        <v>0</v>
      </c>
      <c r="V67" s="362">
        <v>0</v>
      </c>
      <c r="W67" s="372">
        <f t="shared" si="56"/>
        <v>0</v>
      </c>
      <c r="X67" s="362">
        <v>0</v>
      </c>
      <c r="Y67" s="372">
        <f>(X67/$X72)*100</f>
        <v>0</v>
      </c>
      <c r="Z67" s="362">
        <v>0</v>
      </c>
      <c r="AA67" s="372">
        <f>(Z67/$Z72)*100</f>
        <v>0</v>
      </c>
      <c r="AB67" s="362">
        <v>0</v>
      </c>
      <c r="AC67" s="1326">
        <f t="shared" si="57"/>
        <v>0</v>
      </c>
      <c r="AD67" s="362">
        <v>0</v>
      </c>
      <c r="AE67" s="372">
        <f>(AD67/$AD72)*100</f>
        <v>0</v>
      </c>
    </row>
    <row r="68" spans="1:31" ht="13.5" thickBot="1">
      <c r="A68" s="359" t="s">
        <v>254</v>
      </c>
      <c r="B68" s="1022">
        <f>D68+F68+H68+J68+L68+N68+P68+R68+V68+X68+Z68+T68+AB68+AD68</f>
        <v>9.9999999999999995E-7</v>
      </c>
      <c r="C68" s="366">
        <f t="shared" si="52"/>
        <v>3.1127749284940013E-8</v>
      </c>
      <c r="D68" s="1350">
        <v>0</v>
      </c>
      <c r="E68" s="366">
        <f t="shared" si="34"/>
        <v>0</v>
      </c>
      <c r="F68" s="1350">
        <v>0</v>
      </c>
      <c r="G68" s="366">
        <f t="shared" si="53"/>
        <v>0</v>
      </c>
      <c r="H68" s="1350">
        <v>0</v>
      </c>
      <c r="I68" s="366">
        <f t="shared" si="35"/>
        <v>0</v>
      </c>
      <c r="J68" s="1350">
        <v>0</v>
      </c>
      <c r="K68" s="366">
        <f t="shared" si="36"/>
        <v>0</v>
      </c>
      <c r="L68" s="1350">
        <v>0</v>
      </c>
      <c r="M68" s="366">
        <f t="shared" si="37"/>
        <v>0</v>
      </c>
      <c r="N68" s="1350"/>
      <c r="O68" s="372">
        <f>(N68/$N72)*100</f>
        <v>0</v>
      </c>
      <c r="P68" s="1350"/>
      <c r="Q68" s="366">
        <f t="shared" si="55"/>
        <v>0</v>
      </c>
      <c r="R68" s="1350">
        <v>0</v>
      </c>
      <c r="S68" s="361">
        <v>0</v>
      </c>
      <c r="T68" s="1350">
        <v>0</v>
      </c>
      <c r="U68" s="361">
        <v>0</v>
      </c>
      <c r="V68" s="1350">
        <v>0</v>
      </c>
      <c r="W68" s="372">
        <f t="shared" si="56"/>
        <v>0</v>
      </c>
      <c r="X68" s="1350">
        <v>0</v>
      </c>
      <c r="Y68" s="372">
        <f>(X68/$X72)*100</f>
        <v>0</v>
      </c>
      <c r="Z68" s="1350">
        <v>0</v>
      </c>
      <c r="AA68" s="372">
        <f>(Z68/$Z72)*100</f>
        <v>0</v>
      </c>
      <c r="AB68" s="1350">
        <v>0</v>
      </c>
      <c r="AC68" s="1326">
        <f t="shared" si="57"/>
        <v>0</v>
      </c>
      <c r="AD68" s="1350">
        <v>9.9999999999999995E-7</v>
      </c>
      <c r="AE68" s="372">
        <f>(AD68/$AD72)*100</f>
        <v>2.308778108276799E-6</v>
      </c>
    </row>
    <row r="69" spans="1:31" ht="13.5" thickBot="1">
      <c r="A69" s="359" t="s">
        <v>255</v>
      </c>
      <c r="B69" s="1022">
        <f>D69+F69+H69+J69+L69+N69+P69+R69+V69+X69+Z69+T69+AB69+AD69</f>
        <v>0</v>
      </c>
      <c r="C69" s="366">
        <f t="shared" si="52"/>
        <v>0</v>
      </c>
      <c r="D69" s="337">
        <v>0</v>
      </c>
      <c r="E69" s="366">
        <f t="shared" si="34"/>
        <v>0</v>
      </c>
      <c r="F69" s="337">
        <v>0</v>
      </c>
      <c r="G69" s="366">
        <f t="shared" si="53"/>
        <v>0</v>
      </c>
      <c r="H69" s="337">
        <v>0</v>
      </c>
      <c r="I69" s="366">
        <f t="shared" si="35"/>
        <v>0</v>
      </c>
      <c r="J69" s="337">
        <v>0</v>
      </c>
      <c r="K69" s="366">
        <f t="shared" si="36"/>
        <v>0</v>
      </c>
      <c r="L69" s="337">
        <v>0</v>
      </c>
      <c r="M69" s="366">
        <f t="shared" si="37"/>
        <v>0</v>
      </c>
      <c r="N69" s="337"/>
      <c r="O69" s="372">
        <f>(N69/$N72)*100</f>
        <v>0</v>
      </c>
      <c r="P69" s="337"/>
      <c r="Q69" s="366">
        <f t="shared" si="55"/>
        <v>0</v>
      </c>
      <c r="R69" s="337">
        <v>0</v>
      </c>
      <c r="S69" s="361">
        <v>0</v>
      </c>
      <c r="T69" s="337">
        <v>0</v>
      </c>
      <c r="U69" s="361">
        <v>0</v>
      </c>
      <c r="V69" s="337">
        <v>0</v>
      </c>
      <c r="W69" s="372">
        <f t="shared" si="56"/>
        <v>0</v>
      </c>
      <c r="X69" s="337">
        <v>0</v>
      </c>
      <c r="Y69" s="372">
        <f>(X69/$X75)*100</f>
        <v>0</v>
      </c>
      <c r="Z69" s="337">
        <v>0</v>
      </c>
      <c r="AA69" s="372">
        <f>(Z69/$Z72)*100</f>
        <v>0</v>
      </c>
      <c r="AB69" s="337">
        <v>0</v>
      </c>
      <c r="AC69" s="1326">
        <f t="shared" si="57"/>
        <v>0</v>
      </c>
      <c r="AD69" s="337">
        <v>0</v>
      </c>
      <c r="AE69" s="372">
        <f>(AD69/$AD72)*100</f>
        <v>0</v>
      </c>
    </row>
    <row r="70" spans="1:31" ht="13.5" thickBot="1">
      <c r="A70" s="363" t="s">
        <v>148</v>
      </c>
      <c r="B70" s="359">
        <f>SUM(B21+B26+B31+B62+B65+B54+B50+B34+B67+B68+B69+B66+B41+B47)</f>
        <v>3139.9826381100002</v>
      </c>
      <c r="C70" s="366">
        <f t="shared" si="52"/>
        <v>97.740592318152636</v>
      </c>
      <c r="D70" s="359">
        <v>3.6256692099999999</v>
      </c>
      <c r="E70" s="366">
        <f t="shared" si="34"/>
        <v>100</v>
      </c>
      <c r="F70" s="359">
        <v>6.51</v>
      </c>
      <c r="G70" s="366">
        <f>(F70/$F$72)*100</f>
        <v>100</v>
      </c>
      <c r="H70" s="359">
        <v>67.539000000000001</v>
      </c>
      <c r="I70" s="366">
        <f t="shared" si="35"/>
        <v>96.313672922252024</v>
      </c>
      <c r="J70" s="359">
        <v>380.20995490000001</v>
      </c>
      <c r="K70" s="366">
        <f t="shared" si="36"/>
        <v>100</v>
      </c>
      <c r="L70" s="359">
        <v>181.48906000000002</v>
      </c>
      <c r="M70" s="366">
        <f t="shared" si="37"/>
        <v>100</v>
      </c>
      <c r="N70" s="359">
        <v>569.83000000000004</v>
      </c>
      <c r="O70" s="366">
        <f>(N70/N72)*100</f>
        <v>100</v>
      </c>
      <c r="P70" s="359">
        <v>681.7</v>
      </c>
      <c r="Q70" s="366">
        <f>(P70/P72)*100</f>
        <v>100</v>
      </c>
      <c r="R70" s="359">
        <v>368.96</v>
      </c>
      <c r="S70" s="1350">
        <v>100</v>
      </c>
      <c r="T70" s="359">
        <v>17.899999999999999</v>
      </c>
      <c r="U70" s="1350">
        <f>T70/T72*100</f>
        <v>100</v>
      </c>
      <c r="V70" s="359">
        <v>27.905999999999999</v>
      </c>
      <c r="W70" s="366">
        <f t="shared" si="56"/>
        <v>100</v>
      </c>
      <c r="X70" s="359">
        <v>275.7</v>
      </c>
      <c r="Y70" s="366">
        <f>(X70/X72)*100</f>
        <v>89.338950097213214</v>
      </c>
      <c r="Z70" s="359">
        <v>292.8</v>
      </c>
      <c r="AA70" s="366">
        <f>(Z70/Z72)*100</f>
        <v>88.75416792967566</v>
      </c>
      <c r="AB70" s="359">
        <v>222.5</v>
      </c>
      <c r="AC70" s="366">
        <f>(AB70/AB72)*100</f>
        <v>100</v>
      </c>
      <c r="AD70" s="359">
        <v>43.312953999999998</v>
      </c>
      <c r="AE70" s="366">
        <f>(AD70/AD72)*100</f>
        <v>100</v>
      </c>
    </row>
    <row r="71" spans="1:31" ht="13.5" thickBot="1">
      <c r="A71" s="363" t="s">
        <v>150</v>
      </c>
      <c r="B71" s="1022">
        <f>D71+F71+H71+J71+L71+N71+P71+R71+V71+X71+Z71+T71+AB71+AD71</f>
        <v>72.585000000000008</v>
      </c>
      <c r="C71" s="366">
        <f t="shared" si="52"/>
        <v>2.2594076818473714</v>
      </c>
      <c r="D71" s="357">
        <v>0</v>
      </c>
      <c r="E71" s="366">
        <f t="shared" si="34"/>
        <v>0</v>
      </c>
      <c r="F71" s="357">
        <v>0</v>
      </c>
      <c r="G71" s="366">
        <f>(F71/$F$72)*100</f>
        <v>0</v>
      </c>
      <c r="H71" s="357">
        <v>2.585</v>
      </c>
      <c r="I71" s="366">
        <f t="shared" si="35"/>
        <v>3.6863270777479897</v>
      </c>
      <c r="J71" s="357">
        <v>0</v>
      </c>
      <c r="K71" s="366">
        <f t="shared" si="36"/>
        <v>0</v>
      </c>
      <c r="L71" s="357">
        <v>0</v>
      </c>
      <c r="M71" s="366">
        <f t="shared" si="37"/>
        <v>0</v>
      </c>
      <c r="N71" s="357"/>
      <c r="O71" s="366">
        <f>(N71/$N72)*100</f>
        <v>0</v>
      </c>
      <c r="P71" s="357"/>
      <c r="Q71" s="366">
        <f>(P71/$P72)*100</f>
        <v>0</v>
      </c>
      <c r="R71" s="357">
        <v>0</v>
      </c>
      <c r="S71" s="1350">
        <v>0</v>
      </c>
      <c r="T71" s="357">
        <v>0</v>
      </c>
      <c r="U71" s="1350">
        <v>0</v>
      </c>
      <c r="V71" s="357">
        <v>0</v>
      </c>
      <c r="W71" s="366">
        <f t="shared" si="56"/>
        <v>0</v>
      </c>
      <c r="X71" s="357">
        <v>32.9</v>
      </c>
      <c r="Y71" s="366">
        <f>(X71/$X72)*100</f>
        <v>10.661049902786777</v>
      </c>
      <c r="Z71" s="357">
        <v>37.1</v>
      </c>
      <c r="AA71" s="366">
        <f>(Z71/$Z72)*100</f>
        <v>11.245832070324342</v>
      </c>
      <c r="AB71" s="357">
        <v>0</v>
      </c>
      <c r="AC71" s="366">
        <f>(AB71/AB72)*100</f>
        <v>0</v>
      </c>
      <c r="AD71" s="357"/>
      <c r="AE71" s="366">
        <f>(AD71/$AD72)*100</f>
        <v>0</v>
      </c>
    </row>
    <row r="72" spans="1:31" ht="15.75" thickBot="1">
      <c r="A72" s="355" t="s">
        <v>152</v>
      </c>
      <c r="B72" s="359">
        <f>B70+B71</f>
        <v>3212.5676381100002</v>
      </c>
      <c r="C72" s="366">
        <f>SUM(C70:C71)</f>
        <v>100.00000000000001</v>
      </c>
      <c r="D72" s="359">
        <v>3.6256692099999999</v>
      </c>
      <c r="E72" s="366">
        <f t="shared" ref="E72:M72" si="58">SUM(E70:E71)</f>
        <v>100</v>
      </c>
      <c r="F72" s="359">
        <v>6.51</v>
      </c>
      <c r="G72" s="366">
        <f t="shared" si="58"/>
        <v>100</v>
      </c>
      <c r="H72" s="359">
        <v>70.123999999999995</v>
      </c>
      <c r="I72" s="366">
        <f t="shared" si="58"/>
        <v>100.00000000000001</v>
      </c>
      <c r="J72" s="359">
        <v>380.20995490000001</v>
      </c>
      <c r="K72" s="366">
        <f t="shared" si="58"/>
        <v>100</v>
      </c>
      <c r="L72" s="359">
        <v>181.48906000000002</v>
      </c>
      <c r="M72" s="366">
        <f t="shared" si="58"/>
        <v>100</v>
      </c>
      <c r="N72" s="359">
        <v>569.83000000000004</v>
      </c>
      <c r="O72" s="366">
        <f>SUM(O70:O71)</f>
        <v>100</v>
      </c>
      <c r="P72" s="359">
        <v>681.7</v>
      </c>
      <c r="Q72" s="366">
        <f>SUM(Q70:Q71)</f>
        <v>100</v>
      </c>
      <c r="R72" s="359">
        <v>368.96</v>
      </c>
      <c r="S72" s="1350">
        <f>SUM(S70:S71)</f>
        <v>100</v>
      </c>
      <c r="T72" s="359">
        <v>17.899999999999999</v>
      </c>
      <c r="U72" s="1350">
        <f>+U71+U70</f>
        <v>100</v>
      </c>
      <c r="V72" s="359">
        <v>27.905999999999999</v>
      </c>
      <c r="W72" s="366">
        <f t="shared" ref="W72:AE72" si="59">SUM(W70:W71)</f>
        <v>100</v>
      </c>
      <c r="X72" s="359">
        <v>308.60000000000002</v>
      </c>
      <c r="Y72" s="366">
        <f t="shared" si="59"/>
        <v>99.999999999999986</v>
      </c>
      <c r="Z72" s="359">
        <v>329.9</v>
      </c>
      <c r="AA72" s="366">
        <f t="shared" si="59"/>
        <v>100</v>
      </c>
      <c r="AB72" s="359">
        <v>222.5</v>
      </c>
      <c r="AC72" s="366">
        <f t="shared" si="59"/>
        <v>100</v>
      </c>
      <c r="AD72" s="359">
        <v>43.312953999999998</v>
      </c>
      <c r="AE72" s="366">
        <f t="shared" si="59"/>
        <v>100</v>
      </c>
    </row>
    <row r="73" spans="1:31" ht="13.5" thickBot="1">
      <c r="A73" s="337"/>
      <c r="B73" s="337"/>
      <c r="C73" s="368"/>
      <c r="D73" s="337"/>
      <c r="E73" s="368"/>
      <c r="F73" s="337"/>
      <c r="G73" s="368"/>
      <c r="H73" s="337"/>
      <c r="I73" s="368"/>
      <c r="J73" s="337"/>
      <c r="K73" s="368"/>
      <c r="L73" s="337"/>
      <c r="N73" s="337"/>
      <c r="P73" s="337"/>
      <c r="R73" s="337"/>
      <c r="S73" s="1426"/>
      <c r="T73" s="337"/>
      <c r="U73" s="337"/>
      <c r="V73" s="337"/>
      <c r="X73" s="337"/>
      <c r="Y73" s="368"/>
      <c r="Z73" s="337"/>
      <c r="AA73" s="368"/>
      <c r="AB73" s="337"/>
      <c r="AC73" s="368"/>
      <c r="AD73" s="337"/>
      <c r="AE73" s="368"/>
    </row>
    <row r="74" spans="1:31">
      <c r="A74" s="412" t="s">
        <v>177</v>
      </c>
      <c r="B74" s="360">
        <f>D74+F74+H74+J74+L74+N74+P74+R74+V74+X74+Z74+T74+AB74+AD74</f>
        <v>163648</v>
      </c>
      <c r="C74" s="387"/>
      <c r="D74" s="413">
        <v>127</v>
      </c>
      <c r="E74" s="387"/>
      <c r="F74" s="413">
        <v>206</v>
      </c>
      <c r="G74" s="387"/>
      <c r="H74" s="413">
        <v>16139</v>
      </c>
      <c r="I74" s="387"/>
      <c r="J74" s="413">
        <v>24664</v>
      </c>
      <c r="K74" s="387"/>
      <c r="L74" s="413">
        <v>20189</v>
      </c>
      <c r="M74" s="413"/>
      <c r="N74" s="413">
        <v>112</v>
      </c>
      <c r="O74" s="1070"/>
      <c r="P74" s="413">
        <v>98</v>
      </c>
      <c r="Q74" s="1070"/>
      <c r="R74" s="413">
        <v>17522</v>
      </c>
      <c r="S74" s="158"/>
      <c r="T74" s="413">
        <v>5</v>
      </c>
      <c r="U74" s="387"/>
      <c r="V74" s="413">
        <v>636</v>
      </c>
      <c r="W74" s="387"/>
      <c r="X74" s="413">
        <v>4999</v>
      </c>
      <c r="Y74" s="387"/>
      <c r="Z74" s="413">
        <v>71758</v>
      </c>
      <c r="AA74" s="387"/>
      <c r="AB74" s="413">
        <v>4</v>
      </c>
      <c r="AC74" s="387"/>
      <c r="AD74" s="413">
        <v>7189</v>
      </c>
      <c r="AE74" s="387"/>
    </row>
    <row r="75" spans="1:31" ht="13.5" thickBot="1">
      <c r="A75" s="414" t="s">
        <v>178</v>
      </c>
      <c r="B75" s="414">
        <f>B12/B74*1000000</f>
        <v>20915.849155626711</v>
      </c>
      <c r="C75" s="388"/>
      <c r="D75" s="415">
        <f>(D12/D74)*1000000</f>
        <v>30056.706929133859</v>
      </c>
      <c r="E75" s="388"/>
      <c r="F75" s="415">
        <f>(F12/F74)*1000000</f>
        <v>34902.912621359224</v>
      </c>
      <c r="G75" s="388"/>
      <c r="H75" s="415">
        <f>(H12/H74)*1000000</f>
        <v>4827.8703761075658</v>
      </c>
      <c r="I75" s="388"/>
      <c r="J75" s="415">
        <f>(J12/J74)*1000000</f>
        <v>15404.878778786897</v>
      </c>
      <c r="K75" s="388"/>
      <c r="L75" s="415">
        <f>(L12/L74)*1000000</f>
        <v>9141.6849274357337</v>
      </c>
      <c r="M75" s="415"/>
      <c r="N75" s="414">
        <f>(N12/N74)*1000000</f>
        <v>5325000</v>
      </c>
      <c r="O75" s="1071"/>
      <c r="P75" s="414">
        <f>(P12/P74)*1000000</f>
        <v>7955102.0408163266</v>
      </c>
      <c r="Q75" s="1071"/>
      <c r="R75" s="415">
        <f>(R12/R74)*1000000</f>
        <v>21676.178518433971</v>
      </c>
      <c r="S75" s="1425"/>
      <c r="T75" s="1425">
        <f>(T12/T74)*1000000</f>
        <v>3842000</v>
      </c>
      <c r="U75" s="388"/>
      <c r="V75" s="415">
        <f>(V12/V74)*1000000</f>
        <v>46698.113207547169</v>
      </c>
      <c r="W75" s="388"/>
      <c r="X75" s="415">
        <f>(X12/X74)*1000000</f>
        <v>66313.262652530495</v>
      </c>
      <c r="Y75" s="388"/>
      <c r="Z75" s="415">
        <f>(Z12/Z74)*1000000</f>
        <v>4943.0028707600541</v>
      </c>
      <c r="AA75" s="388"/>
      <c r="AB75" s="415">
        <f>(AB12/AB74)*1000000</f>
        <v>56975000</v>
      </c>
      <c r="AC75" s="388"/>
      <c r="AD75" s="415">
        <f>(AD12/AD74)*1000000</f>
        <v>7032.3095896508548</v>
      </c>
      <c r="AE75" s="388"/>
    </row>
    <row r="76" spans="1:31">
      <c r="A76" s="1318"/>
      <c r="B76" s="362"/>
      <c r="C76" s="1049"/>
      <c r="D76" s="362"/>
      <c r="E76" s="1049"/>
      <c r="F76" s="362"/>
      <c r="G76" s="1049"/>
      <c r="H76" s="362"/>
      <c r="I76" s="1049"/>
      <c r="J76" s="362"/>
      <c r="K76" s="1049"/>
      <c r="L76" s="362"/>
      <c r="M76" s="1049"/>
      <c r="N76" s="362"/>
      <c r="O76" s="1049"/>
      <c r="P76" s="362"/>
      <c r="Q76" s="1049"/>
      <c r="R76" s="362"/>
      <c r="S76" s="1049"/>
      <c r="T76" s="362"/>
      <c r="U76" s="1049"/>
      <c r="V76" s="362"/>
      <c r="W76" s="1049"/>
      <c r="X76" s="362"/>
      <c r="Y76" s="1049"/>
      <c r="Z76" s="362"/>
      <c r="AA76" s="1049"/>
      <c r="AB76" s="362"/>
      <c r="AC76" s="1049"/>
      <c r="AD76" s="362"/>
      <c r="AE76" s="1049"/>
    </row>
    <row r="77" spans="1:31">
      <c r="A77" s="145"/>
      <c r="B77" s="338"/>
      <c r="C77" s="591"/>
      <c r="D77" s="338"/>
      <c r="E77" s="591"/>
      <c r="F77" s="338"/>
      <c r="G77" s="591"/>
      <c r="H77" s="338"/>
      <c r="I77" s="591"/>
      <c r="J77" s="338"/>
      <c r="K77" s="591"/>
      <c r="L77" s="338"/>
      <c r="M77" s="591"/>
      <c r="N77" s="338"/>
      <c r="O77" s="591"/>
      <c r="P77" s="338"/>
      <c r="Q77" s="591"/>
      <c r="R77" s="338"/>
      <c r="S77" s="591"/>
      <c r="T77" s="338"/>
      <c r="U77" s="591"/>
      <c r="V77" s="338"/>
      <c r="W77" s="591"/>
      <c r="X77" s="338" t="s">
        <v>525</v>
      </c>
      <c r="Y77" s="591"/>
      <c r="Z77" s="338"/>
      <c r="AA77" s="591"/>
      <c r="AB77" s="338"/>
      <c r="AC77" s="591"/>
      <c r="AD77" s="338"/>
      <c r="AE77" s="591"/>
    </row>
    <row r="78" spans="1:31">
      <c r="A78" s="145"/>
      <c r="B78" s="338"/>
      <c r="C78" s="591"/>
      <c r="D78" s="338"/>
      <c r="E78" s="591"/>
      <c r="F78" s="338"/>
      <c r="G78" s="591"/>
      <c r="H78" s="338"/>
      <c r="I78" s="591"/>
      <c r="J78" s="338"/>
      <c r="K78" s="591"/>
      <c r="L78" s="338"/>
      <c r="M78" s="591"/>
      <c r="N78" s="338"/>
      <c r="O78" s="591"/>
      <c r="P78" s="338"/>
      <c r="Q78" s="591"/>
      <c r="R78" s="338"/>
      <c r="S78" s="591"/>
      <c r="T78" s="338"/>
      <c r="U78" s="591"/>
      <c r="V78" s="338"/>
      <c r="W78" s="591"/>
      <c r="X78" s="338">
        <v>1.1000000000000001</v>
      </c>
      <c r="Y78" s="591"/>
      <c r="Z78" s="338"/>
      <c r="AA78" s="591"/>
      <c r="AB78" s="338"/>
      <c r="AC78" s="591"/>
      <c r="AD78" s="338"/>
      <c r="AE78" s="591"/>
    </row>
    <row r="79" spans="1:31">
      <c r="A79" s="145"/>
      <c r="B79" s="338"/>
      <c r="C79" s="591"/>
      <c r="D79" s="338"/>
      <c r="E79" s="591"/>
      <c r="F79" s="338"/>
      <c r="G79" s="591"/>
      <c r="H79" s="338"/>
      <c r="I79" s="591"/>
      <c r="J79" s="338"/>
      <c r="K79" s="591"/>
      <c r="L79" s="338"/>
      <c r="M79" s="591"/>
      <c r="N79" s="338"/>
      <c r="O79" s="591"/>
      <c r="P79" s="338"/>
      <c r="Q79" s="591"/>
      <c r="R79" s="338"/>
      <c r="S79" s="591"/>
      <c r="T79" s="338"/>
      <c r="U79" s="591"/>
      <c r="V79" s="338"/>
      <c r="W79" s="591"/>
      <c r="X79" s="338"/>
      <c r="Y79" s="591"/>
      <c r="Z79" s="338"/>
      <c r="AA79" s="591"/>
      <c r="AB79" s="338"/>
      <c r="AC79" s="591"/>
      <c r="AD79" s="338"/>
      <c r="AE79" s="591"/>
    </row>
    <row r="80" spans="1:31">
      <c r="A80" s="145"/>
      <c r="B80" s="338"/>
      <c r="C80" s="591"/>
      <c r="D80" s="338"/>
      <c r="E80" s="591"/>
      <c r="F80" s="338"/>
      <c r="G80" s="591"/>
      <c r="H80" s="338"/>
      <c r="I80" s="591"/>
      <c r="J80" s="338"/>
      <c r="K80" s="591"/>
      <c r="L80" s="338"/>
      <c r="M80" s="591"/>
      <c r="N80" s="338"/>
      <c r="O80" s="591"/>
      <c r="P80" s="338"/>
      <c r="Q80" s="591"/>
      <c r="R80" s="338"/>
      <c r="S80" s="591"/>
      <c r="T80" s="338"/>
      <c r="U80" s="591"/>
      <c r="V80" s="338"/>
      <c r="W80" s="591"/>
      <c r="X80" s="338"/>
      <c r="Y80" s="591"/>
      <c r="Z80" s="338"/>
      <c r="AA80" s="591"/>
      <c r="AB80" s="338"/>
      <c r="AC80" s="591"/>
      <c r="AD80" s="338"/>
      <c r="AE80" s="591"/>
    </row>
    <row r="81" spans="1:31">
      <c r="A81" s="145"/>
      <c r="B81" s="338"/>
      <c r="C81" s="591"/>
      <c r="D81" s="338"/>
      <c r="E81" s="591"/>
      <c r="F81" s="338"/>
      <c r="G81" s="591"/>
      <c r="H81" s="338"/>
      <c r="I81" s="591"/>
      <c r="J81" s="338"/>
      <c r="K81" s="591"/>
      <c r="L81" s="338"/>
      <c r="M81" s="591"/>
      <c r="N81" s="338"/>
      <c r="O81" s="591"/>
      <c r="P81" s="338"/>
      <c r="Q81" s="591"/>
      <c r="R81" s="338"/>
      <c r="S81" s="591"/>
      <c r="T81" s="338"/>
      <c r="U81" s="591"/>
      <c r="V81" s="338"/>
      <c r="W81" s="591"/>
      <c r="X81" s="338"/>
      <c r="Y81" s="591"/>
      <c r="Z81" s="338"/>
      <c r="AA81" s="591"/>
      <c r="AB81" s="338"/>
      <c r="AC81" s="591"/>
      <c r="AD81" s="338"/>
      <c r="AE81" s="591"/>
    </row>
    <row r="82" spans="1:31">
      <c r="A82" s="145"/>
      <c r="B82" s="338"/>
      <c r="C82" s="591"/>
      <c r="D82" s="338"/>
      <c r="E82" s="591"/>
      <c r="F82" s="338"/>
      <c r="G82" s="591"/>
      <c r="H82" s="338"/>
      <c r="I82" s="591"/>
      <c r="J82" s="338"/>
      <c r="K82" s="591"/>
      <c r="L82" s="338"/>
      <c r="M82" s="591"/>
      <c r="N82" s="338"/>
      <c r="O82" s="591"/>
      <c r="P82" s="338"/>
      <c r="Q82" s="591"/>
      <c r="R82" s="338"/>
      <c r="S82" s="591"/>
      <c r="T82" s="338"/>
      <c r="U82" s="591"/>
      <c r="V82" s="338"/>
      <c r="W82" s="591"/>
      <c r="X82" s="338"/>
      <c r="Y82" s="591"/>
      <c r="Z82" s="338"/>
      <c r="AA82" s="591"/>
      <c r="AB82" s="338"/>
      <c r="AC82" s="591"/>
      <c r="AD82" s="338"/>
      <c r="AE82" s="591"/>
    </row>
    <row r="83" spans="1:31">
      <c r="A83" s="145"/>
      <c r="B83" s="338"/>
      <c r="C83" s="591"/>
      <c r="D83" s="338"/>
      <c r="E83" s="591"/>
      <c r="F83" s="338"/>
      <c r="G83" s="591"/>
      <c r="H83" s="338"/>
      <c r="I83" s="591"/>
      <c r="J83" s="338"/>
      <c r="K83" s="591"/>
      <c r="L83" s="338"/>
      <c r="M83" s="591"/>
      <c r="N83" s="338"/>
      <c r="O83" s="591"/>
      <c r="P83" s="338"/>
      <c r="Q83" s="591"/>
      <c r="R83" s="338"/>
      <c r="S83" s="591"/>
      <c r="T83" s="338"/>
      <c r="U83" s="591"/>
      <c r="V83" s="338"/>
      <c r="W83" s="591"/>
      <c r="X83" s="338"/>
      <c r="Y83" s="591"/>
      <c r="Z83" s="338"/>
      <c r="AA83" s="591"/>
      <c r="AB83" s="338"/>
      <c r="AC83" s="591"/>
      <c r="AD83" s="338"/>
      <c r="AE83" s="591"/>
    </row>
    <row r="84" spans="1:31">
      <c r="A84" s="145"/>
      <c r="B84" s="338"/>
      <c r="C84" s="591"/>
      <c r="D84" s="338"/>
      <c r="E84" s="591"/>
      <c r="F84" s="338"/>
      <c r="G84" s="591"/>
      <c r="H84" s="338"/>
      <c r="I84" s="591"/>
      <c r="J84" s="338"/>
      <c r="K84" s="591"/>
      <c r="L84" s="338"/>
      <c r="M84" s="591"/>
      <c r="N84" s="338"/>
      <c r="O84" s="591"/>
      <c r="P84" s="338"/>
      <c r="Q84" s="591"/>
      <c r="R84" s="338"/>
      <c r="S84" s="591"/>
      <c r="T84" s="338"/>
      <c r="U84" s="591"/>
      <c r="V84" s="338"/>
      <c r="W84" s="591"/>
      <c r="X84" s="338"/>
      <c r="Y84" s="591"/>
      <c r="Z84" s="338"/>
      <c r="AA84" s="591"/>
      <c r="AB84" s="338"/>
      <c r="AC84" s="591"/>
      <c r="AD84" s="338"/>
      <c r="AE84" s="591"/>
    </row>
    <row r="85" spans="1:31">
      <c r="A85" s="783"/>
      <c r="B85" s="338"/>
      <c r="C85" s="591"/>
      <c r="D85" s="338"/>
      <c r="E85" s="591"/>
      <c r="F85" s="338"/>
      <c r="G85" s="591"/>
      <c r="H85" s="338"/>
      <c r="I85" s="591"/>
      <c r="J85" s="338"/>
      <c r="K85" s="591"/>
      <c r="L85" s="338"/>
      <c r="M85" s="591"/>
      <c r="N85" s="338"/>
      <c r="O85" s="591"/>
      <c r="P85" s="338"/>
      <c r="Q85" s="591"/>
      <c r="R85" s="338"/>
      <c r="S85" s="591"/>
      <c r="T85" s="338"/>
      <c r="U85" s="591"/>
      <c r="V85" s="338"/>
      <c r="W85" s="591"/>
      <c r="X85" s="338"/>
      <c r="Y85" s="591"/>
      <c r="Z85" s="338"/>
      <c r="AA85" s="591"/>
      <c r="AB85" s="338"/>
      <c r="AC85" s="591"/>
      <c r="AD85" s="338"/>
      <c r="AE85" s="591"/>
    </row>
    <row r="86" spans="1:31">
      <c r="A86" s="145"/>
      <c r="B86" s="338"/>
      <c r="C86" s="591"/>
      <c r="D86" s="338"/>
      <c r="E86" s="591"/>
      <c r="F86" s="338"/>
      <c r="G86" s="591"/>
      <c r="H86" s="338"/>
      <c r="I86" s="591"/>
      <c r="J86" s="338"/>
      <c r="K86" s="591"/>
      <c r="L86" s="338"/>
      <c r="M86" s="591"/>
      <c r="N86" s="338"/>
      <c r="O86" s="591"/>
      <c r="P86" s="338"/>
      <c r="Q86" s="591"/>
      <c r="R86" s="338"/>
      <c r="S86" s="591"/>
      <c r="T86" s="338"/>
      <c r="U86" s="591"/>
      <c r="V86" s="338"/>
      <c r="W86" s="591"/>
      <c r="X86" s="338"/>
      <c r="Y86" s="591"/>
      <c r="Z86" s="338"/>
      <c r="AA86" s="591"/>
      <c r="AB86" s="338"/>
      <c r="AC86" s="591"/>
      <c r="AD86" s="338"/>
      <c r="AE86" s="591"/>
    </row>
    <row r="87" spans="1:31">
      <c r="A87" s="145"/>
      <c r="B87" s="338"/>
      <c r="C87" s="591"/>
      <c r="D87" s="338"/>
      <c r="E87" s="591"/>
      <c r="F87" s="338"/>
      <c r="G87" s="591"/>
      <c r="H87" s="338"/>
      <c r="I87" s="591"/>
      <c r="J87" s="338"/>
      <c r="K87" s="591"/>
      <c r="L87" s="338"/>
      <c r="M87" s="591"/>
      <c r="N87" s="338"/>
      <c r="O87" s="591"/>
      <c r="P87" s="338"/>
      <c r="Q87" s="591"/>
      <c r="R87" s="338"/>
      <c r="S87" s="591"/>
      <c r="T87" s="338"/>
      <c r="U87" s="591"/>
      <c r="V87" s="338"/>
      <c r="W87" s="591"/>
      <c r="X87" s="338"/>
      <c r="Y87" s="591"/>
      <c r="Z87" s="338"/>
      <c r="AA87" s="591"/>
      <c r="AB87" s="338"/>
      <c r="AC87" s="591"/>
      <c r="AD87" s="338"/>
      <c r="AE87" s="591"/>
    </row>
    <row r="88" spans="1:31">
      <c r="A88" s="145"/>
      <c r="B88" s="338"/>
      <c r="C88" s="591"/>
      <c r="D88" s="338"/>
      <c r="E88" s="591"/>
      <c r="F88" s="338"/>
      <c r="G88" s="591"/>
      <c r="H88" s="338"/>
      <c r="I88" s="591"/>
      <c r="J88" s="338"/>
      <c r="K88" s="591"/>
      <c r="L88" s="338"/>
      <c r="M88" s="591"/>
      <c r="N88" s="338"/>
      <c r="O88" s="591"/>
      <c r="P88" s="338"/>
      <c r="Q88" s="591"/>
      <c r="R88" s="338"/>
      <c r="S88" s="591"/>
      <c r="T88" s="338"/>
      <c r="U88" s="591"/>
      <c r="V88" s="338"/>
      <c r="W88" s="591"/>
      <c r="X88" s="338"/>
      <c r="Y88" s="591"/>
      <c r="Z88" s="338"/>
      <c r="AA88" s="591"/>
      <c r="AB88" s="338"/>
      <c r="AC88" s="591"/>
      <c r="AD88" s="338"/>
      <c r="AE88" s="591"/>
    </row>
    <row r="89" spans="1:31">
      <c r="A89" s="783"/>
      <c r="B89" s="338"/>
      <c r="C89" s="591"/>
      <c r="D89" s="338"/>
      <c r="E89" s="591"/>
      <c r="F89" s="338"/>
      <c r="G89" s="591"/>
      <c r="H89" s="338"/>
      <c r="I89" s="591"/>
      <c r="J89" s="338"/>
      <c r="K89" s="591"/>
      <c r="L89" s="338"/>
      <c r="M89" s="591"/>
      <c r="N89" s="338"/>
      <c r="O89" s="591"/>
      <c r="P89" s="338"/>
      <c r="Q89" s="591"/>
      <c r="R89" s="338"/>
      <c r="S89" s="591"/>
      <c r="T89" s="338"/>
      <c r="U89" s="591"/>
      <c r="V89" s="338"/>
      <c r="W89" s="591"/>
      <c r="X89" s="338"/>
      <c r="Y89" s="591"/>
      <c r="Z89" s="338"/>
      <c r="AA89" s="591"/>
      <c r="AB89" s="338"/>
      <c r="AC89" s="591"/>
      <c r="AD89" s="338"/>
      <c r="AE89" s="591"/>
    </row>
    <row r="90" spans="1:31">
      <c r="A90" s="145"/>
      <c r="B90" s="338"/>
      <c r="C90" s="591"/>
      <c r="D90" s="338"/>
      <c r="E90" s="591"/>
      <c r="F90" s="338"/>
      <c r="G90" s="591"/>
      <c r="H90" s="338"/>
      <c r="I90" s="591"/>
      <c r="J90" s="338"/>
      <c r="K90" s="591"/>
      <c r="L90" s="338"/>
      <c r="M90" s="591"/>
      <c r="N90" s="338"/>
      <c r="O90" s="591"/>
      <c r="P90" s="338"/>
      <c r="Q90" s="591"/>
      <c r="R90" s="338"/>
      <c r="S90" s="591"/>
      <c r="T90" s="338"/>
      <c r="U90" s="591"/>
      <c r="V90" s="338"/>
      <c r="W90" s="591"/>
      <c r="X90" s="338"/>
      <c r="Y90" s="591"/>
      <c r="Z90" s="338"/>
      <c r="AA90" s="591"/>
      <c r="AB90" s="338"/>
      <c r="AC90" s="591"/>
      <c r="AD90" s="338"/>
      <c r="AE90" s="591"/>
    </row>
    <row r="91" spans="1:31">
      <c r="A91" s="145"/>
      <c r="B91" s="338"/>
      <c r="C91" s="591"/>
      <c r="D91" s="338"/>
      <c r="E91" s="591"/>
      <c r="F91" s="338"/>
      <c r="G91" s="591"/>
      <c r="H91" s="338"/>
      <c r="I91" s="591"/>
      <c r="J91" s="338"/>
      <c r="K91" s="591"/>
      <c r="L91" s="338"/>
      <c r="M91" s="591"/>
      <c r="N91" s="338"/>
      <c r="O91" s="591"/>
      <c r="P91" s="338"/>
      <c r="Q91" s="591"/>
      <c r="R91" s="338"/>
      <c r="S91" s="591"/>
      <c r="T91" s="338"/>
      <c r="U91" s="591"/>
      <c r="V91" s="338"/>
      <c r="W91" s="591"/>
      <c r="X91" s="338"/>
      <c r="Y91" s="591"/>
      <c r="Z91" s="338"/>
      <c r="AA91" s="591"/>
      <c r="AB91" s="338"/>
      <c r="AC91" s="591"/>
      <c r="AD91" s="338"/>
      <c r="AE91" s="591"/>
    </row>
    <row r="92" spans="1:31">
      <c r="A92" s="145"/>
      <c r="B92" s="338"/>
      <c r="C92" s="591"/>
      <c r="D92" s="338"/>
      <c r="E92" s="591"/>
      <c r="F92" s="338"/>
      <c r="G92" s="591"/>
      <c r="H92" s="338"/>
      <c r="I92" s="591"/>
      <c r="J92" s="338"/>
      <c r="K92" s="591"/>
      <c r="L92" s="338"/>
      <c r="M92" s="591"/>
      <c r="N92" s="338"/>
      <c r="O92" s="591"/>
      <c r="P92" s="338"/>
      <c r="Q92" s="591"/>
      <c r="R92" s="338"/>
      <c r="S92" s="591"/>
      <c r="T92" s="338"/>
      <c r="U92" s="591"/>
      <c r="V92" s="338"/>
      <c r="W92" s="591"/>
      <c r="X92" s="338"/>
      <c r="Y92" s="591"/>
      <c r="Z92" s="338"/>
      <c r="AA92" s="591"/>
      <c r="AB92" s="338"/>
      <c r="AC92" s="591"/>
      <c r="AD92" s="338"/>
      <c r="AE92" s="591"/>
    </row>
    <row r="93" spans="1:31">
      <c r="A93" s="145"/>
      <c r="B93" s="338"/>
      <c r="C93" s="591"/>
      <c r="D93" s="338"/>
      <c r="E93" s="591"/>
      <c r="F93" s="338"/>
      <c r="G93" s="591"/>
      <c r="H93" s="338"/>
      <c r="I93" s="591"/>
      <c r="J93" s="338"/>
      <c r="K93" s="591"/>
      <c r="L93" s="338"/>
      <c r="M93" s="591"/>
      <c r="N93" s="338"/>
      <c r="O93" s="591"/>
      <c r="P93" s="338"/>
      <c r="Q93" s="591"/>
      <c r="R93" s="338"/>
      <c r="S93" s="591"/>
      <c r="T93" s="338"/>
      <c r="U93" s="591"/>
      <c r="V93" s="338"/>
      <c r="W93" s="591"/>
      <c r="X93" s="338"/>
      <c r="Y93" s="591"/>
      <c r="Z93" s="338"/>
      <c r="AA93" s="591"/>
      <c r="AB93" s="338"/>
      <c r="AC93" s="591"/>
      <c r="AD93" s="338"/>
      <c r="AE93" s="591"/>
    </row>
    <row r="94" spans="1:31">
      <c r="A94" s="145"/>
      <c r="B94" s="338"/>
      <c r="C94" s="591"/>
      <c r="D94" s="338"/>
      <c r="E94" s="591"/>
      <c r="F94" s="338"/>
      <c r="G94" s="591"/>
      <c r="H94" s="338"/>
      <c r="I94" s="591"/>
      <c r="J94" s="338"/>
      <c r="K94" s="591"/>
      <c r="L94" s="338"/>
      <c r="M94" s="591"/>
      <c r="N94" s="338"/>
      <c r="O94" s="591"/>
      <c r="P94" s="338"/>
      <c r="Q94" s="591"/>
      <c r="R94" s="338"/>
      <c r="S94" s="591"/>
      <c r="T94" s="338"/>
      <c r="U94" s="591"/>
      <c r="V94" s="338"/>
      <c r="W94" s="591"/>
      <c r="X94" s="338"/>
      <c r="Y94" s="591"/>
      <c r="Z94" s="338"/>
      <c r="AA94" s="591"/>
      <c r="AB94" s="338"/>
      <c r="AC94" s="591"/>
      <c r="AD94" s="338"/>
      <c r="AE94" s="591"/>
    </row>
    <row r="95" spans="1:31">
      <c r="A95" s="145"/>
      <c r="B95" s="338"/>
      <c r="C95" s="591"/>
      <c r="D95" s="338"/>
      <c r="E95" s="591"/>
      <c r="F95" s="338"/>
      <c r="G95" s="591"/>
      <c r="H95" s="338"/>
      <c r="I95" s="591"/>
      <c r="J95" s="338"/>
      <c r="K95" s="591"/>
      <c r="L95" s="338"/>
      <c r="M95" s="591"/>
      <c r="N95" s="338"/>
      <c r="O95" s="591"/>
      <c r="P95" s="338"/>
      <c r="Q95" s="591"/>
      <c r="R95" s="338"/>
      <c r="S95" s="591"/>
      <c r="T95" s="338"/>
      <c r="U95" s="591"/>
      <c r="V95" s="338"/>
      <c r="W95" s="591"/>
      <c r="X95" s="338"/>
      <c r="Y95" s="591"/>
      <c r="Z95" s="338"/>
      <c r="AA95" s="591"/>
      <c r="AB95" s="338"/>
      <c r="AC95" s="591"/>
      <c r="AD95" s="338"/>
      <c r="AE95" s="591"/>
    </row>
    <row r="96" spans="1:31">
      <c r="A96" s="783"/>
      <c r="B96" s="338"/>
      <c r="C96" s="591"/>
      <c r="D96" s="338"/>
      <c r="E96" s="591"/>
      <c r="F96" s="338"/>
      <c r="G96" s="591"/>
      <c r="H96" s="338"/>
      <c r="I96" s="591"/>
      <c r="J96" s="338"/>
      <c r="K96" s="591"/>
      <c r="L96" s="338"/>
      <c r="M96" s="591"/>
      <c r="N96" s="338"/>
      <c r="O96" s="591"/>
      <c r="P96" s="338"/>
      <c r="Q96" s="591"/>
      <c r="R96" s="338"/>
      <c r="S96" s="591"/>
      <c r="T96" s="338"/>
      <c r="U96" s="591"/>
      <c r="V96" s="338"/>
      <c r="W96" s="591"/>
      <c r="X96" s="338"/>
      <c r="Y96" s="591"/>
      <c r="Z96" s="338"/>
      <c r="AA96" s="591"/>
      <c r="AB96" s="338"/>
      <c r="AC96" s="591"/>
      <c r="AD96" s="338"/>
      <c r="AE96" s="591"/>
    </row>
    <row r="97" spans="1:31">
      <c r="A97" s="145"/>
      <c r="B97" s="338"/>
      <c r="C97" s="591"/>
      <c r="D97" s="338"/>
      <c r="E97" s="591"/>
      <c r="F97" s="338"/>
      <c r="G97" s="591"/>
      <c r="H97" s="338"/>
      <c r="I97" s="591"/>
      <c r="J97" s="338"/>
      <c r="K97" s="591"/>
      <c r="L97" s="338"/>
      <c r="M97" s="591"/>
      <c r="N97" s="338"/>
      <c r="O97" s="591"/>
      <c r="P97" s="338"/>
      <c r="Q97" s="591"/>
      <c r="R97" s="338"/>
      <c r="S97" s="591"/>
      <c r="T97" s="338"/>
      <c r="U97" s="591"/>
      <c r="V97" s="338"/>
      <c r="W97" s="591"/>
      <c r="X97" s="338"/>
      <c r="Y97" s="591"/>
      <c r="Z97" s="338"/>
      <c r="AA97" s="591"/>
      <c r="AB97" s="338"/>
      <c r="AC97" s="591"/>
      <c r="AD97" s="338"/>
      <c r="AE97" s="591"/>
    </row>
    <row r="98" spans="1:31">
      <c r="A98" s="145"/>
      <c r="B98" s="338"/>
      <c r="C98" s="591"/>
      <c r="D98" s="338"/>
      <c r="E98" s="591"/>
      <c r="F98" s="338"/>
      <c r="G98" s="591"/>
      <c r="H98" s="338"/>
      <c r="I98" s="591"/>
      <c r="J98" s="338"/>
      <c r="K98" s="591"/>
      <c r="L98" s="338"/>
      <c r="M98" s="591"/>
      <c r="N98" s="338"/>
      <c r="O98" s="591"/>
      <c r="P98" s="338"/>
      <c r="Q98" s="591"/>
      <c r="R98" s="338"/>
      <c r="S98" s="591"/>
      <c r="T98" s="338"/>
      <c r="U98" s="591"/>
      <c r="V98" s="338"/>
      <c r="W98" s="591"/>
      <c r="X98" s="338"/>
      <c r="Y98" s="591"/>
      <c r="Z98" s="338"/>
      <c r="AA98" s="591"/>
      <c r="AB98" s="338"/>
      <c r="AC98" s="591"/>
      <c r="AD98" s="338"/>
      <c r="AE98" s="591"/>
    </row>
    <row r="99" spans="1:31">
      <c r="A99" s="145"/>
      <c r="B99" s="338"/>
      <c r="C99" s="591"/>
      <c r="D99" s="338"/>
      <c r="E99" s="591"/>
      <c r="F99" s="338"/>
      <c r="G99" s="591"/>
      <c r="H99" s="338"/>
      <c r="I99" s="591"/>
      <c r="J99" s="338"/>
      <c r="K99" s="591"/>
      <c r="L99" s="338"/>
      <c r="M99" s="591"/>
      <c r="N99" s="338"/>
      <c r="O99" s="591"/>
      <c r="P99" s="338"/>
      <c r="Q99" s="591"/>
      <c r="R99" s="338"/>
      <c r="S99" s="591"/>
      <c r="T99" s="338"/>
      <c r="U99" s="591"/>
      <c r="V99" s="338"/>
      <c r="W99" s="591"/>
      <c r="X99" s="338"/>
      <c r="Y99" s="591"/>
      <c r="Z99" s="338"/>
      <c r="AA99" s="591"/>
      <c r="AB99" s="338"/>
      <c r="AC99" s="591"/>
      <c r="AD99" s="338"/>
      <c r="AE99" s="591"/>
    </row>
    <row r="100" spans="1:31">
      <c r="A100" s="145"/>
      <c r="B100" s="338"/>
      <c r="C100" s="591"/>
      <c r="D100" s="338"/>
      <c r="E100" s="591"/>
      <c r="F100" s="338"/>
      <c r="G100" s="591"/>
      <c r="H100" s="338"/>
      <c r="I100" s="591"/>
      <c r="J100" s="338"/>
      <c r="K100" s="591"/>
      <c r="L100" s="338"/>
      <c r="M100" s="591"/>
      <c r="N100" s="338"/>
      <c r="O100" s="591"/>
      <c r="P100" s="338"/>
      <c r="Q100" s="591"/>
      <c r="R100" s="338"/>
      <c r="S100" s="591"/>
      <c r="T100" s="338"/>
      <c r="U100" s="591"/>
      <c r="V100" s="338"/>
      <c r="W100" s="591"/>
      <c r="X100" s="338"/>
      <c r="Y100" s="591"/>
      <c r="Z100" s="338"/>
      <c r="AA100" s="591"/>
      <c r="AB100" s="338"/>
      <c r="AC100" s="591"/>
      <c r="AD100" s="338"/>
      <c r="AE100" s="591"/>
    </row>
    <row r="101" spans="1:31">
      <c r="A101" s="145"/>
      <c r="B101" s="338"/>
      <c r="C101" s="591"/>
      <c r="D101" s="338"/>
      <c r="E101" s="591"/>
      <c r="F101" s="338"/>
      <c r="G101" s="591"/>
      <c r="H101" s="338"/>
      <c r="I101" s="591"/>
      <c r="J101" s="338"/>
      <c r="K101" s="591"/>
      <c r="L101" s="338"/>
      <c r="M101" s="591"/>
      <c r="N101" s="338"/>
      <c r="O101" s="591"/>
      <c r="P101" s="338"/>
      <c r="Q101" s="591"/>
      <c r="R101" s="338"/>
      <c r="S101" s="591"/>
      <c r="T101" s="338"/>
      <c r="U101" s="591"/>
      <c r="V101" s="338"/>
      <c r="W101" s="591"/>
      <c r="X101" s="338"/>
      <c r="Y101" s="591"/>
      <c r="Z101" s="338"/>
      <c r="AA101" s="591"/>
      <c r="AB101" s="338"/>
      <c r="AC101" s="591"/>
      <c r="AD101" s="338"/>
      <c r="AE101" s="591"/>
    </row>
    <row r="102" spans="1:31">
      <c r="A102" s="145"/>
      <c r="B102" s="338"/>
      <c r="C102" s="591"/>
      <c r="D102" s="338"/>
      <c r="E102" s="591"/>
      <c r="F102" s="338"/>
      <c r="G102" s="591"/>
      <c r="H102" s="338"/>
      <c r="I102" s="591"/>
      <c r="J102" s="338"/>
      <c r="K102" s="591"/>
      <c r="L102" s="338"/>
      <c r="M102" s="591"/>
      <c r="N102" s="338"/>
      <c r="O102" s="591"/>
      <c r="P102" s="338"/>
      <c r="Q102" s="591"/>
      <c r="R102" s="338"/>
      <c r="S102" s="591"/>
      <c r="T102" s="338"/>
      <c r="U102" s="591"/>
      <c r="V102" s="338"/>
      <c r="W102" s="591"/>
      <c r="X102" s="338"/>
      <c r="Y102" s="591"/>
      <c r="Z102" s="338"/>
      <c r="AA102" s="591"/>
      <c r="AB102" s="338"/>
      <c r="AC102" s="591"/>
      <c r="AD102" s="338"/>
      <c r="AE102" s="591"/>
    </row>
    <row r="103" spans="1:31">
      <c r="A103" s="145"/>
      <c r="B103" s="338"/>
      <c r="C103" s="591"/>
      <c r="D103" s="338"/>
      <c r="E103" s="591"/>
      <c r="F103" s="338"/>
      <c r="G103" s="591"/>
      <c r="H103" s="338"/>
      <c r="I103" s="591"/>
      <c r="J103" s="338"/>
      <c r="K103" s="591"/>
      <c r="L103" s="338"/>
      <c r="M103" s="591"/>
      <c r="N103" s="338"/>
      <c r="O103" s="591"/>
      <c r="P103" s="338"/>
      <c r="Q103" s="591"/>
      <c r="R103" s="338"/>
      <c r="S103" s="591"/>
      <c r="T103" s="338"/>
      <c r="U103" s="591"/>
      <c r="V103" s="338"/>
      <c r="W103" s="591"/>
      <c r="X103" s="338"/>
      <c r="Y103" s="591"/>
      <c r="Z103" s="338"/>
      <c r="AA103" s="591"/>
      <c r="AB103" s="338"/>
      <c r="AC103" s="591"/>
      <c r="AD103" s="338"/>
      <c r="AE103" s="591"/>
    </row>
    <row r="104" spans="1:31">
      <c r="A104" s="145"/>
      <c r="B104" s="338"/>
      <c r="C104" s="591"/>
      <c r="D104" s="338"/>
      <c r="E104" s="591"/>
      <c r="F104" s="338"/>
      <c r="G104" s="591"/>
      <c r="H104" s="338"/>
      <c r="I104" s="591"/>
      <c r="J104" s="338"/>
      <c r="K104" s="591"/>
      <c r="L104" s="338"/>
      <c r="M104" s="591"/>
      <c r="N104" s="338"/>
      <c r="O104" s="591"/>
      <c r="P104" s="338"/>
      <c r="Q104" s="591"/>
      <c r="R104" s="338"/>
      <c r="S104" s="591"/>
      <c r="T104" s="338"/>
      <c r="U104" s="591"/>
      <c r="V104" s="338"/>
      <c r="W104" s="591"/>
      <c r="X104" s="338"/>
      <c r="Y104" s="591"/>
      <c r="Z104" s="338"/>
      <c r="AA104" s="591"/>
      <c r="AB104" s="338"/>
      <c r="AC104" s="591"/>
      <c r="AD104" s="338"/>
      <c r="AE104" s="591"/>
    </row>
    <row r="105" spans="1:31">
      <c r="A105" s="145"/>
      <c r="B105" s="338"/>
      <c r="C105" s="591"/>
      <c r="D105" s="338"/>
      <c r="E105" s="591"/>
      <c r="F105" s="338"/>
      <c r="G105" s="591"/>
      <c r="H105" s="338"/>
      <c r="I105" s="591"/>
      <c r="J105" s="338"/>
      <c r="K105" s="591"/>
      <c r="L105" s="338"/>
      <c r="M105" s="591"/>
      <c r="N105" s="338"/>
      <c r="O105" s="591"/>
      <c r="P105" s="338"/>
      <c r="Q105" s="591"/>
      <c r="R105" s="338"/>
      <c r="S105" s="591"/>
      <c r="T105" s="338"/>
      <c r="U105" s="591"/>
      <c r="V105" s="338"/>
      <c r="W105" s="591"/>
      <c r="X105" s="338"/>
      <c r="Y105" s="591"/>
      <c r="Z105" s="338"/>
      <c r="AA105" s="591"/>
      <c r="AB105" s="338"/>
      <c r="AC105" s="591"/>
      <c r="AD105" s="338"/>
      <c r="AE105" s="591"/>
    </row>
    <row r="106" spans="1:31">
      <c r="A106" s="145"/>
      <c r="B106" s="338"/>
      <c r="C106" s="591"/>
      <c r="D106" s="338"/>
      <c r="E106" s="591"/>
      <c r="F106" s="338"/>
      <c r="G106" s="591"/>
      <c r="H106" s="338"/>
      <c r="I106" s="591"/>
      <c r="J106" s="338"/>
      <c r="K106" s="591"/>
      <c r="L106" s="338"/>
      <c r="M106" s="591"/>
      <c r="N106" s="338"/>
      <c r="O106" s="591"/>
      <c r="P106" s="338"/>
      <c r="Q106" s="591"/>
      <c r="R106" s="338"/>
      <c r="S106" s="591"/>
      <c r="T106" s="338"/>
      <c r="U106" s="591"/>
      <c r="V106" s="338"/>
      <c r="W106" s="591"/>
      <c r="X106" s="338"/>
      <c r="Y106" s="591"/>
      <c r="Z106" s="338"/>
      <c r="AA106" s="591"/>
      <c r="AB106" s="338"/>
      <c r="AC106" s="591"/>
      <c r="AD106" s="338"/>
      <c r="AE106" s="591"/>
    </row>
    <row r="107" spans="1:31">
      <c r="A107" s="145"/>
      <c r="B107" s="338"/>
      <c r="C107" s="591"/>
      <c r="D107" s="338"/>
      <c r="E107" s="591"/>
      <c r="F107" s="338"/>
      <c r="G107" s="591"/>
      <c r="H107" s="338"/>
      <c r="I107" s="591"/>
      <c r="J107" s="338"/>
      <c r="K107" s="591"/>
      <c r="L107" s="338"/>
      <c r="M107" s="591"/>
      <c r="N107" s="338"/>
      <c r="O107" s="591"/>
      <c r="P107" s="338"/>
      <c r="Q107" s="591"/>
      <c r="R107" s="338"/>
      <c r="S107" s="591"/>
      <c r="T107" s="338"/>
      <c r="U107" s="591"/>
      <c r="V107" s="338"/>
      <c r="W107" s="591"/>
      <c r="X107" s="338"/>
      <c r="Y107" s="591"/>
      <c r="Z107" s="338"/>
      <c r="AA107" s="591"/>
      <c r="AB107" s="338"/>
      <c r="AC107" s="591"/>
      <c r="AD107" s="338"/>
      <c r="AE107" s="591"/>
    </row>
    <row r="108" spans="1:31">
      <c r="A108" s="145"/>
      <c r="B108" s="338"/>
      <c r="C108" s="591"/>
      <c r="D108" s="338"/>
      <c r="E108" s="591"/>
      <c r="F108" s="338"/>
      <c r="G108" s="591"/>
      <c r="H108" s="338"/>
      <c r="I108" s="591"/>
      <c r="J108" s="338"/>
      <c r="K108" s="591"/>
      <c r="L108" s="338"/>
      <c r="M108" s="591"/>
      <c r="N108" s="338"/>
      <c r="O108" s="591"/>
      <c r="P108" s="338"/>
      <c r="Q108" s="591"/>
      <c r="R108" s="338"/>
      <c r="S108" s="591"/>
      <c r="T108" s="338"/>
      <c r="U108" s="591"/>
      <c r="V108" s="338"/>
      <c r="W108" s="591"/>
      <c r="X108" s="338"/>
      <c r="Y108" s="591"/>
      <c r="Z108" s="338"/>
      <c r="AA108" s="591"/>
      <c r="AB108" s="338"/>
      <c r="AC108" s="591"/>
      <c r="AD108" s="338"/>
      <c r="AE108" s="591"/>
    </row>
    <row r="109" spans="1:31">
      <c r="A109" s="145"/>
      <c r="B109" s="338"/>
      <c r="C109" s="591"/>
      <c r="D109" s="338"/>
      <c r="E109" s="591"/>
      <c r="F109" s="338"/>
      <c r="G109" s="591"/>
      <c r="H109" s="338"/>
      <c r="I109" s="591"/>
      <c r="J109" s="338"/>
      <c r="K109" s="591"/>
      <c r="L109" s="338"/>
      <c r="M109" s="591"/>
      <c r="N109" s="338"/>
      <c r="O109" s="591"/>
      <c r="P109" s="338"/>
      <c r="Q109" s="591"/>
      <c r="R109" s="338"/>
      <c r="S109" s="591"/>
      <c r="T109" s="338"/>
      <c r="U109" s="591"/>
      <c r="V109" s="338"/>
      <c r="W109" s="591"/>
      <c r="X109" s="338"/>
      <c r="Y109" s="591"/>
      <c r="Z109" s="338"/>
      <c r="AA109" s="591"/>
      <c r="AB109" s="338"/>
      <c r="AC109" s="591"/>
      <c r="AD109" s="338"/>
      <c r="AE109" s="591"/>
    </row>
    <row r="110" spans="1:31">
      <c r="A110" s="145"/>
      <c r="B110" s="338"/>
      <c r="C110" s="591"/>
      <c r="D110" s="338"/>
      <c r="E110" s="591"/>
      <c r="F110" s="338"/>
      <c r="G110" s="591"/>
      <c r="H110" s="338"/>
      <c r="I110" s="591"/>
      <c r="J110" s="338"/>
      <c r="K110" s="591"/>
      <c r="L110" s="338"/>
      <c r="M110" s="591"/>
      <c r="N110" s="338"/>
      <c r="O110" s="591"/>
      <c r="P110" s="338"/>
      <c r="Q110" s="591"/>
      <c r="R110" s="338"/>
      <c r="S110" s="591"/>
      <c r="T110" s="338"/>
      <c r="U110" s="591"/>
      <c r="V110" s="338"/>
      <c r="W110" s="591"/>
      <c r="X110" s="338"/>
      <c r="Y110" s="591"/>
      <c r="Z110" s="338"/>
      <c r="AA110" s="591"/>
      <c r="AB110" s="338"/>
      <c r="AC110" s="591"/>
      <c r="AD110" s="338"/>
      <c r="AE110" s="591"/>
    </row>
    <row r="111" spans="1:31">
      <c r="A111" s="145"/>
      <c r="B111" s="338"/>
      <c r="C111" s="591"/>
      <c r="D111" s="338"/>
      <c r="E111" s="591"/>
      <c r="F111" s="338"/>
      <c r="G111" s="591"/>
      <c r="H111" s="338"/>
      <c r="I111" s="591"/>
      <c r="J111" s="338"/>
      <c r="K111" s="591"/>
      <c r="L111" s="338"/>
      <c r="M111" s="591"/>
      <c r="N111" s="338"/>
      <c r="O111" s="591"/>
      <c r="P111" s="338"/>
      <c r="Q111" s="591"/>
      <c r="R111" s="338"/>
      <c r="S111" s="591"/>
      <c r="T111" s="338"/>
      <c r="U111" s="591"/>
      <c r="V111" s="338"/>
      <c r="W111" s="591"/>
      <c r="X111" s="338"/>
      <c r="Y111" s="591"/>
      <c r="Z111" s="338"/>
      <c r="AA111" s="591"/>
      <c r="AB111" s="338"/>
      <c r="AC111" s="591"/>
      <c r="AD111" s="338"/>
      <c r="AE111" s="591"/>
    </row>
    <row r="112" spans="1:31">
      <c r="A112" s="145"/>
      <c r="B112" s="338"/>
      <c r="C112" s="591"/>
      <c r="D112" s="338"/>
      <c r="E112" s="591"/>
      <c r="F112" s="338"/>
      <c r="G112" s="591"/>
      <c r="H112" s="338"/>
      <c r="I112" s="591"/>
      <c r="J112" s="338"/>
      <c r="K112" s="591"/>
      <c r="L112" s="338"/>
      <c r="M112" s="591"/>
      <c r="N112" s="338"/>
      <c r="O112" s="591"/>
      <c r="P112" s="338"/>
      <c r="Q112" s="591"/>
      <c r="R112" s="338"/>
      <c r="S112" s="591"/>
      <c r="T112" s="338"/>
      <c r="U112" s="591"/>
      <c r="V112" s="338"/>
      <c r="W112" s="591"/>
      <c r="X112" s="338"/>
      <c r="Y112" s="591"/>
      <c r="Z112" s="338"/>
      <c r="AA112" s="591"/>
      <c r="AB112" s="338"/>
      <c r="AC112" s="591"/>
      <c r="AD112" s="338"/>
      <c r="AE112" s="591"/>
    </row>
    <row r="113" spans="1:31">
      <c r="A113" s="145"/>
      <c r="B113" s="338"/>
      <c r="C113" s="591"/>
      <c r="D113" s="338"/>
      <c r="E113" s="591"/>
      <c r="F113" s="338"/>
      <c r="G113" s="591"/>
      <c r="H113" s="338"/>
      <c r="I113" s="591"/>
      <c r="J113" s="338"/>
      <c r="K113" s="591"/>
      <c r="L113" s="338"/>
      <c r="M113" s="591"/>
      <c r="N113" s="338"/>
      <c r="O113" s="591"/>
      <c r="P113" s="338"/>
      <c r="Q113" s="591"/>
      <c r="R113" s="338"/>
      <c r="S113" s="591"/>
      <c r="T113" s="338"/>
      <c r="U113" s="591"/>
      <c r="V113" s="338"/>
      <c r="W113" s="591"/>
      <c r="X113" s="338"/>
      <c r="Y113" s="591"/>
      <c r="Z113" s="338"/>
      <c r="AA113" s="591"/>
      <c r="AB113" s="338"/>
      <c r="AC113" s="591"/>
      <c r="AD113" s="338"/>
      <c r="AE113" s="591"/>
    </row>
    <row r="114" spans="1:31">
      <c r="A114" s="145"/>
      <c r="B114" s="338"/>
      <c r="C114" s="591"/>
      <c r="D114" s="338"/>
      <c r="E114" s="591"/>
      <c r="F114" s="338"/>
      <c r="G114" s="591"/>
      <c r="H114" s="338"/>
      <c r="I114" s="591"/>
      <c r="J114" s="338"/>
      <c r="K114" s="591"/>
      <c r="L114" s="338"/>
      <c r="M114" s="591"/>
      <c r="N114" s="338"/>
      <c r="O114" s="591"/>
      <c r="P114" s="338"/>
      <c r="Q114" s="591"/>
      <c r="R114" s="338"/>
      <c r="S114" s="591"/>
      <c r="T114" s="338"/>
      <c r="U114" s="591"/>
      <c r="V114" s="338"/>
      <c r="W114" s="591"/>
      <c r="X114" s="338"/>
      <c r="Y114" s="591"/>
      <c r="Z114" s="338"/>
      <c r="AA114" s="591"/>
      <c r="AB114" s="338"/>
      <c r="AC114" s="591"/>
      <c r="AD114" s="338"/>
      <c r="AE114" s="591"/>
    </row>
    <row r="115" spans="1:31">
      <c r="A115" s="145"/>
      <c r="B115" s="338"/>
      <c r="C115" s="591"/>
      <c r="D115" s="338"/>
      <c r="E115" s="591"/>
      <c r="F115" s="338"/>
      <c r="G115" s="591"/>
      <c r="H115" s="338"/>
      <c r="I115" s="591"/>
      <c r="J115" s="338"/>
      <c r="K115" s="591"/>
      <c r="L115" s="338"/>
      <c r="M115" s="591"/>
      <c r="N115" s="338"/>
      <c r="O115" s="591"/>
      <c r="P115" s="338"/>
      <c r="Q115" s="591"/>
      <c r="R115" s="338"/>
      <c r="S115" s="591"/>
      <c r="T115" s="338"/>
      <c r="U115" s="591"/>
      <c r="V115" s="338"/>
      <c r="W115" s="591"/>
      <c r="X115" s="338"/>
      <c r="Y115" s="591"/>
      <c r="Z115" s="338"/>
      <c r="AA115" s="591"/>
      <c r="AB115" s="338"/>
      <c r="AC115" s="591"/>
      <c r="AD115" s="338"/>
      <c r="AE115" s="591"/>
    </row>
    <row r="116" spans="1:31">
      <c r="A116" s="783"/>
      <c r="B116" s="338"/>
      <c r="C116" s="591"/>
      <c r="D116" s="338"/>
      <c r="E116" s="591"/>
      <c r="F116" s="338"/>
      <c r="G116" s="591"/>
      <c r="H116" s="338"/>
      <c r="I116" s="591"/>
      <c r="J116" s="338"/>
      <c r="K116" s="591"/>
      <c r="L116" s="338"/>
      <c r="M116" s="591"/>
      <c r="N116" s="338"/>
      <c r="O116" s="591"/>
      <c r="P116" s="338"/>
      <c r="Q116" s="591"/>
      <c r="R116" s="338"/>
      <c r="S116" s="591"/>
      <c r="T116" s="338"/>
      <c r="U116" s="591"/>
      <c r="V116" s="338"/>
      <c r="W116" s="591"/>
      <c r="X116" s="338"/>
      <c r="Y116" s="591"/>
      <c r="Z116" s="338"/>
      <c r="AA116" s="591"/>
      <c r="AB116" s="338"/>
      <c r="AC116" s="591"/>
      <c r="AD116" s="338"/>
      <c r="AE116" s="591"/>
    </row>
    <row r="117" spans="1:31">
      <c r="A117" s="783"/>
      <c r="B117" s="338"/>
      <c r="C117" s="591"/>
      <c r="D117" s="338"/>
      <c r="E117" s="591"/>
      <c r="F117" s="338"/>
      <c r="G117" s="591"/>
      <c r="H117" s="338"/>
      <c r="I117" s="591"/>
      <c r="J117" s="338"/>
      <c r="K117" s="591"/>
      <c r="L117" s="338"/>
      <c r="M117" s="591"/>
      <c r="N117" s="338"/>
      <c r="O117" s="591"/>
      <c r="P117" s="338"/>
      <c r="Q117" s="591"/>
      <c r="R117" s="338"/>
      <c r="S117" s="591"/>
      <c r="T117" s="338"/>
      <c r="U117" s="591"/>
      <c r="V117" s="338"/>
      <c r="W117" s="591"/>
      <c r="X117" s="338"/>
      <c r="Y117" s="591"/>
      <c r="Z117" s="338"/>
      <c r="AA117" s="591"/>
      <c r="AB117" s="338"/>
      <c r="AC117" s="591"/>
      <c r="AD117" s="338"/>
      <c r="AE117" s="591"/>
    </row>
    <row r="118" spans="1:31">
      <c r="A118" s="145"/>
      <c r="B118" s="338"/>
      <c r="C118" s="591"/>
      <c r="D118" s="338"/>
      <c r="E118" s="591"/>
      <c r="F118" s="338"/>
      <c r="G118" s="591"/>
      <c r="H118" s="338"/>
      <c r="I118" s="591"/>
      <c r="J118" s="338"/>
      <c r="K118" s="591"/>
      <c r="L118" s="338"/>
      <c r="M118" s="591"/>
      <c r="N118" s="338"/>
      <c r="O118" s="591"/>
      <c r="P118" s="338"/>
      <c r="Q118" s="591"/>
      <c r="R118" s="338"/>
      <c r="S118" s="591"/>
      <c r="T118" s="338"/>
      <c r="U118" s="591"/>
      <c r="V118" s="338"/>
      <c r="W118" s="591"/>
      <c r="X118" s="338"/>
      <c r="Y118" s="591"/>
      <c r="Z118" s="338"/>
      <c r="AA118" s="591"/>
      <c r="AB118" s="338"/>
      <c r="AC118" s="591"/>
      <c r="AD118" s="338"/>
      <c r="AE118" s="591"/>
    </row>
    <row r="119" spans="1:31">
      <c r="A119" s="144"/>
      <c r="B119" s="338"/>
      <c r="C119" s="591"/>
      <c r="D119" s="338"/>
      <c r="E119" s="591"/>
      <c r="F119" s="338"/>
      <c r="G119" s="591"/>
      <c r="H119" s="338"/>
      <c r="I119" s="591"/>
      <c r="J119" s="338"/>
      <c r="K119" s="591"/>
      <c r="L119" s="338"/>
      <c r="M119" s="591"/>
      <c r="N119" s="338"/>
      <c r="O119" s="591"/>
      <c r="P119" s="338"/>
      <c r="Q119" s="591"/>
      <c r="R119" s="338"/>
      <c r="S119" s="591"/>
      <c r="T119" s="338"/>
      <c r="U119" s="591"/>
      <c r="V119" s="338"/>
      <c r="W119" s="591"/>
      <c r="X119" s="338"/>
      <c r="Y119" s="591"/>
      <c r="Z119" s="338"/>
      <c r="AA119" s="591"/>
      <c r="AB119" s="338"/>
      <c r="AC119" s="591"/>
      <c r="AD119" s="338"/>
      <c r="AE119" s="591"/>
    </row>
    <row r="120" spans="1:31">
      <c r="A120" s="144"/>
      <c r="B120" s="338"/>
      <c r="C120" s="591"/>
      <c r="D120" s="338"/>
      <c r="E120" s="591"/>
      <c r="F120" s="338"/>
      <c r="G120" s="591"/>
      <c r="H120" s="338"/>
      <c r="I120" s="591"/>
      <c r="J120" s="338"/>
      <c r="K120" s="591"/>
      <c r="L120" s="338"/>
      <c r="M120" s="591"/>
      <c r="N120" s="338"/>
      <c r="O120" s="591"/>
      <c r="P120" s="338"/>
      <c r="Q120" s="591"/>
      <c r="R120" s="338"/>
      <c r="S120" s="591"/>
      <c r="T120" s="338"/>
      <c r="U120" s="591"/>
      <c r="V120" s="338"/>
      <c r="W120" s="591"/>
      <c r="X120" s="338"/>
      <c r="Y120" s="591"/>
      <c r="Z120" s="338"/>
      <c r="AA120" s="591"/>
      <c r="AB120" s="338"/>
      <c r="AC120" s="591"/>
      <c r="AD120" s="338"/>
      <c r="AE120" s="591"/>
    </row>
    <row r="121" spans="1:31" ht="15">
      <c r="A121" s="1317"/>
      <c r="B121" s="338"/>
      <c r="C121" s="591"/>
      <c r="D121" s="338"/>
      <c r="E121" s="591"/>
      <c r="F121" s="338"/>
      <c r="G121" s="591"/>
      <c r="H121" s="338"/>
      <c r="I121" s="591"/>
      <c r="J121" s="338"/>
      <c r="K121" s="591"/>
      <c r="L121" s="338"/>
      <c r="M121" s="591"/>
      <c r="N121" s="338"/>
      <c r="O121" s="591"/>
      <c r="P121" s="338"/>
      <c r="Q121" s="591"/>
      <c r="R121" s="338"/>
      <c r="S121" s="591"/>
      <c r="T121" s="338"/>
      <c r="U121" s="591"/>
      <c r="V121" s="338"/>
      <c r="W121" s="591"/>
      <c r="X121" s="338"/>
      <c r="Y121" s="591"/>
      <c r="Z121" s="338"/>
      <c r="AA121" s="591"/>
      <c r="AB121" s="338"/>
      <c r="AC121" s="591"/>
      <c r="AD121" s="338"/>
      <c r="AE121" s="591"/>
    </row>
    <row r="122" spans="1:31">
      <c r="A122" s="145"/>
      <c r="B122" s="338"/>
      <c r="C122" s="591"/>
      <c r="D122" s="338"/>
      <c r="E122" s="591"/>
      <c r="F122" s="338"/>
      <c r="G122" s="591"/>
      <c r="H122" s="338"/>
      <c r="I122" s="591"/>
      <c r="J122" s="338"/>
      <c r="K122" s="591"/>
      <c r="L122" s="338"/>
      <c r="M122" s="591"/>
      <c r="N122" s="338"/>
      <c r="O122" s="591"/>
      <c r="P122" s="338"/>
      <c r="Q122" s="591"/>
      <c r="R122" s="338"/>
      <c r="S122" s="591"/>
      <c r="T122" s="338"/>
      <c r="U122" s="591"/>
      <c r="V122" s="338"/>
      <c r="W122" s="591"/>
      <c r="X122" s="338"/>
      <c r="Y122" s="591"/>
      <c r="Z122" s="338"/>
      <c r="AA122" s="591"/>
      <c r="AB122" s="338"/>
      <c r="AC122" s="591"/>
      <c r="AD122" s="338"/>
      <c r="AE122" s="591"/>
    </row>
    <row r="123" spans="1:31">
      <c r="A123" s="515"/>
      <c r="B123" s="338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15"/>
      <c r="Y123" s="515"/>
      <c r="Z123" s="515"/>
      <c r="AA123" s="515"/>
      <c r="AB123" s="515"/>
      <c r="AC123" s="515"/>
      <c r="AD123" s="515"/>
      <c r="AE123" s="515"/>
    </row>
    <row r="124" spans="1:31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  <c r="Z124" s="515"/>
      <c r="AA124" s="515"/>
      <c r="AB124" s="515"/>
      <c r="AC124" s="515"/>
      <c r="AD124" s="515"/>
      <c r="AE124" s="515"/>
    </row>
  </sheetData>
  <sheetProtection password="DC2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&amp;RPage 17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124"/>
  <sheetViews>
    <sheetView workbookViewId="0" xr3:uid="{96AA9D09-0E06-52DD-9EE1-B522AFA11096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5.5703125" style="368" customWidth="1"/>
    <col min="10" max="10" width="12.7109375" customWidth="1"/>
    <col min="11" max="11" width="5.5703125" style="368" customWidth="1"/>
    <col min="12" max="12" width="12.7109375" customWidth="1"/>
    <col min="13" max="13" width="5.5703125" style="368" bestFit="1" customWidth="1"/>
    <col min="14" max="14" width="12.7109375" customWidth="1"/>
    <col min="15" max="15" width="5.5703125" style="368" bestFit="1" customWidth="1"/>
    <col min="16" max="16" width="12.7109375" customWidth="1"/>
    <col min="17" max="17" width="5.7109375" style="368" bestFit="1" customWidth="1"/>
    <col min="18" max="18" width="12.7109375" customWidth="1"/>
    <col min="19" max="19" width="5.42578125" customWidth="1"/>
    <col min="20" max="20" width="12.7109375" customWidth="1"/>
    <col min="21" max="21" width="5.5703125" style="337" bestFit="1" customWidth="1"/>
    <col min="22" max="22" width="12.7109375" customWidth="1"/>
    <col min="23" max="23" width="5.5703125" style="368" customWidth="1"/>
    <col min="24" max="24" width="12.7109375" customWidth="1"/>
    <col min="25" max="25" width="4.7109375" customWidth="1"/>
    <col min="26" max="26" width="12.7109375" customWidth="1"/>
    <col min="27" max="27" width="4.7109375" customWidth="1"/>
  </cols>
  <sheetData>
    <row r="1" spans="1:27">
      <c r="A1" s="144" t="s">
        <v>526</v>
      </c>
      <c r="T1" t="str">
        <f>Summary!V1</f>
        <v>QUARTER ENDED 30 SEPTEMBER 2003</v>
      </c>
    </row>
    <row r="2" spans="1:27">
      <c r="A2" s="145"/>
    </row>
    <row r="3" spans="1:27">
      <c r="A3" s="142"/>
      <c r="B3" s="168" t="s">
        <v>74</v>
      </c>
      <c r="C3" s="149"/>
      <c r="D3" s="168" t="s">
        <v>400</v>
      </c>
      <c r="E3" s="509"/>
      <c r="F3" s="148" t="s">
        <v>431</v>
      </c>
      <c r="G3" s="517"/>
      <c r="H3" s="325" t="s">
        <v>527</v>
      </c>
      <c r="I3" s="518"/>
      <c r="J3" s="1278" t="s">
        <v>445</v>
      </c>
      <c r="K3" s="1288"/>
      <c r="L3" s="1278" t="s">
        <v>445</v>
      </c>
      <c r="M3" s="518"/>
      <c r="N3" s="147" t="s">
        <v>513</v>
      </c>
      <c r="O3" s="518"/>
      <c r="P3" s="147" t="s">
        <v>471</v>
      </c>
      <c r="Q3" s="518"/>
      <c r="R3" s="147" t="s">
        <v>473</v>
      </c>
      <c r="S3" s="509"/>
      <c r="T3" s="147" t="s">
        <v>475</v>
      </c>
      <c r="U3" s="517"/>
      <c r="V3" s="148" t="s">
        <v>499</v>
      </c>
      <c r="W3" s="518"/>
      <c r="X3" s="1290" t="s">
        <v>528</v>
      </c>
      <c r="Y3" s="1279"/>
      <c r="Z3" s="1290" t="s">
        <v>529</v>
      </c>
      <c r="AA3" s="509"/>
    </row>
    <row r="4" spans="1:27">
      <c r="A4" s="142"/>
      <c r="B4" s="150"/>
      <c r="C4" s="154"/>
      <c r="D4" s="150" t="s">
        <v>199</v>
      </c>
      <c r="E4" s="511"/>
      <c r="F4" s="153" t="s">
        <v>199</v>
      </c>
      <c r="G4" s="520"/>
      <c r="H4" s="169" t="s">
        <v>199</v>
      </c>
      <c r="I4" s="521"/>
      <c r="J4" s="1280" t="s">
        <v>530</v>
      </c>
      <c r="K4" s="1289"/>
      <c r="L4" s="1280" t="s">
        <v>531</v>
      </c>
      <c r="M4" s="521"/>
      <c r="N4" s="152" t="s">
        <v>199</v>
      </c>
      <c r="O4" s="521"/>
      <c r="P4" s="152" t="s">
        <v>199</v>
      </c>
      <c r="Q4" s="521"/>
      <c r="R4" s="152" t="s">
        <v>532</v>
      </c>
      <c r="S4" s="511"/>
      <c r="T4" s="152" t="s">
        <v>199</v>
      </c>
      <c r="U4" s="520"/>
      <c r="V4" s="153" t="s">
        <v>199</v>
      </c>
      <c r="W4" s="521"/>
      <c r="X4" s="1291" t="s">
        <v>199</v>
      </c>
      <c r="Y4" s="1281"/>
      <c r="Z4" s="1283" t="s">
        <v>533</v>
      </c>
      <c r="AA4" s="511"/>
    </row>
    <row r="5" spans="1:27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347" t="s">
        <v>22</v>
      </c>
      <c r="H5" s="156" t="s">
        <v>112</v>
      </c>
      <c r="I5" s="371" t="s">
        <v>22</v>
      </c>
      <c r="J5" s="156" t="s">
        <v>112</v>
      </c>
      <c r="K5" s="371" t="s">
        <v>22</v>
      </c>
      <c r="L5" s="156" t="s">
        <v>112</v>
      </c>
      <c r="M5" s="371" t="s">
        <v>22</v>
      </c>
      <c r="N5" s="156" t="s">
        <v>112</v>
      </c>
      <c r="O5" s="371" t="s">
        <v>22</v>
      </c>
      <c r="P5" s="156" t="s">
        <v>112</v>
      </c>
      <c r="Q5" s="371" t="s">
        <v>22</v>
      </c>
      <c r="R5" s="156" t="s">
        <v>112</v>
      </c>
      <c r="S5" s="157" t="s">
        <v>22</v>
      </c>
      <c r="T5" s="156" t="s">
        <v>112</v>
      </c>
      <c r="U5" s="347" t="s">
        <v>22</v>
      </c>
      <c r="V5" s="156" t="s">
        <v>112</v>
      </c>
      <c r="W5" s="371" t="s">
        <v>22</v>
      </c>
      <c r="X5" s="156" t="s">
        <v>112</v>
      </c>
      <c r="Y5" s="157" t="s">
        <v>22</v>
      </c>
      <c r="Z5" s="156" t="s">
        <v>112</v>
      </c>
      <c r="AA5" s="157" t="s">
        <v>22</v>
      </c>
    </row>
    <row r="6" spans="1:27">
      <c r="A6" s="141" t="s">
        <v>113</v>
      </c>
      <c r="C6" s="158"/>
      <c r="E6" s="158"/>
      <c r="G6" s="350"/>
      <c r="I6" s="367"/>
      <c r="K6" s="367"/>
      <c r="M6" s="367"/>
      <c r="O6" s="367"/>
      <c r="Q6" s="367"/>
      <c r="S6" s="158"/>
      <c r="U6" s="350"/>
      <c r="W6" s="367"/>
      <c r="Y6" s="158"/>
      <c r="AA6" s="158"/>
    </row>
    <row r="7" spans="1:27">
      <c r="A7" s="141" t="s">
        <v>413</v>
      </c>
      <c r="B7" s="337">
        <f>D7+F7+J7+L7+N7+P7+H7+R7+T7+V7+X7+Z7</f>
        <v>3204.2906474599999</v>
      </c>
      <c r="C7" s="367">
        <f>(B7/$B$12)*100</f>
        <v>95.174857690851994</v>
      </c>
      <c r="D7" s="337">
        <v>92.9</v>
      </c>
      <c r="E7" s="367">
        <f>(D7/$D$12)*100</f>
        <v>87.385946759477008</v>
      </c>
      <c r="F7" s="337">
        <v>972.20775759999992</v>
      </c>
      <c r="G7" s="367">
        <f>(F7/$F$12)*100</f>
        <v>97.674552287809533</v>
      </c>
      <c r="H7" s="337">
        <v>172.76</v>
      </c>
      <c r="I7" s="367">
        <f>(H7/$H$12)*100</f>
        <v>95.312672630861201</v>
      </c>
      <c r="J7" s="337">
        <v>732.1</v>
      </c>
      <c r="K7" s="367">
        <f>(J7/$J$12)*100</f>
        <v>96.177088807146603</v>
      </c>
      <c r="L7" s="337">
        <v>538.09</v>
      </c>
      <c r="M7" s="367">
        <f>(L7/$L$12)*100</f>
        <v>96.345568487018809</v>
      </c>
      <c r="N7" s="337">
        <v>40.43</v>
      </c>
      <c r="O7" s="367">
        <f>(N7/$N$12)*100</f>
        <v>76.3262223900321</v>
      </c>
      <c r="P7" s="337">
        <v>183.19288986000001</v>
      </c>
      <c r="Q7" s="1422">
        <f>+P7/$P$12*100</f>
        <v>92.260530661780464</v>
      </c>
      <c r="R7" s="337">
        <v>40.299999999999997</v>
      </c>
      <c r="S7" s="367">
        <f>(R7/$R$12)*100</f>
        <v>90.561797752808985</v>
      </c>
      <c r="T7" s="337">
        <v>71.7</v>
      </c>
      <c r="U7" s="367">
        <f>(T7/$T$12)*100</f>
        <v>91.570881226053643</v>
      </c>
      <c r="V7" s="337">
        <v>82.8</v>
      </c>
      <c r="W7" s="367">
        <f>(V7/$V$12)*100</f>
        <v>97.756788665879569</v>
      </c>
      <c r="X7" s="337">
        <v>76.709999999999994</v>
      </c>
      <c r="Y7" s="367">
        <f>(X7/$X$12)*100</f>
        <v>93.903782592728604</v>
      </c>
      <c r="Z7" s="337">
        <v>201.1</v>
      </c>
      <c r="AA7" s="367">
        <f>(Z7/$Z$12)*100</f>
        <v>89.977628635346747</v>
      </c>
    </row>
    <row r="8" spans="1:27">
      <c r="A8" s="317" t="s">
        <v>201</v>
      </c>
      <c r="B8" s="337">
        <f>D8+F8+J8+L8+N8+P8+H8+R8+T8+V8+X8+Z8</f>
        <v>154.39002881000008</v>
      </c>
      <c r="C8" s="367">
        <f>(B8/$B$12)*100</f>
        <v>4.5857416313111541</v>
      </c>
      <c r="D8" s="337">
        <v>13.41</v>
      </c>
      <c r="E8" s="367">
        <f>(D8/$D$12)*100</f>
        <v>12.614053240522999</v>
      </c>
      <c r="F8" s="337">
        <v>23.146441449999998</v>
      </c>
      <c r="G8" s="367">
        <f>(F8/$F$12)*100</f>
        <v>2.3254477121904698</v>
      </c>
      <c r="H8" s="337">
        <v>8.4960651499999997</v>
      </c>
      <c r="I8" s="367">
        <f>(H8/$H$12)*100</f>
        <v>4.6873273691387984</v>
      </c>
      <c r="J8" s="337">
        <v>29</v>
      </c>
      <c r="K8" s="367">
        <f>(J8/$J$12)*100</f>
        <v>3.8097740409879135</v>
      </c>
      <c r="L8" s="337">
        <v>20.410000000000082</v>
      </c>
      <c r="M8" s="367">
        <f>(L8/$L$12)*100</f>
        <v>3.6544315129812142</v>
      </c>
      <c r="N8" s="337">
        <v>4.78</v>
      </c>
      <c r="O8" s="367">
        <f>(N8/$N$12)*100</f>
        <v>9.0239758353785167</v>
      </c>
      <c r="P8" s="337">
        <v>15.367522210000001</v>
      </c>
      <c r="Q8" s="1422">
        <f>+P8/$P$12*100</f>
        <v>7.7394693382195285</v>
      </c>
      <c r="R8" s="337">
        <v>3.6</v>
      </c>
      <c r="S8" s="367">
        <f>(R8/$R$12)*100</f>
        <v>8.0898876404494384</v>
      </c>
      <c r="T8" s="337">
        <v>6.6</v>
      </c>
      <c r="U8" s="367">
        <f>(T8/$T$12)*100</f>
        <v>8.4291187739463602</v>
      </c>
      <c r="V8" s="337">
        <v>2.2000000000000002</v>
      </c>
      <c r="W8" s="367">
        <f>(V8/$V$12)*100</f>
        <v>2.5974025974025974</v>
      </c>
      <c r="X8" s="337">
        <v>4.9800000000000004</v>
      </c>
      <c r="Y8" s="367">
        <f>(X8/$X$12)*100</f>
        <v>6.0962174072713928</v>
      </c>
      <c r="Z8" s="337">
        <v>22.4</v>
      </c>
      <c r="AA8" s="367">
        <f>(Z8/$Z$12)*100</f>
        <v>10.022371364653242</v>
      </c>
    </row>
    <row r="9" spans="1:27">
      <c r="A9" s="171" t="s">
        <v>202</v>
      </c>
      <c r="B9" s="337">
        <f>D9+F9+J9+L9+N9+P9+H9+R9+T9+V9+X9+Z9</f>
        <v>0.6</v>
      </c>
      <c r="C9" s="367">
        <f>(B9/$B$12)*100</f>
        <v>1.7821390409692554E-2</v>
      </c>
      <c r="D9" s="337">
        <v>0</v>
      </c>
      <c r="E9" s="367">
        <f>(D9/$D$12)*100</f>
        <v>0</v>
      </c>
      <c r="F9" s="337">
        <v>0</v>
      </c>
      <c r="G9" s="367">
        <f>(F9/$F$12)*100</f>
        <v>0</v>
      </c>
      <c r="H9" s="337"/>
      <c r="I9" s="367">
        <f>(H9/$H$12)*100</f>
        <v>0</v>
      </c>
      <c r="J9" s="337"/>
      <c r="K9" s="367">
        <f>(J9/$J$12)*100</f>
        <v>0</v>
      </c>
      <c r="L9" s="337"/>
      <c r="M9" s="367">
        <f>(L9/$L$12)*100</f>
        <v>0</v>
      </c>
      <c r="N9" s="337">
        <v>0</v>
      </c>
      <c r="O9" s="367">
        <f>(N9/$N$12)*100</f>
        <v>0</v>
      </c>
      <c r="P9" s="337"/>
      <c r="Q9" s="1422">
        <f>+P9/$P$12*100</f>
        <v>0</v>
      </c>
      <c r="R9" s="337">
        <v>0.6</v>
      </c>
      <c r="S9" s="367">
        <f>(R9/$R$12)*100</f>
        <v>1.348314606741573</v>
      </c>
      <c r="T9" s="337">
        <v>0</v>
      </c>
      <c r="U9" s="367">
        <f>(T9/$T$12)*100</f>
        <v>0</v>
      </c>
      <c r="V9" s="337">
        <v>0</v>
      </c>
      <c r="W9" s="367">
        <f>(V9/$V$12)*100</f>
        <v>0</v>
      </c>
      <c r="X9" s="337">
        <v>0</v>
      </c>
      <c r="Y9" s="367">
        <f>(X9/$X$12)*100</f>
        <v>0</v>
      </c>
      <c r="Z9" s="337">
        <v>0</v>
      </c>
      <c r="AA9" s="367">
        <f>(Z9/$Z$12)*100</f>
        <v>0</v>
      </c>
    </row>
    <row r="10" spans="1:27">
      <c r="A10" s="143" t="s">
        <v>203</v>
      </c>
      <c r="B10" s="337">
        <f>D10+F10+J10+L10+N10+P10+H10+R10+T10+V10+X10+Z10</f>
        <v>0</v>
      </c>
      <c r="C10" s="367">
        <f>(B10/$B$12)*100</f>
        <v>0</v>
      </c>
      <c r="D10" s="337">
        <v>0</v>
      </c>
      <c r="E10" s="367">
        <f>(D10/$D$12)*100</f>
        <v>0</v>
      </c>
      <c r="F10" s="337">
        <v>0</v>
      </c>
      <c r="G10" s="367">
        <f>(F10/$F$12)*100</f>
        <v>0</v>
      </c>
      <c r="H10" s="337"/>
      <c r="I10" s="367">
        <f>(H10/$H$12)*100</f>
        <v>0</v>
      </c>
      <c r="J10" s="337"/>
      <c r="K10" s="367">
        <f>(J10/$J$12)*100</f>
        <v>0</v>
      </c>
      <c r="L10" s="337"/>
      <c r="M10" s="367">
        <f>(L10/$L$12)*100</f>
        <v>0</v>
      </c>
      <c r="N10" s="337">
        <v>0</v>
      </c>
      <c r="O10" s="367">
        <f>(N10/$N$12)*100</f>
        <v>0</v>
      </c>
      <c r="P10" s="337"/>
      <c r="Q10" s="1422">
        <f>+P10/$P$12*100</f>
        <v>0</v>
      </c>
      <c r="R10" s="337">
        <v>0</v>
      </c>
      <c r="S10" s="367">
        <f>(R10/$R$12)*100</f>
        <v>0</v>
      </c>
      <c r="T10" s="337">
        <v>0</v>
      </c>
      <c r="U10" s="367">
        <f>(T10/$T$12)*100</f>
        <v>0</v>
      </c>
      <c r="V10" s="337">
        <v>0</v>
      </c>
      <c r="W10" s="367">
        <f>(V10/$V$12)*100</f>
        <v>0</v>
      </c>
      <c r="X10" s="337">
        <v>0</v>
      </c>
      <c r="Y10" s="367">
        <f>(X10/$X$12)*100</f>
        <v>0</v>
      </c>
      <c r="Z10" s="337">
        <v>0</v>
      </c>
      <c r="AA10" s="367">
        <f>(Z10/$Z$12)*100</f>
        <v>0</v>
      </c>
    </row>
    <row r="11" spans="1:27" ht="13.5" thickBot="1">
      <c r="A11" s="318" t="s">
        <v>204</v>
      </c>
      <c r="B11" s="337">
        <f>D11+F11+J11+L11+N11+P11+H11+R11+T11+V11+X11+Z11</f>
        <v>7.46</v>
      </c>
      <c r="C11" s="367">
        <f>(B11/$B$12)*100</f>
        <v>0.22157928742717742</v>
      </c>
      <c r="D11" s="337">
        <v>0</v>
      </c>
      <c r="E11" s="367">
        <f>(D11/$D$12)*100</f>
        <v>0</v>
      </c>
      <c r="F11" s="337">
        <v>0</v>
      </c>
      <c r="G11" s="367">
        <f>(F11/$F$12)*100</f>
        <v>0</v>
      </c>
      <c r="H11" s="337"/>
      <c r="I11" s="367">
        <f>(H11/$H$12)*100</f>
        <v>0</v>
      </c>
      <c r="J11" s="337"/>
      <c r="K11" s="367">
        <f>(J11/$J$12)*100</f>
        <v>0</v>
      </c>
      <c r="L11" s="337"/>
      <c r="M11" s="367">
        <f>(L11/$L$12)*100</f>
        <v>0</v>
      </c>
      <c r="N11" s="337">
        <v>7.76</v>
      </c>
      <c r="O11" s="367">
        <f>(N11/$N$12)*100</f>
        <v>14.649801774589392</v>
      </c>
      <c r="P11" s="337"/>
      <c r="Q11" s="1422">
        <f>+P11/$P$12*100</f>
        <v>0</v>
      </c>
      <c r="R11" s="337">
        <v>0</v>
      </c>
      <c r="S11" s="367">
        <f>(R11/$R$12)*100</f>
        <v>0</v>
      </c>
      <c r="T11" s="337">
        <v>0</v>
      </c>
      <c r="U11" s="367">
        <f>(T11/$T$12)*100</f>
        <v>0</v>
      </c>
      <c r="V11" s="337">
        <v>-0.3</v>
      </c>
      <c r="W11" s="367">
        <f>(V11/$V$12)*100</f>
        <v>-0.35419126328217232</v>
      </c>
      <c r="X11" s="337">
        <v>0</v>
      </c>
      <c r="Y11" s="367">
        <f>(X11/$X$12)*100</f>
        <v>0</v>
      </c>
      <c r="Z11" s="337">
        <v>0</v>
      </c>
      <c r="AA11" s="367">
        <f>(Z11/$Z$12)*100</f>
        <v>0</v>
      </c>
    </row>
    <row r="12" spans="1:27" ht="16.5" customHeight="1" thickBot="1">
      <c r="A12" s="322" t="s">
        <v>119</v>
      </c>
      <c r="B12" s="356">
        <f t="shared" ref="B12:I12" si="0">SUM(B7:B11)</f>
        <v>3366.7406762699998</v>
      </c>
      <c r="C12" s="366">
        <f t="shared" si="0"/>
        <v>100.00000000000001</v>
      </c>
      <c r="D12" s="357">
        <v>106.31</v>
      </c>
      <c r="E12" s="366">
        <f t="shared" si="0"/>
        <v>100</v>
      </c>
      <c r="F12" s="357">
        <v>995.35419904999992</v>
      </c>
      <c r="G12" s="366">
        <f t="shared" si="0"/>
        <v>100</v>
      </c>
      <c r="H12" s="357">
        <v>181.25606514999998</v>
      </c>
      <c r="I12" s="366">
        <f t="shared" si="0"/>
        <v>100</v>
      </c>
      <c r="J12" s="357">
        <v>761.2</v>
      </c>
      <c r="K12" s="366">
        <f t="shared" ref="K12:AA12" si="1">SUM(K7:K11)</f>
        <v>99.986862848134521</v>
      </c>
      <c r="L12" s="357">
        <v>558.5</v>
      </c>
      <c r="M12" s="366">
        <f t="shared" si="1"/>
        <v>100.00000000000003</v>
      </c>
      <c r="N12" s="357">
        <v>52.97</v>
      </c>
      <c r="O12" s="366">
        <f t="shared" si="1"/>
        <v>100.00000000000001</v>
      </c>
      <c r="P12" s="357">
        <v>198.56041207000001</v>
      </c>
      <c r="Q12" s="366">
        <f t="shared" si="1"/>
        <v>100</v>
      </c>
      <c r="R12" s="357">
        <v>44.5</v>
      </c>
      <c r="S12" s="1448">
        <f t="shared" si="1"/>
        <v>99.999999999999986</v>
      </c>
      <c r="T12" s="357">
        <v>78.3</v>
      </c>
      <c r="U12" s="366">
        <f t="shared" si="1"/>
        <v>100</v>
      </c>
      <c r="V12" s="357">
        <v>84.7</v>
      </c>
      <c r="W12" s="366">
        <f t="shared" si="1"/>
        <v>99.999999999999986</v>
      </c>
      <c r="X12" s="357">
        <v>81.69</v>
      </c>
      <c r="Y12" s="366">
        <f t="shared" si="1"/>
        <v>100</v>
      </c>
      <c r="Z12" s="357">
        <v>223.5</v>
      </c>
      <c r="AA12" s="366">
        <f t="shared" si="1"/>
        <v>99.999999999999986</v>
      </c>
    </row>
    <row r="13" spans="1:27">
      <c r="A13" s="349" t="s">
        <v>205</v>
      </c>
      <c r="B13" s="337"/>
      <c r="C13" s="367"/>
      <c r="D13" s="337"/>
      <c r="E13" s="367"/>
      <c r="F13" s="337"/>
      <c r="G13" s="367"/>
      <c r="H13" s="337"/>
      <c r="I13" s="367"/>
      <c r="J13" s="337"/>
      <c r="K13" s="367"/>
      <c r="L13" s="337"/>
      <c r="M13" s="367"/>
      <c r="N13" s="337"/>
      <c r="O13" s="367"/>
      <c r="P13" s="337"/>
      <c r="Q13" s="1422"/>
      <c r="R13" s="337"/>
      <c r="S13" s="350"/>
      <c r="T13" s="337"/>
      <c r="U13" s="367"/>
      <c r="V13" s="337"/>
      <c r="W13" s="367"/>
      <c r="X13" s="337"/>
      <c r="Y13" s="367"/>
      <c r="Z13" s="337"/>
      <c r="AA13" s="367"/>
    </row>
    <row r="14" spans="1:27">
      <c r="A14" s="339" t="s">
        <v>133</v>
      </c>
      <c r="B14" s="337">
        <f t="shared" ref="B14:B20" si="2">D14+F14+J14+L14+N14+P14+H14+R14+T14+V14+X14+Z14</f>
        <v>0</v>
      </c>
      <c r="C14" s="367">
        <f>(B14/$B$72)*100</f>
        <v>0</v>
      </c>
      <c r="D14" s="337">
        <v>0</v>
      </c>
      <c r="E14" s="367">
        <f>(D14/$D$72)*100</f>
        <v>0</v>
      </c>
      <c r="F14" s="337">
        <v>0</v>
      </c>
      <c r="G14" s="367">
        <f t="shared" ref="G14:G45" si="3">(F14/$F$72)*100</f>
        <v>0</v>
      </c>
      <c r="H14" s="337"/>
      <c r="I14" s="367">
        <f t="shared" ref="I14:I45" si="4">(H14/$H$72)*100</f>
        <v>0</v>
      </c>
      <c r="J14" s="337"/>
      <c r="K14" s="367">
        <f t="shared" ref="K14:K20" si="5">(J14/$J$72)*100</f>
        <v>0</v>
      </c>
      <c r="L14" s="337"/>
      <c r="M14" s="367">
        <f t="shared" ref="M14:M20" si="6">(L14/$L$72)*100</f>
        <v>0</v>
      </c>
      <c r="N14" s="337">
        <v>0</v>
      </c>
      <c r="O14" s="367">
        <f t="shared" ref="O14:O20" si="7">(N14/$N$72)*100</f>
        <v>0</v>
      </c>
      <c r="P14" s="337"/>
      <c r="Q14" s="1422">
        <f>+P14/$P$72*100</f>
        <v>0</v>
      </c>
      <c r="R14" s="337">
        <v>0</v>
      </c>
      <c r="S14" s="350">
        <v>0</v>
      </c>
      <c r="T14" s="337">
        <v>0</v>
      </c>
      <c r="U14" s="367">
        <f t="shared" ref="U14:U20" si="8">(T14/$T$72)*100</f>
        <v>0</v>
      </c>
      <c r="V14" s="337">
        <v>0</v>
      </c>
      <c r="W14" s="367">
        <f t="shared" ref="W14:W20" si="9">(V14/$V$72)*100</f>
        <v>0</v>
      </c>
      <c r="X14" s="337">
        <v>0</v>
      </c>
      <c r="Y14" s="367">
        <f t="shared" ref="Y14:AA20" si="10">(X14/$V$72)*100</f>
        <v>0</v>
      </c>
      <c r="Z14" s="337">
        <v>0</v>
      </c>
      <c r="AA14" s="367">
        <f t="shared" si="10"/>
        <v>0</v>
      </c>
    </row>
    <row r="15" spans="1:27">
      <c r="A15" s="339" t="s">
        <v>135</v>
      </c>
      <c r="B15" s="337">
        <f t="shared" si="2"/>
        <v>113.85600000000002</v>
      </c>
      <c r="C15" s="367">
        <f t="shared" ref="C15:C20" si="11">(B15/$B$72)*100</f>
        <v>3.5480350966209495</v>
      </c>
      <c r="D15" s="337">
        <v>0</v>
      </c>
      <c r="E15" s="367">
        <f t="shared" ref="E15:E20" si="12">(D15/$D$72)*100</f>
        <v>0</v>
      </c>
      <c r="F15" s="337">
        <v>47.856000000000002</v>
      </c>
      <c r="G15" s="367">
        <f t="shared" si="3"/>
        <v>4.9224046636017098</v>
      </c>
      <c r="H15" s="337"/>
      <c r="I15" s="367">
        <f t="shared" si="4"/>
        <v>0</v>
      </c>
      <c r="J15" s="337">
        <v>15.5</v>
      </c>
      <c r="K15" s="367">
        <f t="shared" si="5"/>
        <v>2.1171971042207347</v>
      </c>
      <c r="L15" s="337">
        <v>22.1</v>
      </c>
      <c r="M15" s="367">
        <f t="shared" si="6"/>
        <v>4.1071196268282257</v>
      </c>
      <c r="N15" s="337">
        <v>0</v>
      </c>
      <c r="O15" s="367">
        <f t="shared" si="7"/>
        <v>0</v>
      </c>
      <c r="P15" s="337"/>
      <c r="Q15" s="1422">
        <f t="shared" ref="Q15:Q64" si="13">+P15/$P$72*100</f>
        <v>0</v>
      </c>
      <c r="R15" s="337">
        <v>0</v>
      </c>
      <c r="S15" s="350">
        <v>11.9</v>
      </c>
      <c r="T15" s="337">
        <v>0</v>
      </c>
      <c r="U15" s="367">
        <f t="shared" si="8"/>
        <v>0</v>
      </c>
      <c r="V15" s="337">
        <v>0.4</v>
      </c>
      <c r="W15" s="367">
        <f t="shared" si="9"/>
        <v>0.48309178743961356</v>
      </c>
      <c r="X15" s="337">
        <v>4.4000000000000004</v>
      </c>
      <c r="Y15" s="367">
        <f t="shared" si="10"/>
        <v>5.3140096618357493</v>
      </c>
      <c r="Z15" s="337">
        <v>23.6</v>
      </c>
      <c r="AA15" s="367">
        <f t="shared" si="10"/>
        <v>28.502415458937204</v>
      </c>
    </row>
    <row r="16" spans="1:27">
      <c r="A16" s="339" t="s">
        <v>137</v>
      </c>
      <c r="B16" s="337">
        <f t="shared" si="2"/>
        <v>125.51724999999999</v>
      </c>
      <c r="C16" s="367">
        <f t="shared" si="11"/>
        <v>3.9114285433472609</v>
      </c>
      <c r="D16" s="337">
        <v>4.6900000000000004</v>
      </c>
      <c r="E16" s="367">
        <f t="shared" si="12"/>
        <v>5.0468094264500163</v>
      </c>
      <c r="F16" s="337">
        <v>0</v>
      </c>
      <c r="G16" s="367">
        <f t="shared" si="3"/>
        <v>0</v>
      </c>
      <c r="H16" s="337">
        <v>8.7172499999999999</v>
      </c>
      <c r="I16" s="367">
        <f t="shared" si="4"/>
        <v>5.0458826717451677</v>
      </c>
      <c r="J16" s="337">
        <v>29.2</v>
      </c>
      <c r="K16" s="367">
        <f t="shared" si="5"/>
        <v>3.9885261576287392</v>
      </c>
      <c r="L16" s="337">
        <v>48.5</v>
      </c>
      <c r="M16" s="367">
        <f t="shared" si="6"/>
        <v>9.0133620769759695</v>
      </c>
      <c r="N16" s="337">
        <v>2.66</v>
      </c>
      <c r="O16" s="367">
        <f t="shared" si="7"/>
        <v>5.9936908517350158</v>
      </c>
      <c r="P16" s="337">
        <v>10.4</v>
      </c>
      <c r="Q16" s="1422">
        <f t="shared" si="13"/>
        <v>5.6768558951965069</v>
      </c>
      <c r="R16" s="337">
        <v>3.2</v>
      </c>
      <c r="S16" s="350">
        <v>10.5</v>
      </c>
      <c r="T16" s="337">
        <v>0</v>
      </c>
      <c r="U16" s="367">
        <f t="shared" si="8"/>
        <v>0</v>
      </c>
      <c r="V16" s="337">
        <v>3.6</v>
      </c>
      <c r="W16" s="367">
        <f t="shared" si="9"/>
        <v>4.3478260869565224</v>
      </c>
      <c r="X16" s="337">
        <v>5.35</v>
      </c>
      <c r="Y16" s="367">
        <f t="shared" si="10"/>
        <v>6.4613526570048307</v>
      </c>
      <c r="Z16" s="337">
        <v>9.1999999999999993</v>
      </c>
      <c r="AA16" s="367">
        <f t="shared" si="10"/>
        <v>11.111111111111111</v>
      </c>
    </row>
    <row r="17" spans="1:27">
      <c r="A17" s="339" t="s">
        <v>139</v>
      </c>
      <c r="B17" s="337">
        <f t="shared" si="2"/>
        <v>115.25189325000001</v>
      </c>
      <c r="C17" s="367">
        <f t="shared" si="11"/>
        <v>3.5915345893322361</v>
      </c>
      <c r="D17" s="337">
        <v>3.02</v>
      </c>
      <c r="E17" s="367">
        <f t="shared" si="12"/>
        <v>3.2497578822769824</v>
      </c>
      <c r="F17" s="337">
        <v>0.18189325000000001</v>
      </c>
      <c r="G17" s="367">
        <f t="shared" si="3"/>
        <v>1.8709298355016543E-2</v>
      </c>
      <c r="H17" s="337"/>
      <c r="I17" s="367">
        <f t="shared" si="4"/>
        <v>0</v>
      </c>
      <c r="J17" s="337">
        <v>40.6</v>
      </c>
      <c r="K17" s="367">
        <f t="shared" si="5"/>
        <v>5.5456904794426993</v>
      </c>
      <c r="L17" s="337">
        <v>67.5</v>
      </c>
      <c r="M17" s="367">
        <f t="shared" si="6"/>
        <v>12.544369900945936</v>
      </c>
      <c r="N17" s="337">
        <v>1.75</v>
      </c>
      <c r="O17" s="367">
        <f t="shared" si="7"/>
        <v>3.9432176656151419</v>
      </c>
      <c r="P17" s="337"/>
      <c r="Q17" s="1422">
        <f t="shared" si="13"/>
        <v>0</v>
      </c>
      <c r="R17" s="337">
        <v>0</v>
      </c>
      <c r="S17" s="350">
        <v>16.899999999999999</v>
      </c>
      <c r="T17" s="337">
        <v>0</v>
      </c>
      <c r="U17" s="367">
        <f t="shared" si="8"/>
        <v>0</v>
      </c>
      <c r="V17" s="337">
        <v>0</v>
      </c>
      <c r="W17" s="367">
        <f t="shared" si="9"/>
        <v>0</v>
      </c>
      <c r="X17" s="337">
        <v>0</v>
      </c>
      <c r="Y17" s="367">
        <f t="shared" si="10"/>
        <v>0</v>
      </c>
      <c r="Z17" s="337">
        <v>2.2000000000000002</v>
      </c>
      <c r="AA17" s="367">
        <f t="shared" si="10"/>
        <v>2.6570048309178746</v>
      </c>
    </row>
    <row r="18" spans="1:27">
      <c r="A18" s="339" t="s">
        <v>141</v>
      </c>
      <c r="B18" s="337">
        <f t="shared" si="2"/>
        <v>7.42</v>
      </c>
      <c r="C18" s="367">
        <f t="shared" si="11"/>
        <v>0.23122558685468872</v>
      </c>
      <c r="D18" s="337">
        <v>5.74</v>
      </c>
      <c r="E18" s="367">
        <f t="shared" si="12"/>
        <v>6.1766921338641989</v>
      </c>
      <c r="F18" s="337">
        <v>0</v>
      </c>
      <c r="G18" s="367">
        <f t="shared" si="3"/>
        <v>0</v>
      </c>
      <c r="H18" s="337"/>
      <c r="I18" s="367">
        <f t="shared" si="4"/>
        <v>0</v>
      </c>
      <c r="J18" s="337"/>
      <c r="K18" s="367">
        <f t="shared" si="5"/>
        <v>0</v>
      </c>
      <c r="L18" s="337"/>
      <c r="M18" s="367">
        <f t="shared" si="6"/>
        <v>0</v>
      </c>
      <c r="N18" s="337">
        <v>1.68</v>
      </c>
      <c r="O18" s="367">
        <f t="shared" si="7"/>
        <v>3.7854889589905358</v>
      </c>
      <c r="P18" s="337"/>
      <c r="Q18" s="1422">
        <f t="shared" si="13"/>
        <v>0</v>
      </c>
      <c r="R18" s="337">
        <v>0</v>
      </c>
      <c r="S18" s="350">
        <v>0</v>
      </c>
      <c r="T18" s="337">
        <v>0</v>
      </c>
      <c r="U18" s="367">
        <f t="shared" si="8"/>
        <v>0</v>
      </c>
      <c r="V18" s="337">
        <v>0</v>
      </c>
      <c r="W18" s="367">
        <f t="shared" si="9"/>
        <v>0</v>
      </c>
      <c r="X18" s="337">
        <v>0</v>
      </c>
      <c r="Y18" s="367">
        <f t="shared" si="10"/>
        <v>0</v>
      </c>
      <c r="Z18" s="337">
        <v>0</v>
      </c>
      <c r="AA18" s="367">
        <f t="shared" si="10"/>
        <v>0</v>
      </c>
    </row>
    <row r="19" spans="1:27">
      <c r="A19" s="339" t="s">
        <v>416</v>
      </c>
      <c r="B19" s="337">
        <f t="shared" si="2"/>
        <v>129.66749999999999</v>
      </c>
      <c r="C19" s="367">
        <f t="shared" si="11"/>
        <v>4.0407606177197231</v>
      </c>
      <c r="D19" s="337">
        <v>5.4</v>
      </c>
      <c r="E19" s="367">
        <f t="shared" si="12"/>
        <v>5.8108253524157965</v>
      </c>
      <c r="F19" s="337">
        <v>0</v>
      </c>
      <c r="G19" s="367">
        <f t="shared" si="3"/>
        <v>0</v>
      </c>
      <c r="H19" s="337">
        <v>7.5374999999999996</v>
      </c>
      <c r="I19" s="367">
        <f t="shared" si="4"/>
        <v>4.3629975781673345</v>
      </c>
      <c r="J19" s="337">
        <v>26.8</v>
      </c>
      <c r="K19" s="367">
        <f t="shared" si="5"/>
        <v>3.6607020898784324</v>
      </c>
      <c r="L19" s="337">
        <v>27</v>
      </c>
      <c r="M19" s="367">
        <f t="shared" si="6"/>
        <v>5.017747960378375</v>
      </c>
      <c r="N19" s="337">
        <v>2.85</v>
      </c>
      <c r="O19" s="367">
        <f t="shared" si="7"/>
        <v>6.4218116268589451</v>
      </c>
      <c r="P19" s="337"/>
      <c r="Q19" s="1422">
        <f t="shared" si="13"/>
        <v>0</v>
      </c>
      <c r="R19" s="337">
        <v>1.8</v>
      </c>
      <c r="S19" s="350">
        <v>7.5</v>
      </c>
      <c r="T19" s="337">
        <v>1.3</v>
      </c>
      <c r="U19" s="367">
        <f t="shared" si="8"/>
        <v>1.813110181311018</v>
      </c>
      <c r="V19" s="337">
        <v>5.5</v>
      </c>
      <c r="W19" s="367">
        <f t="shared" si="9"/>
        <v>6.6425120772946862</v>
      </c>
      <c r="X19" s="337">
        <v>17.579999999999998</v>
      </c>
      <c r="Y19" s="367">
        <f t="shared" si="10"/>
        <v>21.231884057971012</v>
      </c>
      <c r="Z19" s="337">
        <v>33.9</v>
      </c>
      <c r="AA19" s="367">
        <f t="shared" si="10"/>
        <v>40.942028985507243</v>
      </c>
    </row>
    <row r="20" spans="1:27" ht="13.5" thickBot="1">
      <c r="A20" s="339" t="s">
        <v>417</v>
      </c>
      <c r="B20" s="337">
        <f t="shared" si="2"/>
        <v>124.40875000000001</v>
      </c>
      <c r="C20" s="367">
        <f t="shared" si="11"/>
        <v>3.8768849364701161</v>
      </c>
      <c r="D20" s="337">
        <v>0</v>
      </c>
      <c r="E20" s="367">
        <f t="shared" si="12"/>
        <v>0</v>
      </c>
      <c r="F20" s="337">
        <v>0</v>
      </c>
      <c r="G20" s="367">
        <f t="shared" si="3"/>
        <v>0</v>
      </c>
      <c r="H20" s="337">
        <v>5.50875</v>
      </c>
      <c r="I20" s="367">
        <f t="shared" si="4"/>
        <v>3.1886783295163257</v>
      </c>
      <c r="J20" s="337">
        <v>54.1</v>
      </c>
      <c r="K20" s="367">
        <f t="shared" si="5"/>
        <v>7.3897008605381771</v>
      </c>
      <c r="L20" s="337">
        <v>38.299999999999997</v>
      </c>
      <c r="M20" s="367">
        <f t="shared" si="6"/>
        <v>7.1177684030552495</v>
      </c>
      <c r="N20" s="337">
        <v>0</v>
      </c>
      <c r="O20" s="367">
        <f t="shared" si="7"/>
        <v>0</v>
      </c>
      <c r="P20" s="337">
        <v>6.5</v>
      </c>
      <c r="Q20" s="1422">
        <f t="shared" si="13"/>
        <v>3.5480349344978164</v>
      </c>
      <c r="R20" s="337">
        <v>2</v>
      </c>
      <c r="S20" s="350">
        <v>16.600000000000001</v>
      </c>
      <c r="T20" s="337">
        <v>1.5</v>
      </c>
      <c r="U20" s="367">
        <f t="shared" si="8"/>
        <v>2.0920502092050208</v>
      </c>
      <c r="V20" s="337">
        <v>0.8</v>
      </c>
      <c r="W20" s="367">
        <f t="shared" si="9"/>
        <v>0.96618357487922713</v>
      </c>
      <c r="X20" s="337">
        <v>3.2</v>
      </c>
      <c r="Y20" s="367">
        <f t="shared" si="10"/>
        <v>3.8647342995169085</v>
      </c>
      <c r="Z20" s="337">
        <v>12.5</v>
      </c>
      <c r="AA20" s="367">
        <f t="shared" si="10"/>
        <v>15.096618357487923</v>
      </c>
    </row>
    <row r="21" spans="1:27" ht="13.5" thickBot="1">
      <c r="A21" s="358" t="s">
        <v>207</v>
      </c>
      <c r="B21" s="356">
        <f>SUM(B14:B20)</f>
        <v>616.1213932500001</v>
      </c>
      <c r="C21" s="366">
        <f t="shared" ref="C21:C55" si="14">(B21/$B$72)*100</f>
        <v>19.199869370344977</v>
      </c>
      <c r="D21" s="356">
        <v>18.850000000000001</v>
      </c>
      <c r="E21" s="366">
        <f t="shared" ref="E21:E55" si="15">(D21/$D$72)*100</f>
        <v>20.284084795006997</v>
      </c>
      <c r="F21" s="356">
        <v>48.037893250000003</v>
      </c>
      <c r="G21" s="366">
        <f t="shared" si="3"/>
        <v>4.9411139619567264</v>
      </c>
      <c r="H21" s="356">
        <v>21.763500000000001</v>
      </c>
      <c r="I21" s="366">
        <f t="shared" si="4"/>
        <v>12.597558579428828</v>
      </c>
      <c r="J21" s="356">
        <v>166.2</v>
      </c>
      <c r="K21" s="366">
        <f>SUM(K14:K20)</f>
        <v>22.701816691708785</v>
      </c>
      <c r="L21" s="356">
        <v>203.4</v>
      </c>
      <c r="M21" s="366">
        <f t="shared" ref="M21:U21" si="16">SUM(M14:M20)</f>
        <v>37.800367968183757</v>
      </c>
      <c r="N21" s="356">
        <v>8.94</v>
      </c>
      <c r="O21" s="366">
        <f t="shared" si="16"/>
        <v>20.144209103199639</v>
      </c>
      <c r="P21" s="356">
        <v>16.899999999999999</v>
      </c>
      <c r="Q21" s="1350">
        <f t="shared" si="16"/>
        <v>9.2248908296943242</v>
      </c>
      <c r="R21" s="356">
        <v>7</v>
      </c>
      <c r="S21" s="1350">
        <f t="shared" si="16"/>
        <v>63.4</v>
      </c>
      <c r="T21" s="356">
        <v>2.8</v>
      </c>
      <c r="U21" s="366">
        <f t="shared" si="16"/>
        <v>3.9051603905160386</v>
      </c>
      <c r="V21" s="356">
        <v>10.3</v>
      </c>
      <c r="W21" s="366">
        <f>SUM(W14:W20)</f>
        <v>12.439613526570049</v>
      </c>
      <c r="X21" s="356">
        <v>30.53</v>
      </c>
      <c r="Y21" s="366">
        <f>SUM(Y14:Y20)</f>
        <v>36.871980676328505</v>
      </c>
      <c r="Z21" s="356">
        <v>81.400000000000006</v>
      </c>
      <c r="AA21" s="366">
        <f>SUM(AA14:AA20)</f>
        <v>98.309178743961354</v>
      </c>
    </row>
    <row r="22" spans="1:27">
      <c r="A22" s="339" t="s">
        <v>208</v>
      </c>
      <c r="B22" s="337">
        <f>D22+F22+J22+L22+N22+P22+H22+R22+T22+V22+X22+Z22</f>
        <v>105.368476</v>
      </c>
      <c r="C22" s="367">
        <f t="shared" si="14"/>
        <v>3.2835428165881657</v>
      </c>
      <c r="D22" s="337">
        <v>10.72</v>
      </c>
      <c r="E22" s="367">
        <f t="shared" si="15"/>
        <v>11.535564403314321</v>
      </c>
      <c r="F22" s="337">
        <v>23.308375999999999</v>
      </c>
      <c r="G22" s="367">
        <f t="shared" si="3"/>
        <v>2.3974686292916698</v>
      </c>
      <c r="H22" s="337">
        <v>12.280099999999999</v>
      </c>
      <c r="I22" s="367">
        <f t="shared" si="4"/>
        <v>7.1081985485443031</v>
      </c>
      <c r="J22" s="337">
        <v>41.5</v>
      </c>
      <c r="K22" s="367">
        <f>(J22/$J$72)*100</f>
        <v>5.6686245048490642</v>
      </c>
      <c r="L22" s="337"/>
      <c r="M22" s="367">
        <f>(L22/$L$72)*100</f>
        <v>0</v>
      </c>
      <c r="N22" s="337">
        <v>1.46</v>
      </c>
      <c r="O22" s="367">
        <f>(N22/$N$72)*100</f>
        <v>3.2897701667417754</v>
      </c>
      <c r="P22" s="337">
        <v>8.1999999999999993</v>
      </c>
      <c r="Q22" s="1422">
        <f t="shared" si="13"/>
        <v>4.4759825327510914</v>
      </c>
      <c r="R22" s="337">
        <v>1.1000000000000001</v>
      </c>
      <c r="S22" s="350">
        <v>0.5</v>
      </c>
      <c r="T22" s="337">
        <v>2.8</v>
      </c>
      <c r="U22" s="367">
        <f>(T22/$T$72)*100</f>
        <v>3.905160390516039</v>
      </c>
      <c r="V22" s="337">
        <v>3.3</v>
      </c>
      <c r="W22" s="367">
        <f>(V22/$V$72)*100</f>
        <v>3.9855072463768111</v>
      </c>
      <c r="X22" s="337">
        <v>0</v>
      </c>
      <c r="Y22" s="367">
        <f>(X22/$V$72)*100</f>
        <v>0</v>
      </c>
      <c r="Z22" s="337">
        <v>0.7</v>
      </c>
      <c r="AA22" s="367">
        <f>(Z22/$V$72)*100</f>
        <v>0.84541062801932365</v>
      </c>
    </row>
    <row r="23" spans="1:27">
      <c r="A23" s="339" t="s">
        <v>209</v>
      </c>
      <c r="B23" s="337">
        <f>D23+F23+J23+L23+N23+P23+H23+R23+T23+V23+X23+Z23</f>
        <v>97.558952619999999</v>
      </c>
      <c r="C23" s="367">
        <f t="shared" si="14"/>
        <v>3.0401787159687701</v>
      </c>
      <c r="D23" s="337">
        <v>8.26</v>
      </c>
      <c r="E23" s="367">
        <f t="shared" si="15"/>
        <v>8.8884106316582354</v>
      </c>
      <c r="F23" s="337">
        <v>31.098452619999996</v>
      </c>
      <c r="G23" s="367">
        <f t="shared" si="3"/>
        <v>3.1987455743790703</v>
      </c>
      <c r="H23" s="337">
        <v>1.4704999999999999</v>
      </c>
      <c r="I23" s="367">
        <f t="shared" si="4"/>
        <v>0.85118247942886449</v>
      </c>
      <c r="J23" s="337">
        <v>17.100000000000001</v>
      </c>
      <c r="K23" s="367">
        <f>(J23/$J$72)*100</f>
        <v>2.33574648272094</v>
      </c>
      <c r="L23" s="337">
        <v>7.3</v>
      </c>
      <c r="M23" s="367">
        <f>(L23/$L$72)*100</f>
        <v>1.3566503744726717</v>
      </c>
      <c r="N23" s="337">
        <v>2.33</v>
      </c>
      <c r="O23" s="367">
        <f>(N23/$N$72)*100</f>
        <v>5.2501126633618744</v>
      </c>
      <c r="P23" s="337">
        <v>16.3</v>
      </c>
      <c r="Q23" s="1422">
        <f t="shared" si="13"/>
        <v>8.8973799126637569</v>
      </c>
      <c r="R23" s="337">
        <v>1.3</v>
      </c>
      <c r="S23" s="350">
        <v>1</v>
      </c>
      <c r="T23" s="337">
        <v>3.7</v>
      </c>
      <c r="U23" s="367">
        <f>(T23/$T$72)*100</f>
        <v>5.160390516039052</v>
      </c>
      <c r="V23" s="337">
        <v>5.4</v>
      </c>
      <c r="W23" s="367">
        <f>(V23/$V$72)*100</f>
        <v>6.521739130434784</v>
      </c>
      <c r="X23" s="337">
        <v>1.6</v>
      </c>
      <c r="Y23" s="367">
        <f>(X23/$V$72)*100</f>
        <v>1.9323671497584543</v>
      </c>
      <c r="Z23" s="337">
        <v>1.7</v>
      </c>
      <c r="AA23" s="367">
        <f>(Z23/$V$72)*100</f>
        <v>2.0531400966183577</v>
      </c>
    </row>
    <row r="24" spans="1:27">
      <c r="A24" s="339" t="s">
        <v>418</v>
      </c>
      <c r="B24" s="337">
        <f>D24+F24+J24+L24+N24+P24+H24+R24+T24+V24+X24+Z24</f>
        <v>24.7</v>
      </c>
      <c r="C24" s="367">
        <f t="shared" si="14"/>
        <v>0.76971320691520373</v>
      </c>
      <c r="D24" s="337">
        <v>0</v>
      </c>
      <c r="E24" s="367">
        <f t="shared" si="15"/>
        <v>0</v>
      </c>
      <c r="F24" s="337">
        <v>0</v>
      </c>
      <c r="G24" s="367">
        <f t="shared" si="3"/>
        <v>0</v>
      </c>
      <c r="H24" s="337"/>
      <c r="I24" s="367">
        <f t="shared" si="4"/>
        <v>0</v>
      </c>
      <c r="J24" s="337">
        <v>22.8</v>
      </c>
      <c r="K24" s="367">
        <f>(J24/$J$72)*100</f>
        <v>3.1143286436279194</v>
      </c>
      <c r="L24" s="337"/>
      <c r="M24" s="367">
        <f>(L24/$L$72)*100</f>
        <v>0</v>
      </c>
      <c r="N24" s="337">
        <v>0</v>
      </c>
      <c r="O24" s="367">
        <f>(N24/$N$72)*100</f>
        <v>0</v>
      </c>
      <c r="P24" s="337"/>
      <c r="Q24" s="1422">
        <f t="shared" si="13"/>
        <v>0</v>
      </c>
      <c r="R24" s="337">
        <v>0</v>
      </c>
      <c r="S24" s="350">
        <v>3.2</v>
      </c>
      <c r="T24" s="337">
        <v>0</v>
      </c>
      <c r="U24" s="367">
        <f>(T24/$T$72)*100</f>
        <v>0</v>
      </c>
      <c r="V24" s="337">
        <v>0</v>
      </c>
      <c r="W24" s="367">
        <f>(V24/$V$72)*100</f>
        <v>0</v>
      </c>
      <c r="X24" s="337">
        <v>0</v>
      </c>
      <c r="Y24" s="367">
        <f>(X24/$V$72)*100</f>
        <v>0</v>
      </c>
      <c r="Z24" s="337">
        <v>1.9</v>
      </c>
      <c r="AA24" s="367">
        <f>(Z24/$V$72)*100</f>
        <v>2.2946859903381642</v>
      </c>
    </row>
    <row r="25" spans="1:27" ht="13.5" thickBot="1">
      <c r="A25" s="339" t="s">
        <v>419</v>
      </c>
      <c r="B25" s="337">
        <f>D25+F25+J25+L25+N25+P25+H25+R25+T25+V25+X25+Z25</f>
        <v>26.08</v>
      </c>
      <c r="C25" s="367">
        <f t="shared" si="14"/>
        <v>0.81271742657281432</v>
      </c>
      <c r="D25" s="337">
        <v>2.06</v>
      </c>
      <c r="E25" s="367">
        <f t="shared" si="15"/>
        <v>2.2167222640697299</v>
      </c>
      <c r="F25" s="337">
        <v>0</v>
      </c>
      <c r="G25" s="367">
        <f t="shared" si="3"/>
        <v>0</v>
      </c>
      <c r="H25" s="337"/>
      <c r="I25" s="367">
        <f t="shared" si="4"/>
        <v>0</v>
      </c>
      <c r="J25" s="337"/>
      <c r="K25" s="367">
        <f>(J25/$J$72)*100</f>
        <v>0</v>
      </c>
      <c r="L25" s="337">
        <v>17.899999999999999</v>
      </c>
      <c r="M25" s="367">
        <f>(L25/$L$72)*100</f>
        <v>3.3265810552138113</v>
      </c>
      <c r="N25" s="337">
        <v>0</v>
      </c>
      <c r="O25" s="367">
        <f>(N25/$N$72)*100</f>
        <v>0</v>
      </c>
      <c r="P25" s="337"/>
      <c r="Q25" s="1422">
        <f t="shared" si="13"/>
        <v>0</v>
      </c>
      <c r="R25" s="337">
        <v>1.4</v>
      </c>
      <c r="S25" s="350">
        <v>0.9</v>
      </c>
      <c r="T25" s="337">
        <v>1.3</v>
      </c>
      <c r="U25" s="367">
        <f>(T25/$T$72)*100</f>
        <v>1.813110181311018</v>
      </c>
      <c r="V25" s="337">
        <v>1.3</v>
      </c>
      <c r="W25" s="367">
        <f>(V25/$V$72)*100</f>
        <v>1.5700483091787441</v>
      </c>
      <c r="X25" s="337">
        <v>0.92</v>
      </c>
      <c r="Y25" s="367">
        <f>(X25/$V$72)*100</f>
        <v>1.1111111111111112</v>
      </c>
      <c r="Z25" s="337">
        <v>1.2</v>
      </c>
      <c r="AA25" s="367">
        <f>(Z25/$V$72)*100</f>
        <v>1.4492753623188406</v>
      </c>
    </row>
    <row r="26" spans="1:27" ht="13.5" thickBot="1">
      <c r="A26" s="358" t="s">
        <v>212</v>
      </c>
      <c r="B26" s="356">
        <f>SUM(B22:B25)</f>
        <v>253.70742861999997</v>
      </c>
      <c r="C26" s="366">
        <f t="shared" si="14"/>
        <v>7.9061521660449525</v>
      </c>
      <c r="D26" s="356">
        <v>21.04</v>
      </c>
      <c r="E26" s="366">
        <f t="shared" si="15"/>
        <v>22.640697299042287</v>
      </c>
      <c r="F26" s="356">
        <v>54.406828619999999</v>
      </c>
      <c r="G26" s="366">
        <f t="shared" si="3"/>
        <v>5.5962142036707405</v>
      </c>
      <c r="H26" s="356">
        <v>13.750599999999999</v>
      </c>
      <c r="I26" s="366">
        <f t="shared" si="4"/>
        <v>7.9593810279731674</v>
      </c>
      <c r="J26" s="356">
        <v>81.400000000000006</v>
      </c>
      <c r="K26" s="366">
        <f>SUM(K22:K25)</f>
        <v>11.118699631197924</v>
      </c>
      <c r="L26" s="356">
        <v>25.2</v>
      </c>
      <c r="M26" s="366">
        <f>SUM(M22:M25)</f>
        <v>4.683231429686483</v>
      </c>
      <c r="N26" s="356">
        <v>3.79</v>
      </c>
      <c r="O26" s="366">
        <f>SUM(O22:O24)</f>
        <v>8.5398828301036502</v>
      </c>
      <c r="P26" s="356">
        <v>24.5</v>
      </c>
      <c r="Q26" s="1350">
        <f>SUM(Q22:Q25)</f>
        <v>13.373362445414848</v>
      </c>
      <c r="R26" s="356">
        <v>3.8</v>
      </c>
      <c r="S26" s="1350">
        <f>SUM(S22:S25)</f>
        <v>5.6000000000000005</v>
      </c>
      <c r="T26" s="356">
        <v>7.8</v>
      </c>
      <c r="U26" s="366">
        <f>SUM(U22:U24)</f>
        <v>9.0655509065550905</v>
      </c>
      <c r="V26" s="356">
        <v>10</v>
      </c>
      <c r="W26" s="366">
        <f>SUM(W22:W24)</f>
        <v>10.507246376811596</v>
      </c>
      <c r="X26" s="356">
        <v>2.52</v>
      </c>
      <c r="Y26" s="366">
        <f>SUM(Y22:Y24)</f>
        <v>1.9323671497584543</v>
      </c>
      <c r="Z26" s="356">
        <v>5.5</v>
      </c>
      <c r="AA26" s="366">
        <f>SUM(AA22:AA24)</f>
        <v>5.1932367149758463</v>
      </c>
    </row>
    <row r="27" spans="1:27">
      <c r="A27" s="339" t="s">
        <v>213</v>
      </c>
      <c r="B27" s="337">
        <f>D27+F27+J27+L27+N27+P27+H27+R27+T27+V27+X27+Z27</f>
        <v>0</v>
      </c>
      <c r="C27" s="367">
        <f t="shared" si="14"/>
        <v>0</v>
      </c>
      <c r="D27" s="337">
        <v>0</v>
      </c>
      <c r="E27" s="367">
        <f t="shared" si="15"/>
        <v>0</v>
      </c>
      <c r="F27" s="337">
        <v>0</v>
      </c>
      <c r="G27" s="367">
        <f t="shared" si="3"/>
        <v>0</v>
      </c>
      <c r="H27" s="337"/>
      <c r="I27" s="367">
        <f t="shared" si="4"/>
        <v>0</v>
      </c>
      <c r="J27" s="337"/>
      <c r="K27" s="367">
        <f>(J27/$J$72)*100</f>
        <v>0</v>
      </c>
      <c r="L27" s="337"/>
      <c r="M27" s="367">
        <f>(L27/$L$72)*100</f>
        <v>0</v>
      </c>
      <c r="N27" s="337">
        <v>0</v>
      </c>
      <c r="O27" s="367">
        <f>(N27/$N$72)*100</f>
        <v>0</v>
      </c>
      <c r="P27" s="337"/>
      <c r="Q27" s="1422">
        <f t="shared" si="13"/>
        <v>0</v>
      </c>
      <c r="R27" s="337">
        <v>0</v>
      </c>
      <c r="S27" s="350">
        <v>0</v>
      </c>
      <c r="T27" s="337">
        <v>0</v>
      </c>
      <c r="U27" s="367">
        <f>(T27/$T$72)*100</f>
        <v>0</v>
      </c>
      <c r="V27" s="337">
        <v>0</v>
      </c>
      <c r="W27" s="367">
        <f>(V27/$V$72)*100</f>
        <v>0</v>
      </c>
      <c r="X27" s="337">
        <v>0</v>
      </c>
      <c r="Y27" s="367">
        <f>(X27/$V$72)*100</f>
        <v>0</v>
      </c>
      <c r="Z27" s="337">
        <v>0</v>
      </c>
      <c r="AA27" s="367">
        <f>(Z27/$V$72)*100</f>
        <v>0</v>
      </c>
    </row>
    <row r="28" spans="1:27">
      <c r="A28" s="339" t="s">
        <v>214</v>
      </c>
      <c r="B28" s="337">
        <f>D28+F28+J28+L28+N28+P28+H28+R28+T28+V28+X28+Z28</f>
        <v>7.9</v>
      </c>
      <c r="C28" s="367">
        <f t="shared" si="14"/>
        <v>0.24618357630081417</v>
      </c>
      <c r="D28" s="337">
        <v>0</v>
      </c>
      <c r="E28" s="367">
        <f t="shared" si="15"/>
        <v>0</v>
      </c>
      <c r="F28" s="337">
        <v>0</v>
      </c>
      <c r="G28" s="367">
        <f t="shared" si="3"/>
        <v>0</v>
      </c>
      <c r="H28" s="337"/>
      <c r="I28" s="367">
        <f t="shared" si="4"/>
        <v>0</v>
      </c>
      <c r="J28" s="337"/>
      <c r="K28" s="367">
        <f>(J28/$J$72)*100</f>
        <v>0</v>
      </c>
      <c r="L28" s="337"/>
      <c r="M28" s="367">
        <f>(L28/$L$72)*100</f>
        <v>0</v>
      </c>
      <c r="N28" s="337">
        <v>0</v>
      </c>
      <c r="O28" s="367">
        <f>(N28/$N$72)*100</f>
        <v>0</v>
      </c>
      <c r="P28" s="337">
        <v>4.5999999999999996</v>
      </c>
      <c r="Q28" s="1422">
        <f t="shared" si="13"/>
        <v>2.5109170305676853</v>
      </c>
      <c r="R28" s="337">
        <v>0.8</v>
      </c>
      <c r="S28" s="350">
        <v>0</v>
      </c>
      <c r="T28" s="337">
        <v>2.1</v>
      </c>
      <c r="U28" s="367">
        <f>(T28/$T$72)*100</f>
        <v>2.9288702928870292</v>
      </c>
      <c r="V28" s="337">
        <v>0.4</v>
      </c>
      <c r="W28" s="367">
        <f>(V28/$V$72)*100</f>
        <v>0.48309178743961356</v>
      </c>
      <c r="X28" s="337">
        <v>0</v>
      </c>
      <c r="Y28" s="367">
        <f>(X28/$V$72)*100</f>
        <v>0</v>
      </c>
      <c r="Z28" s="337">
        <v>0</v>
      </c>
      <c r="AA28" s="367">
        <f>(Z28/$V$72)*100</f>
        <v>0</v>
      </c>
    </row>
    <row r="29" spans="1:27">
      <c r="A29" s="339" t="s">
        <v>215</v>
      </c>
      <c r="B29" s="337">
        <f>D29+F29+J29+L29+N29+P29+H29+R29+T29+V29+X29+Z29</f>
        <v>132.67757269999996</v>
      </c>
      <c r="C29" s="367">
        <f t="shared" si="14"/>
        <v>4.1345619420502855</v>
      </c>
      <c r="D29" s="337">
        <v>0</v>
      </c>
      <c r="E29" s="367">
        <f t="shared" si="15"/>
        <v>0</v>
      </c>
      <c r="F29" s="337">
        <v>75.3043227</v>
      </c>
      <c r="G29" s="367">
        <f t="shared" si="3"/>
        <v>7.745702717482617</v>
      </c>
      <c r="H29" s="337">
        <v>7.1032500000000001</v>
      </c>
      <c r="I29" s="367">
        <f t="shared" si="4"/>
        <v>4.1116368221714259</v>
      </c>
      <c r="J29" s="337">
        <v>18.600000000000001</v>
      </c>
      <c r="K29" s="367">
        <f>(J29/$J$72)*100</f>
        <v>2.5406365250648824</v>
      </c>
      <c r="L29" s="337">
        <v>13.7</v>
      </c>
      <c r="M29" s="367">
        <f>(L29/$L$72)*100</f>
        <v>2.5460424835993973</v>
      </c>
      <c r="N29" s="337">
        <v>0</v>
      </c>
      <c r="O29" s="367">
        <f>(N29/$N$72)*100</f>
        <v>0</v>
      </c>
      <c r="P29" s="337">
        <v>13.1</v>
      </c>
      <c r="Q29" s="1422">
        <f t="shared" si="13"/>
        <v>7.1506550218340612</v>
      </c>
      <c r="R29" s="337">
        <v>1.4</v>
      </c>
      <c r="S29" s="350">
        <v>1.8</v>
      </c>
      <c r="T29" s="337">
        <v>1.2</v>
      </c>
      <c r="U29" s="367">
        <f>(T29/$T$72)*100</f>
        <v>1.6736401673640167</v>
      </c>
      <c r="V29" s="337">
        <v>1.2</v>
      </c>
      <c r="W29" s="367">
        <f>(V29/$V$72)*100</f>
        <v>1.4492753623188406</v>
      </c>
      <c r="X29" s="337">
        <v>1.07</v>
      </c>
      <c r="Y29" s="367">
        <f>(X29/$V$72)*100</f>
        <v>1.2922705314009664</v>
      </c>
      <c r="Z29" s="337">
        <v>0</v>
      </c>
      <c r="AA29" s="367">
        <f>(Z29/$V$72)*100</f>
        <v>0</v>
      </c>
    </row>
    <row r="30" spans="1:27" ht="13.5" thickBot="1">
      <c r="A30" s="339" t="s">
        <v>216</v>
      </c>
      <c r="B30" s="337">
        <f>D30+F30+J30+L30+N30+P30+H30+R30+T30+V30+X30+Z30</f>
        <v>73.083680000000001</v>
      </c>
      <c r="C30" s="367">
        <f t="shared" si="14"/>
        <v>2.2774685710916818</v>
      </c>
      <c r="D30" s="337">
        <v>4.24</v>
      </c>
      <c r="E30" s="367">
        <f t="shared" si="15"/>
        <v>4.5625739804153662</v>
      </c>
      <c r="F30" s="337">
        <v>20.607279999999999</v>
      </c>
      <c r="G30" s="367">
        <f t="shared" si="3"/>
        <v>2.1196374786055299</v>
      </c>
      <c r="H30" s="337">
        <v>13.006399999999999</v>
      </c>
      <c r="I30" s="367">
        <f t="shared" si="4"/>
        <v>7.5286091808524871</v>
      </c>
      <c r="J30" s="337">
        <v>17.8</v>
      </c>
      <c r="K30" s="367">
        <f>(J30/$J$72)*100</f>
        <v>2.4313618358147795</v>
      </c>
      <c r="L30" s="337">
        <v>9.3000000000000007</v>
      </c>
      <c r="M30" s="367">
        <f>(L30/$L$72)*100</f>
        <v>1.7283354085747735</v>
      </c>
      <c r="N30" s="337">
        <v>2.33</v>
      </c>
      <c r="O30" s="367">
        <f>(N30/$N$72)*100</f>
        <v>5.2501126633618744</v>
      </c>
      <c r="P30" s="337"/>
      <c r="Q30" s="1422">
        <f t="shared" si="13"/>
        <v>0</v>
      </c>
      <c r="R30" s="337">
        <v>0.8</v>
      </c>
      <c r="S30" s="350">
        <v>0.9</v>
      </c>
      <c r="T30" s="337">
        <v>1.7</v>
      </c>
      <c r="U30" s="367">
        <f>(T30/$T$72)*100</f>
        <v>2.3709902370990235</v>
      </c>
      <c r="V30" s="337">
        <v>1.4</v>
      </c>
      <c r="W30" s="367">
        <f>(V30/$V$72)*100</f>
        <v>1.6908212560386473</v>
      </c>
      <c r="X30" s="337">
        <v>0</v>
      </c>
      <c r="Y30" s="367">
        <f>(X30/$V$72)*100</f>
        <v>0</v>
      </c>
      <c r="Z30" s="337">
        <v>1.9</v>
      </c>
      <c r="AA30" s="367">
        <f>(Z30/$V$72)*100</f>
        <v>2.2946859903381642</v>
      </c>
    </row>
    <row r="31" spans="1:27" ht="13.5" thickBot="1">
      <c r="A31" s="358" t="s">
        <v>217</v>
      </c>
      <c r="B31" s="356">
        <f>SUM(B27:B30)</f>
        <v>213.66125269999998</v>
      </c>
      <c r="C31" s="366">
        <f t="shared" si="14"/>
        <v>6.6582140894427821</v>
      </c>
      <c r="D31" s="356">
        <v>4.24</v>
      </c>
      <c r="E31" s="366">
        <f t="shared" si="15"/>
        <v>4.5625739804153662</v>
      </c>
      <c r="F31" s="356">
        <v>95.911602700000003</v>
      </c>
      <c r="G31" s="366">
        <f t="shared" si="3"/>
        <v>9.8653401960881464</v>
      </c>
      <c r="H31" s="356">
        <v>20.109649999999998</v>
      </c>
      <c r="I31" s="366">
        <f t="shared" si="4"/>
        <v>11.640246003023911</v>
      </c>
      <c r="J31" s="356">
        <v>36.4</v>
      </c>
      <c r="K31" s="366">
        <f>SUM(K27:K30)</f>
        <v>4.9719983608796614</v>
      </c>
      <c r="L31" s="356">
        <v>23</v>
      </c>
      <c r="M31" s="366">
        <f>SUM(M27:M30)</f>
        <v>4.2743778921741704</v>
      </c>
      <c r="N31" s="356">
        <v>2.33</v>
      </c>
      <c r="O31" s="366">
        <f>SUM(O27:O30)</f>
        <v>5.2501126633618744</v>
      </c>
      <c r="P31" s="356">
        <v>17.7</v>
      </c>
      <c r="Q31" s="1350">
        <f>SUM(Q29:Q30)</f>
        <v>7.1506550218340612</v>
      </c>
      <c r="R31" s="356">
        <v>3</v>
      </c>
      <c r="S31" s="1350">
        <f t="shared" ref="S31:AA31" si="17">SUM(S27:S30)</f>
        <v>2.7</v>
      </c>
      <c r="T31" s="356">
        <v>5</v>
      </c>
      <c r="U31" s="366">
        <f t="shared" si="17"/>
        <v>6.9735006973500688</v>
      </c>
      <c r="V31" s="356">
        <v>3</v>
      </c>
      <c r="W31" s="366">
        <f t="shared" si="17"/>
        <v>3.6231884057971016</v>
      </c>
      <c r="X31" s="356">
        <v>1.07</v>
      </c>
      <c r="Y31" s="366">
        <f t="shared" si="17"/>
        <v>1.2922705314009664</v>
      </c>
      <c r="Z31" s="356">
        <v>1.9</v>
      </c>
      <c r="AA31" s="366">
        <f t="shared" si="17"/>
        <v>2.2946859903381642</v>
      </c>
    </row>
    <row r="32" spans="1:27">
      <c r="A32" s="339" t="s">
        <v>218</v>
      </c>
      <c r="B32" s="337">
        <f>D32+F32+J32+L32+N32+P32+H32+R32+T32+V32+X32+Z32</f>
        <v>81.329577799999996</v>
      </c>
      <c r="C32" s="367">
        <f t="shared" si="14"/>
        <v>2.5344311799796579</v>
      </c>
      <c r="D32" s="337">
        <v>0</v>
      </c>
      <c r="E32" s="367">
        <f t="shared" si="15"/>
        <v>0</v>
      </c>
      <c r="F32" s="337">
        <v>24.639577800000001</v>
      </c>
      <c r="G32" s="367">
        <f t="shared" si="3"/>
        <v>2.5343942801717056</v>
      </c>
      <c r="H32" s="337"/>
      <c r="I32" s="367">
        <f t="shared" si="4"/>
        <v>0</v>
      </c>
      <c r="J32" s="337">
        <v>14.7</v>
      </c>
      <c r="K32" s="367">
        <f>(J32/$J$72)*100</f>
        <v>2.0079224149706323</v>
      </c>
      <c r="L32" s="337">
        <v>21.59</v>
      </c>
      <c r="M32" s="367">
        <f>(L32/$L$72)*100</f>
        <v>4.0123399431321891</v>
      </c>
      <c r="N32" s="337">
        <v>0</v>
      </c>
      <c r="O32" s="367">
        <f>(N32/$N$72)*100</f>
        <v>0</v>
      </c>
      <c r="P32" s="337">
        <v>4.0999999999999996</v>
      </c>
      <c r="Q32" s="1422">
        <f t="shared" si="13"/>
        <v>2.2379912663755457</v>
      </c>
      <c r="R32" s="337">
        <v>0</v>
      </c>
      <c r="S32" s="350">
        <v>10.5</v>
      </c>
      <c r="T32" s="337">
        <v>4.9000000000000004</v>
      </c>
      <c r="U32" s="367">
        <f>(T32/$T$72)*100</f>
        <v>6.8340306834030677</v>
      </c>
      <c r="V32" s="337">
        <v>0.8</v>
      </c>
      <c r="W32" s="367">
        <f>(V32/$V$72)*100</f>
        <v>0.96618357487922713</v>
      </c>
      <c r="X32" s="337">
        <v>0</v>
      </c>
      <c r="Y32" s="367">
        <f>(X32/$V$72)*100</f>
        <v>0</v>
      </c>
      <c r="Z32" s="337">
        <v>10.6</v>
      </c>
      <c r="AA32" s="367">
        <f>(Z32/$V$72)*100</f>
        <v>12.80193236714976</v>
      </c>
    </row>
    <row r="33" spans="1:27" ht="13.5" thickBot="1">
      <c r="A33" s="339" t="s">
        <v>219</v>
      </c>
      <c r="B33" s="337">
        <f>D33+F33+J33+L33+N33+P33+H33+R33+T33+V33+X33+Z33</f>
        <v>14.955</v>
      </c>
      <c r="C33" s="367">
        <f t="shared" si="14"/>
        <v>0.46603485868084504</v>
      </c>
      <c r="D33" s="337">
        <v>0</v>
      </c>
      <c r="E33" s="367">
        <f t="shared" si="15"/>
        <v>0</v>
      </c>
      <c r="F33" s="337">
        <v>4.7850000000000001</v>
      </c>
      <c r="G33" s="367">
        <f t="shared" si="3"/>
        <v>0.49217875115626425</v>
      </c>
      <c r="H33" s="337"/>
      <c r="I33" s="367">
        <f t="shared" si="4"/>
        <v>0</v>
      </c>
      <c r="J33" s="337"/>
      <c r="K33" s="367">
        <f>(J33/$J$72)*100</f>
        <v>0</v>
      </c>
      <c r="L33" s="337">
        <v>9.4</v>
      </c>
      <c r="M33" s="367">
        <f>(L33/$L$72)*100</f>
        <v>1.7469196602798789</v>
      </c>
      <c r="N33" s="337">
        <v>0</v>
      </c>
      <c r="O33" s="367">
        <f>(N33/$N$72)*100</f>
        <v>0</v>
      </c>
      <c r="P33" s="337"/>
      <c r="Q33" s="1422">
        <f t="shared" si="13"/>
        <v>0</v>
      </c>
      <c r="R33" s="337">
        <v>0</v>
      </c>
      <c r="S33" s="350">
        <v>0</v>
      </c>
      <c r="T33" s="337">
        <v>0.7</v>
      </c>
      <c r="U33" s="367">
        <f>(T33/$T$72)*100</f>
        <v>0.97629009762900976</v>
      </c>
      <c r="V33" s="337">
        <v>0</v>
      </c>
      <c r="W33" s="367">
        <f>(V33/$V$72)*100</f>
        <v>0</v>
      </c>
      <c r="X33" s="337">
        <v>7.0000000000000007E-2</v>
      </c>
      <c r="Y33" s="367">
        <f>(X33/$V$72)*100</f>
        <v>8.4541062801932382E-2</v>
      </c>
      <c r="Z33" s="337">
        <v>0</v>
      </c>
      <c r="AA33" s="367">
        <f>(Z33/$V$72)*100</f>
        <v>0</v>
      </c>
    </row>
    <row r="34" spans="1:27" ht="13.5" thickBot="1">
      <c r="A34" s="358" t="s">
        <v>220</v>
      </c>
      <c r="B34" s="356">
        <f>SUM(B32:B33)</f>
        <v>96.284577799999994</v>
      </c>
      <c r="C34" s="366">
        <f t="shared" si="14"/>
        <v>3.0004660386605031</v>
      </c>
      <c r="D34" s="356">
        <v>0</v>
      </c>
      <c r="E34" s="366">
        <f t="shared" si="15"/>
        <v>0</v>
      </c>
      <c r="F34" s="356">
        <v>29.424577800000002</v>
      </c>
      <c r="G34" s="366">
        <f t="shared" si="3"/>
        <v>3.0265730313279704</v>
      </c>
      <c r="H34" s="356">
        <v>0</v>
      </c>
      <c r="I34" s="366">
        <f t="shared" si="4"/>
        <v>0</v>
      </c>
      <c r="J34" s="356">
        <v>14.7</v>
      </c>
      <c r="K34" s="366">
        <f>SUM(K32:K33)</f>
        <v>2.0079224149706323</v>
      </c>
      <c r="L34" s="356">
        <v>30.99</v>
      </c>
      <c r="M34" s="366">
        <f t="shared" ref="M34:U34" si="18">SUM(M32:M33)</f>
        <v>5.759259603412068</v>
      </c>
      <c r="N34" s="356">
        <v>0</v>
      </c>
      <c r="O34" s="366">
        <f t="shared" si="18"/>
        <v>0</v>
      </c>
      <c r="P34" s="356">
        <v>4.0999999999999996</v>
      </c>
      <c r="Q34" s="1350">
        <f t="shared" si="18"/>
        <v>2.2379912663755457</v>
      </c>
      <c r="R34" s="356">
        <v>0</v>
      </c>
      <c r="S34" s="1350">
        <f t="shared" si="18"/>
        <v>10.5</v>
      </c>
      <c r="T34" s="356">
        <v>5.6</v>
      </c>
      <c r="U34" s="366">
        <f t="shared" si="18"/>
        <v>7.8103207810320772</v>
      </c>
      <c r="V34" s="356">
        <v>0.8</v>
      </c>
      <c r="W34" s="366">
        <f>SUM(W32:W33)</f>
        <v>0.96618357487922713</v>
      </c>
      <c r="X34" s="356">
        <v>7.0000000000000007E-2</v>
      </c>
      <c r="Y34" s="366">
        <f>SUM(Y32:Y33)</f>
        <v>8.4541062801932382E-2</v>
      </c>
      <c r="Z34" s="356">
        <v>10.6</v>
      </c>
      <c r="AA34" s="366">
        <f>SUM(AA32:AA33)</f>
        <v>12.80193236714976</v>
      </c>
    </row>
    <row r="35" spans="1:27">
      <c r="A35" s="339" t="s">
        <v>221</v>
      </c>
      <c r="B35" s="337">
        <f t="shared" ref="B35:B40" si="19">D35+F35+J35+L35+N35+P35+H35+R35+T35+V35+X35+Z35</f>
        <v>89.640209000000013</v>
      </c>
      <c r="C35" s="367">
        <f t="shared" si="14"/>
        <v>2.7934110420218268</v>
      </c>
      <c r="D35" s="337">
        <v>7.31</v>
      </c>
      <c r="E35" s="367">
        <f t="shared" si="15"/>
        <v>7.8661358011406417</v>
      </c>
      <c r="F35" s="337">
        <v>35.281989000000003</v>
      </c>
      <c r="G35" s="367">
        <f t="shared" si="3"/>
        <v>3.629058575617357</v>
      </c>
      <c r="H35" s="337">
        <v>1.33822</v>
      </c>
      <c r="I35" s="367">
        <f t="shared" si="4"/>
        <v>0.77461368080332882</v>
      </c>
      <c r="J35" s="337"/>
      <c r="K35" s="367">
        <f t="shared" ref="K35:K40" si="20">(J35/$J$72)*100</f>
        <v>0</v>
      </c>
      <c r="L35" s="337">
        <v>22.1</v>
      </c>
      <c r="M35" s="367">
        <f t="shared" ref="M35:M40" si="21">(L35/$L$72)*100</f>
        <v>4.1071196268282257</v>
      </c>
      <c r="N35" s="337">
        <v>3.02</v>
      </c>
      <c r="O35" s="367">
        <f t="shared" ref="O35:O40" si="22">(N35/$N$72)*100</f>
        <v>6.804867057232987</v>
      </c>
      <c r="P35" s="337"/>
      <c r="Q35" s="1422">
        <f t="shared" si="13"/>
        <v>0</v>
      </c>
      <c r="R35" s="337">
        <v>1.8</v>
      </c>
      <c r="S35" s="350">
        <v>9.8000000000000007</v>
      </c>
      <c r="T35" s="337">
        <v>1.5</v>
      </c>
      <c r="U35" s="367">
        <f t="shared" ref="U35:U40" si="23">(T35/$T$72)*100</f>
        <v>2.0920502092050208</v>
      </c>
      <c r="V35" s="337">
        <v>1.7</v>
      </c>
      <c r="W35" s="367">
        <f t="shared" ref="W35:W40" si="24">(V35/$V$72)*100</f>
        <v>2.0531400966183577</v>
      </c>
      <c r="X35" s="337">
        <v>3.39</v>
      </c>
      <c r="Y35" s="367">
        <f t="shared" ref="Y35:AA40" si="25">(X35/$V$72)*100</f>
        <v>4.0942028985507246</v>
      </c>
      <c r="Z35" s="337">
        <v>12.2</v>
      </c>
      <c r="AA35" s="367">
        <f t="shared" si="25"/>
        <v>14.734299516908212</v>
      </c>
    </row>
    <row r="36" spans="1:27">
      <c r="A36" s="339" t="s">
        <v>222</v>
      </c>
      <c r="B36" s="337">
        <f t="shared" si="19"/>
        <v>29.618200000000002</v>
      </c>
      <c r="C36" s="367">
        <f t="shared" si="14"/>
        <v>0.92297650627756644</v>
      </c>
      <c r="D36" s="337">
        <v>0</v>
      </c>
      <c r="E36" s="367">
        <f t="shared" si="15"/>
        <v>0</v>
      </c>
      <c r="F36" s="337">
        <v>0</v>
      </c>
      <c r="G36" s="367">
        <f t="shared" si="3"/>
        <v>0</v>
      </c>
      <c r="H36" s="337">
        <v>7.3882000000000003</v>
      </c>
      <c r="I36" s="367">
        <f t="shared" si="4"/>
        <v>4.2765769428876821</v>
      </c>
      <c r="J36" s="337">
        <v>17.2</v>
      </c>
      <c r="K36" s="367">
        <f t="shared" si="20"/>
        <v>2.3494058188772025</v>
      </c>
      <c r="L36" s="337"/>
      <c r="M36" s="367">
        <f t="shared" si="21"/>
        <v>0</v>
      </c>
      <c r="N36" s="337">
        <v>0</v>
      </c>
      <c r="O36" s="367">
        <f t="shared" si="22"/>
        <v>0</v>
      </c>
      <c r="P36" s="337"/>
      <c r="Q36" s="1422">
        <f t="shared" si="13"/>
        <v>0</v>
      </c>
      <c r="R36" s="337">
        <v>0</v>
      </c>
      <c r="S36" s="350">
        <v>0.6</v>
      </c>
      <c r="T36" s="337">
        <v>3.6</v>
      </c>
      <c r="U36" s="367">
        <f t="shared" si="23"/>
        <v>5.02092050209205</v>
      </c>
      <c r="V36" s="337">
        <v>0</v>
      </c>
      <c r="W36" s="367">
        <f t="shared" si="24"/>
        <v>0</v>
      </c>
      <c r="X36" s="337">
        <v>0.03</v>
      </c>
      <c r="Y36" s="367">
        <f t="shared" si="25"/>
        <v>3.6231884057971016E-2</v>
      </c>
      <c r="Z36" s="337">
        <v>1.4</v>
      </c>
      <c r="AA36" s="367">
        <f t="shared" si="25"/>
        <v>1.6908212560386473</v>
      </c>
    </row>
    <row r="37" spans="1:27">
      <c r="A37" s="339" t="s">
        <v>223</v>
      </c>
      <c r="B37" s="337">
        <f t="shared" si="19"/>
        <v>227.89199392999998</v>
      </c>
      <c r="C37" s="367">
        <f t="shared" si="14"/>
        <v>7.1016792501279529</v>
      </c>
      <c r="D37" s="337">
        <v>12.22</v>
      </c>
      <c r="E37" s="367">
        <f t="shared" si="15"/>
        <v>13.149682556763153</v>
      </c>
      <c r="F37" s="337">
        <v>107.80699393</v>
      </c>
      <c r="G37" s="367">
        <f t="shared" si="3"/>
        <v>11.088884354938006</v>
      </c>
      <c r="H37" s="337">
        <v>2.1749999999999998</v>
      </c>
      <c r="I37" s="367">
        <f t="shared" si="4"/>
        <v>1.2589744255408228</v>
      </c>
      <c r="J37" s="337">
        <v>44.6</v>
      </c>
      <c r="K37" s="367">
        <f t="shared" si="20"/>
        <v>6.0920639256932114</v>
      </c>
      <c r="L37" s="337">
        <v>16</v>
      </c>
      <c r="M37" s="367">
        <f t="shared" si="21"/>
        <v>2.9734802728168148</v>
      </c>
      <c r="N37" s="337">
        <v>6.57</v>
      </c>
      <c r="O37" s="367">
        <f t="shared" si="22"/>
        <v>14.803965750337991</v>
      </c>
      <c r="P37" s="337">
        <v>9.4</v>
      </c>
      <c r="Q37" s="1422">
        <f t="shared" si="13"/>
        <v>5.1310043668122276</v>
      </c>
      <c r="R37" s="337">
        <v>4</v>
      </c>
      <c r="S37" s="350">
        <v>6.8</v>
      </c>
      <c r="T37" s="337">
        <v>5</v>
      </c>
      <c r="U37" s="367">
        <f t="shared" si="23"/>
        <v>6.9735006973500697</v>
      </c>
      <c r="V37" s="337">
        <v>4</v>
      </c>
      <c r="W37" s="367">
        <f t="shared" si="24"/>
        <v>4.8309178743961354</v>
      </c>
      <c r="X37" s="337">
        <v>4.92</v>
      </c>
      <c r="Y37" s="367">
        <f t="shared" si="25"/>
        <v>5.9420289855072461</v>
      </c>
      <c r="Z37" s="337">
        <v>11.2</v>
      </c>
      <c r="AA37" s="367">
        <f t="shared" si="25"/>
        <v>13.526570048309178</v>
      </c>
    </row>
    <row r="38" spans="1:27">
      <c r="A38" s="339" t="s">
        <v>224</v>
      </c>
      <c r="B38" s="337">
        <f t="shared" si="19"/>
        <v>0</v>
      </c>
      <c r="C38" s="367">
        <f t="shared" si="14"/>
        <v>0</v>
      </c>
      <c r="D38" s="337">
        <v>0</v>
      </c>
      <c r="E38" s="367">
        <f t="shared" si="15"/>
        <v>0</v>
      </c>
      <c r="F38" s="337">
        <v>0</v>
      </c>
      <c r="G38" s="367">
        <f t="shared" si="3"/>
        <v>0</v>
      </c>
      <c r="H38" s="337"/>
      <c r="I38" s="367">
        <f t="shared" si="4"/>
        <v>0</v>
      </c>
      <c r="J38" s="337"/>
      <c r="K38" s="367">
        <f t="shared" si="20"/>
        <v>0</v>
      </c>
      <c r="L38" s="337"/>
      <c r="M38" s="367">
        <f t="shared" si="21"/>
        <v>0</v>
      </c>
      <c r="N38" s="337">
        <v>0</v>
      </c>
      <c r="O38" s="367">
        <f t="shared" si="22"/>
        <v>0</v>
      </c>
      <c r="P38" s="337"/>
      <c r="Q38" s="1422">
        <f t="shared" si="13"/>
        <v>0</v>
      </c>
      <c r="R38" s="337">
        <v>0</v>
      </c>
      <c r="S38" s="350">
        <v>0</v>
      </c>
      <c r="T38" s="337">
        <v>0</v>
      </c>
      <c r="U38" s="367">
        <f t="shared" si="23"/>
        <v>0</v>
      </c>
      <c r="V38" s="337">
        <v>0</v>
      </c>
      <c r="W38" s="367">
        <f t="shared" si="24"/>
        <v>0</v>
      </c>
      <c r="X38" s="337">
        <v>0</v>
      </c>
      <c r="Y38" s="367">
        <f t="shared" si="25"/>
        <v>0</v>
      </c>
      <c r="Z38" s="337">
        <v>0</v>
      </c>
      <c r="AA38" s="367">
        <f t="shared" si="25"/>
        <v>0</v>
      </c>
    </row>
    <row r="39" spans="1:27">
      <c r="A39" s="339" t="s">
        <v>225</v>
      </c>
      <c r="B39" s="337">
        <f t="shared" si="19"/>
        <v>23.571520499999998</v>
      </c>
      <c r="C39" s="367">
        <f t="shared" si="14"/>
        <v>0.73454698930860185</v>
      </c>
      <c r="D39" s="337">
        <v>0</v>
      </c>
      <c r="E39" s="367">
        <f t="shared" si="15"/>
        <v>0</v>
      </c>
      <c r="F39" s="337">
        <v>21.1715205</v>
      </c>
      <c r="G39" s="367">
        <f t="shared" si="3"/>
        <v>2.1776745077887663</v>
      </c>
      <c r="H39" s="337"/>
      <c r="I39" s="367">
        <f t="shared" si="4"/>
        <v>0</v>
      </c>
      <c r="J39" s="337"/>
      <c r="K39" s="367">
        <f t="shared" si="20"/>
        <v>0</v>
      </c>
      <c r="L39" s="337"/>
      <c r="M39" s="367">
        <f t="shared" si="21"/>
        <v>0</v>
      </c>
      <c r="N39" s="337">
        <v>0</v>
      </c>
      <c r="O39" s="367">
        <f t="shared" si="22"/>
        <v>0</v>
      </c>
      <c r="P39" s="337"/>
      <c r="Q39" s="1422">
        <f t="shared" si="13"/>
        <v>0</v>
      </c>
      <c r="R39" s="337">
        <v>1.4</v>
      </c>
      <c r="S39" s="350">
        <v>0.5</v>
      </c>
      <c r="T39" s="337">
        <v>0</v>
      </c>
      <c r="U39" s="367">
        <f t="shared" si="23"/>
        <v>0</v>
      </c>
      <c r="V39" s="337">
        <v>0</v>
      </c>
      <c r="W39" s="367">
        <f t="shared" si="24"/>
        <v>0</v>
      </c>
      <c r="X39" s="337">
        <v>0</v>
      </c>
      <c r="Y39" s="367">
        <f t="shared" si="25"/>
        <v>0</v>
      </c>
      <c r="Z39" s="337">
        <v>1</v>
      </c>
      <c r="AA39" s="367">
        <f t="shared" si="25"/>
        <v>1.2077294685990339</v>
      </c>
    </row>
    <row r="40" spans="1:27" ht="13.5" thickBot="1">
      <c r="A40" s="339" t="s">
        <v>226</v>
      </c>
      <c r="B40" s="337">
        <f t="shared" si="19"/>
        <v>0</v>
      </c>
      <c r="C40" s="367">
        <f t="shared" si="14"/>
        <v>0</v>
      </c>
      <c r="D40" s="337">
        <v>0</v>
      </c>
      <c r="E40" s="367">
        <f t="shared" si="15"/>
        <v>0</v>
      </c>
      <c r="F40" s="337">
        <v>0</v>
      </c>
      <c r="G40" s="367">
        <f t="shared" si="3"/>
        <v>0</v>
      </c>
      <c r="H40" s="337"/>
      <c r="I40" s="367">
        <f t="shared" si="4"/>
        <v>0</v>
      </c>
      <c r="J40" s="337"/>
      <c r="K40" s="367">
        <f t="shared" si="20"/>
        <v>0</v>
      </c>
      <c r="L40" s="337"/>
      <c r="M40" s="367">
        <f t="shared" si="21"/>
        <v>0</v>
      </c>
      <c r="N40" s="337">
        <v>0</v>
      </c>
      <c r="O40" s="367">
        <f t="shared" si="22"/>
        <v>0</v>
      </c>
      <c r="P40" s="337"/>
      <c r="Q40" s="1422">
        <f t="shared" si="13"/>
        <v>0</v>
      </c>
      <c r="R40" s="337">
        <v>0</v>
      </c>
      <c r="S40" s="350">
        <v>0</v>
      </c>
      <c r="T40" s="337">
        <v>0</v>
      </c>
      <c r="U40" s="367">
        <f t="shared" si="23"/>
        <v>0</v>
      </c>
      <c r="V40" s="337">
        <v>0</v>
      </c>
      <c r="W40" s="367">
        <f t="shared" si="24"/>
        <v>0</v>
      </c>
      <c r="X40" s="337">
        <v>0</v>
      </c>
      <c r="Y40" s="367">
        <f t="shared" si="25"/>
        <v>0</v>
      </c>
      <c r="Z40" s="337">
        <v>0</v>
      </c>
      <c r="AA40" s="367">
        <f t="shared" si="25"/>
        <v>0</v>
      </c>
    </row>
    <row r="41" spans="1:27" ht="13.5" thickBot="1">
      <c r="A41" s="358" t="s">
        <v>420</v>
      </c>
      <c r="B41" s="356">
        <f>SUM(B35:B40)</f>
        <v>370.72192343</v>
      </c>
      <c r="C41" s="366">
        <f t="shared" si="14"/>
        <v>11.552613787735948</v>
      </c>
      <c r="D41" s="356">
        <v>19.53</v>
      </c>
      <c r="E41" s="366">
        <f t="shared" si="15"/>
        <v>21.015818357903797</v>
      </c>
      <c r="F41" s="356">
        <v>164.26050343000003</v>
      </c>
      <c r="G41" s="366">
        <f t="shared" si="3"/>
        <v>16.895617438344132</v>
      </c>
      <c r="H41" s="356">
        <v>10.901420000000002</v>
      </c>
      <c r="I41" s="366">
        <f t="shared" si="4"/>
        <v>6.3101650492318351</v>
      </c>
      <c r="J41" s="356">
        <v>61.8</v>
      </c>
      <c r="K41" s="366">
        <f>SUM(K35:K40)</f>
        <v>8.4414697445704139</v>
      </c>
      <c r="L41" s="356">
        <v>38.1</v>
      </c>
      <c r="M41" s="366">
        <f t="shared" ref="M41:AA41" si="26">SUM(M35:M40)</f>
        <v>7.0805998996450406</v>
      </c>
      <c r="N41" s="356">
        <v>9.59</v>
      </c>
      <c r="O41" s="366">
        <f t="shared" si="26"/>
        <v>21.608832807570977</v>
      </c>
      <c r="P41" s="356">
        <v>9.4</v>
      </c>
      <c r="Q41" s="1350">
        <f t="shared" si="26"/>
        <v>5.1310043668122276</v>
      </c>
      <c r="R41" s="356">
        <v>7.2</v>
      </c>
      <c r="S41" s="1350">
        <f t="shared" si="26"/>
        <v>17.7</v>
      </c>
      <c r="T41" s="356">
        <v>10.1</v>
      </c>
      <c r="U41" s="366">
        <f t="shared" si="26"/>
        <v>14.086471408647141</v>
      </c>
      <c r="V41" s="356">
        <v>5.7</v>
      </c>
      <c r="W41" s="366">
        <f t="shared" si="26"/>
        <v>6.8840579710144931</v>
      </c>
      <c r="X41" s="356">
        <v>8.34</v>
      </c>
      <c r="Y41" s="366">
        <f t="shared" si="26"/>
        <v>10.072463768115941</v>
      </c>
      <c r="Z41" s="356">
        <v>25.8</v>
      </c>
      <c r="AA41" s="366">
        <f t="shared" si="26"/>
        <v>31.159420289855071</v>
      </c>
    </row>
    <row r="42" spans="1:27">
      <c r="A42" s="339" t="s">
        <v>228</v>
      </c>
      <c r="B42" s="337">
        <f>D42+F42+J42+L42+N42+P42+H42+R42+T42+V42+X42+Z42</f>
        <v>507.68838255999992</v>
      </c>
      <c r="C42" s="367">
        <f t="shared" si="14"/>
        <v>15.820828058860336</v>
      </c>
      <c r="D42" s="337">
        <v>13.81</v>
      </c>
      <c r="E42" s="367">
        <f t="shared" si="15"/>
        <v>14.860647799418917</v>
      </c>
      <c r="F42" s="337">
        <v>287.46978256</v>
      </c>
      <c r="G42" s="367">
        <f t="shared" si="3"/>
        <v>29.568760412861785</v>
      </c>
      <c r="H42" s="337">
        <v>19.268599999999999</v>
      </c>
      <c r="I42" s="367">
        <f t="shared" si="4"/>
        <v>11.153413616540645</v>
      </c>
      <c r="J42" s="337">
        <v>99.1</v>
      </c>
      <c r="K42" s="367">
        <f>(J42/$J$72)*100</f>
        <v>13.536402130856439</v>
      </c>
      <c r="L42" s="337">
        <v>21.1</v>
      </c>
      <c r="M42" s="367">
        <f>(L42/$L$72)*100</f>
        <v>3.9212771097771748</v>
      </c>
      <c r="N42" s="337">
        <v>4.6399999999999997</v>
      </c>
      <c r="O42" s="367">
        <f>(N42/$N$72)*100</f>
        <v>10.455159981973861</v>
      </c>
      <c r="P42" s="337">
        <v>28.2</v>
      </c>
      <c r="Q42" s="1422">
        <f t="shared" si="13"/>
        <v>15.393013100436681</v>
      </c>
      <c r="R42" s="337">
        <v>1.3</v>
      </c>
      <c r="S42" s="350">
        <v>5.2</v>
      </c>
      <c r="T42" s="337">
        <v>7.9</v>
      </c>
      <c r="U42" s="367">
        <f>(T42/$T$72)*100</f>
        <v>11.018131101813109</v>
      </c>
      <c r="V42" s="337">
        <v>8.4</v>
      </c>
      <c r="W42" s="367">
        <f>(V42/$V$72)*100</f>
        <v>10.144927536231885</v>
      </c>
      <c r="X42" s="337">
        <v>2.5</v>
      </c>
      <c r="Y42" s="367">
        <f>(X42/$V$72)*100</f>
        <v>3.0193236714975846</v>
      </c>
      <c r="Z42" s="337">
        <v>14</v>
      </c>
      <c r="AA42" s="367">
        <f>(Z42/$V$72)*100</f>
        <v>16.908212560386474</v>
      </c>
    </row>
    <row r="43" spans="1:27">
      <c r="A43" s="339" t="s">
        <v>229</v>
      </c>
      <c r="B43" s="337">
        <f>D43+F43+J43+L43+N43+P43+H43+R43+T43+V43+X43+Z43</f>
        <v>41.225999999999999</v>
      </c>
      <c r="C43" s="367">
        <f t="shared" si="14"/>
        <v>1.2847043185540967</v>
      </c>
      <c r="D43" s="337">
        <v>1.18</v>
      </c>
      <c r="E43" s="367">
        <f t="shared" si="15"/>
        <v>1.2697729473797481</v>
      </c>
      <c r="F43" s="337">
        <v>0</v>
      </c>
      <c r="G43" s="367">
        <f t="shared" si="3"/>
        <v>0</v>
      </c>
      <c r="H43" s="337">
        <v>7.516</v>
      </c>
      <c r="I43" s="367">
        <f t="shared" si="4"/>
        <v>4.3505525436160122</v>
      </c>
      <c r="J43" s="337">
        <v>16.600000000000001</v>
      </c>
      <c r="K43" s="367">
        <f>(J43/$J$72)*100</f>
        <v>2.2674498019396259</v>
      </c>
      <c r="L43" s="337"/>
      <c r="M43" s="367">
        <f>(L43/$L$72)*100</f>
        <v>0</v>
      </c>
      <c r="N43" s="337">
        <v>0.59</v>
      </c>
      <c r="O43" s="367">
        <f>(N43/$N$72)*100</f>
        <v>1.3294276701216763</v>
      </c>
      <c r="P43" s="337"/>
      <c r="Q43" s="1422">
        <f t="shared" si="13"/>
        <v>0</v>
      </c>
      <c r="R43" s="337">
        <v>2.6</v>
      </c>
      <c r="S43" s="350">
        <v>6</v>
      </c>
      <c r="T43" s="337">
        <v>2.5</v>
      </c>
      <c r="U43" s="367">
        <f>(T43/$T$72)*100</f>
        <v>3.4867503486750349</v>
      </c>
      <c r="V43" s="337">
        <v>3</v>
      </c>
      <c r="W43" s="367">
        <f>(V43/$V$72)*100</f>
        <v>3.6231884057971016</v>
      </c>
      <c r="X43" s="337">
        <v>4.4400000000000004</v>
      </c>
      <c r="Y43" s="367">
        <f>(X43/$V$72)*100</f>
        <v>5.3623188405797109</v>
      </c>
      <c r="Z43" s="337">
        <v>2.8</v>
      </c>
      <c r="AA43" s="367">
        <f>(Z43/$V$72)*100</f>
        <v>3.3816425120772946</v>
      </c>
    </row>
    <row r="44" spans="1:27">
      <c r="A44" s="339" t="s">
        <v>230</v>
      </c>
      <c r="B44" s="337">
        <f>D44+F44+J44+L44+N44+P44+H44+R44+T44+V44+X44+Z44</f>
        <v>41.389103499999997</v>
      </c>
      <c r="C44" s="367">
        <f t="shared" si="14"/>
        <v>1.2897870277866512</v>
      </c>
      <c r="D44" s="337">
        <v>0</v>
      </c>
      <c r="E44" s="367">
        <f t="shared" si="15"/>
        <v>0</v>
      </c>
      <c r="F44" s="337">
        <v>30.389103500000001</v>
      </c>
      <c r="G44" s="367">
        <f t="shared" si="3"/>
        <v>3.125782865075958</v>
      </c>
      <c r="H44" s="337">
        <v>3.3</v>
      </c>
      <c r="I44" s="367">
        <f t="shared" si="4"/>
        <v>1.9101680939240071</v>
      </c>
      <c r="J44" s="337">
        <v>0.9</v>
      </c>
      <c r="K44" s="367">
        <f>(J44/$J$72)*100</f>
        <v>0.12293402540636525</v>
      </c>
      <c r="L44" s="337"/>
      <c r="M44" s="367">
        <f>(L44/$L$72)*100</f>
        <v>0</v>
      </c>
      <c r="N44" s="337">
        <v>0</v>
      </c>
      <c r="O44" s="367">
        <f>(N44/$N$72)*100</f>
        <v>0</v>
      </c>
      <c r="P44" s="337"/>
      <c r="Q44" s="1422">
        <f t="shared" si="13"/>
        <v>0</v>
      </c>
      <c r="R44" s="337">
        <v>1</v>
      </c>
      <c r="S44" s="350">
        <v>0.2</v>
      </c>
      <c r="T44" s="337">
        <v>1.5</v>
      </c>
      <c r="U44" s="367">
        <f>(T44/$T$72)*100</f>
        <v>2.0920502092050208</v>
      </c>
      <c r="V44" s="337">
        <v>0</v>
      </c>
      <c r="W44" s="367">
        <f>(V44/$V$72)*100</f>
        <v>0</v>
      </c>
      <c r="X44" s="337">
        <v>0</v>
      </c>
      <c r="Y44" s="367">
        <f>(X44/$V$72)*100</f>
        <v>0</v>
      </c>
      <c r="Z44" s="337">
        <v>4.3</v>
      </c>
      <c r="AA44" s="367">
        <f>(Z44/$V$72)*100</f>
        <v>5.1932367149758454</v>
      </c>
    </row>
    <row r="45" spans="1:27">
      <c r="A45" s="339" t="s">
        <v>231</v>
      </c>
      <c r="B45" s="337">
        <f>D45+F45+J45+L45+N45+P45+H45+R45+T45+V45+X45+Z45</f>
        <v>37.590499999999999</v>
      </c>
      <c r="C45" s="367">
        <f t="shared" si="14"/>
        <v>1.1714131297387032</v>
      </c>
      <c r="D45" s="337">
        <v>0</v>
      </c>
      <c r="E45" s="367">
        <f t="shared" si="15"/>
        <v>0</v>
      </c>
      <c r="F45" s="337">
        <v>0</v>
      </c>
      <c r="G45" s="367">
        <f t="shared" si="3"/>
        <v>0</v>
      </c>
      <c r="H45" s="337">
        <v>13.080500000000001</v>
      </c>
      <c r="I45" s="367">
        <f t="shared" si="4"/>
        <v>7.5715011371433274</v>
      </c>
      <c r="J45" s="337">
        <v>7.2</v>
      </c>
      <c r="K45" s="367">
        <f>(J45/$J$72)*100</f>
        <v>0.98347220325092199</v>
      </c>
      <c r="L45" s="337"/>
      <c r="M45" s="367">
        <f>(L45/$L$72)*100</f>
        <v>0</v>
      </c>
      <c r="N45" s="337">
        <v>0</v>
      </c>
      <c r="O45" s="367">
        <f>(N45/$N$72)*100</f>
        <v>0</v>
      </c>
      <c r="P45" s="337">
        <v>5.6</v>
      </c>
      <c r="Q45" s="1422">
        <f t="shared" si="13"/>
        <v>3.0567685589519651</v>
      </c>
      <c r="R45" s="337">
        <v>1.1000000000000001</v>
      </c>
      <c r="S45" s="350">
        <v>0.6</v>
      </c>
      <c r="T45" s="337">
        <v>3.6</v>
      </c>
      <c r="U45" s="367">
        <f>(T45/$T$72)*100</f>
        <v>5.02092050209205</v>
      </c>
      <c r="V45" s="337">
        <v>3</v>
      </c>
      <c r="W45" s="367">
        <f>(V45/$V$72)*100</f>
        <v>3.6231884057971016</v>
      </c>
      <c r="X45" s="337">
        <v>2.11</v>
      </c>
      <c r="Y45" s="367">
        <f>(X45/$V$72)*100</f>
        <v>2.5483091787439611</v>
      </c>
      <c r="Z45" s="337">
        <v>1.9</v>
      </c>
      <c r="AA45" s="367">
        <f>(Z45/$V$72)*100</f>
        <v>2.2946859903381642</v>
      </c>
    </row>
    <row r="46" spans="1:27" ht="13.5" thickBot="1">
      <c r="A46" s="339" t="s">
        <v>232</v>
      </c>
      <c r="B46" s="337">
        <f>D46+F46+J46+L46+N46+P46+H46+R46+T46+V46+X46+Z46</f>
        <v>84.214262500000018</v>
      </c>
      <c r="C46" s="367">
        <f t="shared" si="14"/>
        <v>2.6243251035171578</v>
      </c>
      <c r="D46" s="337">
        <v>0</v>
      </c>
      <c r="E46" s="367">
        <f t="shared" si="15"/>
        <v>0</v>
      </c>
      <c r="F46" s="337">
        <v>56.693867500000003</v>
      </c>
      <c r="G46" s="367">
        <f t="shared" ref="G46:G71" si="27">(F46/$F$72)*100</f>
        <v>5.8314559883738175</v>
      </c>
      <c r="H46" s="337">
        <v>0.14039499999999999</v>
      </c>
      <c r="I46" s="367">
        <f t="shared" ref="I46:I71" si="28">(H46/$H$72)*100</f>
        <v>8.1266075620139697E-2</v>
      </c>
      <c r="J46" s="337">
        <v>8.8000000000000007</v>
      </c>
      <c r="K46" s="367">
        <f>(J46/$J$72)*100</f>
        <v>1.2020215817511271</v>
      </c>
      <c r="L46" s="337">
        <v>5.7</v>
      </c>
      <c r="M46" s="367">
        <f>(L46/$L$72)*100</f>
        <v>1.0593023471909904</v>
      </c>
      <c r="N46" s="337">
        <v>0</v>
      </c>
      <c r="O46" s="367">
        <f>(N46/$N$72)*100</f>
        <v>0</v>
      </c>
      <c r="P46" s="337">
        <v>6.4</v>
      </c>
      <c r="Q46" s="1422">
        <f t="shared" si="13"/>
        <v>3.4934497816593892</v>
      </c>
      <c r="R46" s="337">
        <v>0</v>
      </c>
      <c r="S46" s="350">
        <v>1.3</v>
      </c>
      <c r="T46" s="337">
        <v>0</v>
      </c>
      <c r="U46" s="367">
        <f>(T46/$T$72)*100</f>
        <v>0</v>
      </c>
      <c r="V46" s="337">
        <v>2</v>
      </c>
      <c r="W46" s="367">
        <f>(V46/$V$72)*100</f>
        <v>2.4154589371980677</v>
      </c>
      <c r="X46" s="337">
        <v>0.18</v>
      </c>
      <c r="Y46" s="367">
        <f>(X46/$V$72)*100</f>
        <v>0.21739130434782608</v>
      </c>
      <c r="Z46" s="337">
        <v>4.3</v>
      </c>
      <c r="AA46" s="367">
        <f>(Z46/$V$72)*100</f>
        <v>5.1932367149758454</v>
      </c>
    </row>
    <row r="47" spans="1:27" ht="13.5" thickBot="1">
      <c r="A47" s="358" t="s">
        <v>233</v>
      </c>
      <c r="B47" s="356">
        <f>SUM(B42:B46)</f>
        <v>712.10824855999999</v>
      </c>
      <c r="C47" s="366">
        <f t="shared" si="14"/>
        <v>22.19105763845695</v>
      </c>
      <c r="D47" s="356">
        <v>14.99</v>
      </c>
      <c r="E47" s="366">
        <f t="shared" si="15"/>
        <v>16.130420746798666</v>
      </c>
      <c r="F47" s="356">
        <v>374.55275355999999</v>
      </c>
      <c r="G47" s="366">
        <f t="shared" si="27"/>
        <v>38.525999266311558</v>
      </c>
      <c r="H47" s="356">
        <v>43.305494999999993</v>
      </c>
      <c r="I47" s="366">
        <f t="shared" si="28"/>
        <v>25.066901466844126</v>
      </c>
      <c r="J47" s="356">
        <v>132.6</v>
      </c>
      <c r="K47" s="366">
        <f>SUM(K42:K46)</f>
        <v>18.112279743204478</v>
      </c>
      <c r="L47" s="356">
        <v>26.8</v>
      </c>
      <c r="M47" s="366">
        <f t="shared" ref="M47:AA47" si="29">SUM(M42:M46)</f>
        <v>4.9805794569681652</v>
      </c>
      <c r="N47" s="356">
        <v>5.23</v>
      </c>
      <c r="O47" s="366">
        <f t="shared" si="29"/>
        <v>11.784587652095537</v>
      </c>
      <c r="P47" s="356">
        <v>40.200000000000003</v>
      </c>
      <c r="Q47" s="1350">
        <f t="shared" si="29"/>
        <v>21.943231441048034</v>
      </c>
      <c r="R47" s="356">
        <v>6</v>
      </c>
      <c r="S47" s="1350">
        <f t="shared" si="29"/>
        <v>13.299999999999999</v>
      </c>
      <c r="T47" s="356">
        <v>15.5</v>
      </c>
      <c r="U47" s="366">
        <f t="shared" si="29"/>
        <v>21.617852161785216</v>
      </c>
      <c r="V47" s="356">
        <v>16.399999999999999</v>
      </c>
      <c r="W47" s="366">
        <f t="shared" si="29"/>
        <v>19.806763285024154</v>
      </c>
      <c r="X47" s="356">
        <v>9.23</v>
      </c>
      <c r="Y47" s="366">
        <f t="shared" si="29"/>
        <v>11.147342995169083</v>
      </c>
      <c r="Z47" s="356">
        <v>27.3</v>
      </c>
      <c r="AA47" s="366">
        <f t="shared" si="29"/>
        <v>32.971014492753625</v>
      </c>
    </row>
    <row r="48" spans="1:27">
      <c r="A48" s="339" t="s">
        <v>234</v>
      </c>
      <c r="B48" s="337">
        <f>D48+F48+J48+L48+N48+P48+H48+R48+T48+V48+X48+Z48</f>
        <v>45.302500000000016</v>
      </c>
      <c r="C48" s="367">
        <f t="shared" si="14"/>
        <v>1.4117381601731185</v>
      </c>
      <c r="D48" s="337">
        <v>5.89</v>
      </c>
      <c r="E48" s="367">
        <f t="shared" si="15"/>
        <v>6.3381039492090814</v>
      </c>
      <c r="F48" s="337">
        <v>0</v>
      </c>
      <c r="G48" s="367">
        <f t="shared" si="27"/>
        <v>0</v>
      </c>
      <c r="H48" s="337">
        <v>2.9024999999999999</v>
      </c>
      <c r="I48" s="367">
        <f t="shared" si="28"/>
        <v>1.6800796644286156</v>
      </c>
      <c r="J48" s="337">
        <v>13</v>
      </c>
      <c r="K48" s="367">
        <f>(J48/$J$72)*100</f>
        <v>1.7757137003141645</v>
      </c>
      <c r="L48" s="337">
        <v>8.1</v>
      </c>
      <c r="M48" s="367">
        <f>(L48/$L$72)*100</f>
        <v>1.5053243881135123</v>
      </c>
      <c r="N48" s="337">
        <v>3.17</v>
      </c>
      <c r="O48" s="367">
        <f>(N48/$N$72)*100</f>
        <v>7.1428571428571423</v>
      </c>
      <c r="P48" s="337">
        <v>4.5999999999999996</v>
      </c>
      <c r="Q48" s="1422">
        <f t="shared" si="13"/>
        <v>2.5109170305676853</v>
      </c>
      <c r="R48" s="337">
        <v>0</v>
      </c>
      <c r="S48" s="350">
        <v>1.9</v>
      </c>
      <c r="T48" s="337">
        <v>0</v>
      </c>
      <c r="U48" s="367">
        <f>(T48/$T$72)*100</f>
        <v>0</v>
      </c>
      <c r="V48" s="337">
        <v>3.1</v>
      </c>
      <c r="W48" s="367">
        <f>(V48/$V$72)*100</f>
        <v>3.7439613526570046</v>
      </c>
      <c r="X48" s="337">
        <v>1.34</v>
      </c>
      <c r="Y48" s="367">
        <f>(X48/$V$72)*100</f>
        <v>1.6183574879227054</v>
      </c>
      <c r="Z48" s="337">
        <v>3.2</v>
      </c>
      <c r="AA48" s="367">
        <f>(Z48/$V$72)*100</f>
        <v>3.8647342995169085</v>
      </c>
    </row>
    <row r="49" spans="1:27" ht="13.5" thickBot="1">
      <c r="A49" s="339" t="s">
        <v>235</v>
      </c>
      <c r="B49" s="337">
        <f>D49+F49+J49+L49+N49+P49+H49+R49+T49+V49+X49+Z49</f>
        <v>41.5</v>
      </c>
      <c r="C49" s="367">
        <f t="shared" si="14"/>
        <v>1.2932428375295935</v>
      </c>
      <c r="D49" s="337">
        <v>0</v>
      </c>
      <c r="E49" s="367">
        <f t="shared" si="15"/>
        <v>0</v>
      </c>
      <c r="F49" s="337">
        <v>0</v>
      </c>
      <c r="G49" s="367">
        <f t="shared" si="27"/>
        <v>0</v>
      </c>
      <c r="H49" s="337">
        <v>2.2000000000000002</v>
      </c>
      <c r="I49" s="367">
        <f t="shared" si="28"/>
        <v>1.2734453959493381</v>
      </c>
      <c r="J49" s="337">
        <v>11.4</v>
      </c>
      <c r="K49" s="367">
        <f>(J49/$J$72)*100</f>
        <v>1.5571643218139597</v>
      </c>
      <c r="L49" s="337">
        <v>3.1</v>
      </c>
      <c r="M49" s="367">
        <f>(L49/$L$72)*100</f>
        <v>0.57611180285825792</v>
      </c>
      <c r="N49" s="337">
        <v>0.73</v>
      </c>
      <c r="O49" s="367">
        <f>(N49/$N$72)*100</f>
        <v>1.6448850833708877</v>
      </c>
      <c r="P49" s="337">
        <v>7.5</v>
      </c>
      <c r="Q49" s="1422">
        <f t="shared" si="13"/>
        <v>4.0938864628820966</v>
      </c>
      <c r="R49" s="337">
        <v>0</v>
      </c>
      <c r="S49" s="350">
        <v>2.2999999999999998</v>
      </c>
      <c r="T49" s="337">
        <v>2.1</v>
      </c>
      <c r="U49" s="367">
        <f>(T49/$T$72)*100</f>
        <v>2.9288702928870292</v>
      </c>
      <c r="V49" s="337">
        <v>3.8</v>
      </c>
      <c r="W49" s="367">
        <f>(V49/$V$72)*100</f>
        <v>4.5893719806763285</v>
      </c>
      <c r="X49" s="337">
        <v>1.37</v>
      </c>
      <c r="Y49" s="367">
        <f>(X49/$V$72)*100</f>
        <v>1.6545893719806766</v>
      </c>
      <c r="Z49" s="337">
        <v>9.3000000000000007</v>
      </c>
      <c r="AA49" s="367">
        <f>(Z49/$V$72)*100</f>
        <v>11.231884057971016</v>
      </c>
    </row>
    <row r="50" spans="1:27" ht="13.5" thickBot="1">
      <c r="A50" s="358" t="s">
        <v>421</v>
      </c>
      <c r="B50" s="356">
        <f>SUM(B48:B49)</f>
        <v>86.802500000000009</v>
      </c>
      <c r="C50" s="366">
        <f t="shared" si="14"/>
        <v>2.7049809977027115</v>
      </c>
      <c r="D50" s="356">
        <v>5.89</v>
      </c>
      <c r="E50" s="366">
        <f t="shared" si="15"/>
        <v>6.3381039492090814</v>
      </c>
      <c r="F50" s="356">
        <v>0</v>
      </c>
      <c r="G50" s="366">
        <f t="shared" si="27"/>
        <v>0</v>
      </c>
      <c r="H50" s="356">
        <v>5.1025</v>
      </c>
      <c r="I50" s="366">
        <f t="shared" si="28"/>
        <v>2.9535250603779537</v>
      </c>
      <c r="J50" s="356">
        <v>24.4</v>
      </c>
      <c r="K50" s="366">
        <f>SUM(K48:K49)</f>
        <v>3.3328780221281242</v>
      </c>
      <c r="L50" s="356">
        <v>11.2</v>
      </c>
      <c r="M50" s="366">
        <f>SUM(M48:M49)</f>
        <v>2.08143619097177</v>
      </c>
      <c r="N50" s="356">
        <v>3.9</v>
      </c>
      <c r="O50" s="366">
        <f>SUM(O48:O49)</f>
        <v>8.7877422262280298</v>
      </c>
      <c r="P50" s="356">
        <v>12.1</v>
      </c>
      <c r="Q50" s="1350">
        <f>SUM(Q49)</f>
        <v>4.0938864628820966</v>
      </c>
      <c r="R50" s="356">
        <v>0</v>
      </c>
      <c r="S50" s="1350">
        <f t="shared" ref="S50:AA50" si="30">SUM(S48:S49)</f>
        <v>4.1999999999999993</v>
      </c>
      <c r="T50" s="356">
        <v>2.1</v>
      </c>
      <c r="U50" s="366">
        <f t="shared" si="30"/>
        <v>2.9288702928870292</v>
      </c>
      <c r="V50" s="356">
        <v>6.9</v>
      </c>
      <c r="W50" s="366">
        <f t="shared" si="30"/>
        <v>8.3333333333333321</v>
      </c>
      <c r="X50" s="356">
        <v>2.71</v>
      </c>
      <c r="Y50" s="366">
        <f t="shared" si="30"/>
        <v>3.272946859903382</v>
      </c>
      <c r="Z50" s="356">
        <v>12.5</v>
      </c>
      <c r="AA50" s="366">
        <f t="shared" si="30"/>
        <v>15.096618357487923</v>
      </c>
    </row>
    <row r="51" spans="1:27">
      <c r="A51" s="339" t="s">
        <v>237</v>
      </c>
      <c r="B51" s="337">
        <f>D51+F51+J51+L51+N51+P51+H51+R51+T51+V51+X51+Z51</f>
        <v>0</v>
      </c>
      <c r="C51" s="367">
        <f t="shared" si="14"/>
        <v>0</v>
      </c>
      <c r="D51" s="337">
        <v>0</v>
      </c>
      <c r="E51" s="367">
        <f t="shared" si="15"/>
        <v>0</v>
      </c>
      <c r="F51" s="337">
        <v>0</v>
      </c>
      <c r="G51" s="367">
        <f t="shared" si="27"/>
        <v>0</v>
      </c>
      <c r="H51" s="337"/>
      <c r="I51" s="367">
        <f t="shared" si="28"/>
        <v>0</v>
      </c>
      <c r="J51" s="337"/>
      <c r="K51" s="367">
        <f>(J51/$J$72)*100</f>
        <v>0</v>
      </c>
      <c r="L51" s="337"/>
      <c r="M51" s="367">
        <f>(L51/$L$72)*100</f>
        <v>0</v>
      </c>
      <c r="N51" s="337">
        <v>0</v>
      </c>
      <c r="O51" s="367">
        <f>(N51/$N$72)*100</f>
        <v>0</v>
      </c>
      <c r="P51" s="337"/>
      <c r="Q51" s="1422">
        <f t="shared" si="13"/>
        <v>0</v>
      </c>
      <c r="R51" s="337">
        <v>0</v>
      </c>
      <c r="S51" s="350">
        <v>0</v>
      </c>
      <c r="T51" s="337">
        <v>0</v>
      </c>
      <c r="U51" s="367">
        <f>(T51/$T$72)*100</f>
        <v>0</v>
      </c>
      <c r="V51" s="337">
        <v>0</v>
      </c>
      <c r="W51" s="367">
        <f>(V51/$V$72)*100</f>
        <v>0</v>
      </c>
      <c r="X51" s="337">
        <v>0</v>
      </c>
      <c r="Y51" s="367">
        <f>(X51/$V$72)*100</f>
        <v>0</v>
      </c>
      <c r="Z51" s="337">
        <v>0</v>
      </c>
      <c r="AA51" s="367">
        <f>(Z51/$V$72)*100</f>
        <v>0</v>
      </c>
    </row>
    <row r="52" spans="1:27" ht="14.25" customHeight="1">
      <c r="A52" s="339" t="s">
        <v>238</v>
      </c>
      <c r="B52" s="337">
        <f>D52+F52+J52+L52+N52+P52+H52+R52+T52+V52+X52+Z52</f>
        <v>0</v>
      </c>
      <c r="C52" s="367">
        <f t="shared" si="14"/>
        <v>0</v>
      </c>
      <c r="D52" s="337">
        <v>0</v>
      </c>
      <c r="E52" s="367">
        <f t="shared" si="15"/>
        <v>0</v>
      </c>
      <c r="F52" s="337">
        <v>0</v>
      </c>
      <c r="G52" s="367">
        <f t="shared" si="27"/>
        <v>0</v>
      </c>
      <c r="H52" s="337"/>
      <c r="I52" s="367">
        <f t="shared" si="28"/>
        <v>0</v>
      </c>
      <c r="J52" s="337"/>
      <c r="K52" s="367">
        <f>(J52/$J$72)*100</f>
        <v>0</v>
      </c>
      <c r="L52" s="337"/>
      <c r="M52" s="367">
        <f>(L52/$L$72)*100</f>
        <v>0</v>
      </c>
      <c r="N52" s="337">
        <v>0</v>
      </c>
      <c r="O52" s="367">
        <f>(N52/$N$72)*100</f>
        <v>0</v>
      </c>
      <c r="P52" s="337"/>
      <c r="Q52" s="1422">
        <f t="shared" si="13"/>
        <v>0</v>
      </c>
      <c r="R52" s="337">
        <v>0</v>
      </c>
      <c r="S52" s="350">
        <v>0</v>
      </c>
      <c r="T52" s="337">
        <v>0</v>
      </c>
      <c r="U52" s="367">
        <f>(T52/$T$72)*100</f>
        <v>0</v>
      </c>
      <c r="V52" s="337">
        <v>0</v>
      </c>
      <c r="W52" s="367">
        <f>(V52/$V$72)*100</f>
        <v>0</v>
      </c>
      <c r="X52" s="337">
        <v>0</v>
      </c>
      <c r="Y52" s="367">
        <f>(X52/$V$72)*100</f>
        <v>0</v>
      </c>
      <c r="Z52" s="337">
        <v>0</v>
      </c>
      <c r="AA52" s="367">
        <f>(Z52/$V$72)*100</f>
        <v>0</v>
      </c>
    </row>
    <row r="53" spans="1:27" ht="14.25" customHeight="1" thickBot="1">
      <c r="A53" s="339" t="s">
        <v>239</v>
      </c>
      <c r="B53" s="337">
        <f>D53+F53+J53+L53+N53+P53+H53+R53+T53+V53+X53+Z53</f>
        <v>0</v>
      </c>
      <c r="C53" s="367">
        <f t="shared" si="14"/>
        <v>0</v>
      </c>
      <c r="D53" s="337">
        <v>0</v>
      </c>
      <c r="E53" s="367">
        <f t="shared" si="15"/>
        <v>0</v>
      </c>
      <c r="F53" s="337">
        <v>0</v>
      </c>
      <c r="G53" s="367">
        <f t="shared" si="27"/>
        <v>0</v>
      </c>
      <c r="H53" s="337"/>
      <c r="I53" s="367">
        <f t="shared" si="28"/>
        <v>0</v>
      </c>
      <c r="J53" s="337"/>
      <c r="K53" s="367">
        <f>(J53/$J$72)*100</f>
        <v>0</v>
      </c>
      <c r="L53" s="337"/>
      <c r="M53" s="367">
        <f>(L53/$L$72)*100</f>
        <v>0</v>
      </c>
      <c r="N53" s="337">
        <v>0</v>
      </c>
      <c r="O53" s="367">
        <f>(N53/$N$72)*100</f>
        <v>0</v>
      </c>
      <c r="P53" s="337"/>
      <c r="Q53" s="1422">
        <f t="shared" si="13"/>
        <v>0</v>
      </c>
      <c r="R53" s="337">
        <v>0</v>
      </c>
      <c r="S53" s="350">
        <v>0</v>
      </c>
      <c r="T53" s="337">
        <v>0</v>
      </c>
      <c r="U53" s="367">
        <f>(T53/$T$72)*100</f>
        <v>0</v>
      </c>
      <c r="V53" s="337">
        <v>0</v>
      </c>
      <c r="W53" s="367">
        <f>(V53/$V$72)*100</f>
        <v>0</v>
      </c>
      <c r="X53" s="337">
        <v>0</v>
      </c>
      <c r="Y53" s="367">
        <f>(X53/$V$72)*100</f>
        <v>0</v>
      </c>
      <c r="Z53" s="337">
        <v>0</v>
      </c>
      <c r="AA53" s="367">
        <f>(Z53/$V$72)*100</f>
        <v>0</v>
      </c>
    </row>
    <row r="54" spans="1:27" ht="14.25" customHeight="1" thickBot="1">
      <c r="A54" s="358" t="s">
        <v>240</v>
      </c>
      <c r="B54" s="356">
        <f>SUM(B51:B53)</f>
        <v>0</v>
      </c>
      <c r="C54" s="366">
        <f t="shared" si="14"/>
        <v>0</v>
      </c>
      <c r="D54" s="356">
        <v>0</v>
      </c>
      <c r="E54" s="366">
        <f t="shared" si="15"/>
        <v>0</v>
      </c>
      <c r="F54" s="356">
        <v>0</v>
      </c>
      <c r="G54" s="366">
        <f t="shared" si="27"/>
        <v>0</v>
      </c>
      <c r="H54" s="356">
        <v>0</v>
      </c>
      <c r="I54" s="366">
        <f t="shared" si="28"/>
        <v>0</v>
      </c>
      <c r="J54" s="356">
        <v>0</v>
      </c>
      <c r="K54" s="366">
        <f>SUM(K51:K53)</f>
        <v>0</v>
      </c>
      <c r="L54" s="356">
        <v>0</v>
      </c>
      <c r="M54" s="366">
        <f t="shared" ref="M54:U54" si="31">SUM(M51:M53)</f>
        <v>0</v>
      </c>
      <c r="N54" s="356">
        <v>0</v>
      </c>
      <c r="O54" s="366">
        <f t="shared" si="31"/>
        <v>0</v>
      </c>
      <c r="P54" s="356"/>
      <c r="Q54" s="1350">
        <f t="shared" si="31"/>
        <v>0</v>
      </c>
      <c r="R54" s="356">
        <v>0</v>
      </c>
      <c r="S54" s="1350">
        <f t="shared" si="31"/>
        <v>0</v>
      </c>
      <c r="T54" s="356">
        <v>0</v>
      </c>
      <c r="U54" s="366">
        <f t="shared" si="31"/>
        <v>0</v>
      </c>
      <c r="V54" s="356">
        <v>0</v>
      </c>
      <c r="W54" s="366">
        <f>SUM(W51:W53)</f>
        <v>0</v>
      </c>
      <c r="X54" s="356">
        <v>0</v>
      </c>
      <c r="Y54" s="366">
        <f>SUM(Y51:Y53)</f>
        <v>0</v>
      </c>
      <c r="Z54" s="356">
        <v>0</v>
      </c>
      <c r="AA54" s="366">
        <f>SUM(AA51:AA53)</f>
        <v>0</v>
      </c>
    </row>
    <row r="55" spans="1:27" ht="14.25" customHeight="1">
      <c r="A55" s="339" t="s">
        <v>241</v>
      </c>
      <c r="B55" s="337">
        <f t="shared" ref="B55:B61" si="32">D55+F55+J55+L55+N55+P55+H55+R55+T55+V55+X55+Z55</f>
        <v>354.34317898</v>
      </c>
      <c r="C55" s="367">
        <f t="shared" si="14"/>
        <v>11.042211523936189</v>
      </c>
      <c r="D55" s="337">
        <v>0</v>
      </c>
      <c r="E55" s="367">
        <f t="shared" si="15"/>
        <v>0</v>
      </c>
      <c r="F55" s="337">
        <v>107.39887898000001</v>
      </c>
      <c r="G55" s="367">
        <f t="shared" si="27"/>
        <v>11.046906192676941</v>
      </c>
      <c r="H55" s="337">
        <v>33.054299999999998</v>
      </c>
      <c r="I55" s="367">
        <f t="shared" si="28"/>
        <v>19.133111886967367</v>
      </c>
      <c r="J55" s="337">
        <v>90.6</v>
      </c>
      <c r="K55" s="367">
        <f t="shared" ref="K55:K61" si="33">(J55/$J$72)*100</f>
        <v>12.375358557574101</v>
      </c>
      <c r="L55" s="337">
        <v>61.6</v>
      </c>
      <c r="M55" s="367">
        <f t="shared" ref="M55:M61" si="34">(L55/$L$72)*100</f>
        <v>11.447899050344738</v>
      </c>
      <c r="N55" s="337">
        <v>0</v>
      </c>
      <c r="O55" s="367">
        <f t="shared" ref="O55:O61" si="35">(N55/$N$72)*100</f>
        <v>0</v>
      </c>
      <c r="P55" s="337">
        <v>15.8</v>
      </c>
      <c r="Q55" s="1422">
        <f t="shared" si="13"/>
        <v>8.6244541484716173</v>
      </c>
      <c r="R55" s="337">
        <v>3.4</v>
      </c>
      <c r="S55" s="350">
        <v>20.5</v>
      </c>
      <c r="T55" s="337">
        <v>10.5</v>
      </c>
      <c r="U55" s="367">
        <f t="shared" ref="U55:U61" si="36">(T55/$T$72)*100</f>
        <v>14.644351464435147</v>
      </c>
      <c r="V55" s="337">
        <v>10.3</v>
      </c>
      <c r="W55" s="367">
        <f t="shared" ref="W55:W61" si="37">(V55/$V$72)*100</f>
        <v>12.439613526570049</v>
      </c>
      <c r="X55" s="337">
        <v>7.09</v>
      </c>
      <c r="Y55" s="367">
        <f t="shared" ref="Y55:AA61" si="38">(X55/$V$72)*100</f>
        <v>8.5628019323671491</v>
      </c>
      <c r="Z55" s="337">
        <v>14.6</v>
      </c>
      <c r="AA55" s="367">
        <f t="shared" si="38"/>
        <v>17.632850241545896</v>
      </c>
    </row>
    <row r="56" spans="1:27" ht="14.25" customHeight="1">
      <c r="A56" s="339" t="s">
        <v>242</v>
      </c>
      <c r="B56" s="337">
        <f t="shared" si="32"/>
        <v>20.026104019999998</v>
      </c>
      <c r="C56" s="367">
        <f t="shared" ref="C56:C61" si="39">(B56/$B$72)*100</f>
        <v>0.62406302620452037</v>
      </c>
      <c r="D56" s="337">
        <v>0</v>
      </c>
      <c r="E56" s="367">
        <f t="shared" ref="E56:E61" si="40">(D56/$D$72)*100</f>
        <v>0</v>
      </c>
      <c r="F56" s="337">
        <v>8.6961040199999999</v>
      </c>
      <c r="G56" s="367">
        <f t="shared" si="27"/>
        <v>0.89446972131422553</v>
      </c>
      <c r="H56" s="337"/>
      <c r="I56" s="367">
        <f t="shared" si="28"/>
        <v>0</v>
      </c>
      <c r="J56" s="337"/>
      <c r="K56" s="367">
        <f t="shared" si="33"/>
        <v>0</v>
      </c>
      <c r="L56" s="337"/>
      <c r="M56" s="367">
        <f t="shared" si="34"/>
        <v>0</v>
      </c>
      <c r="N56" s="337">
        <v>1.63</v>
      </c>
      <c r="O56" s="367">
        <f t="shared" si="35"/>
        <v>3.6728255971158177</v>
      </c>
      <c r="P56" s="337"/>
      <c r="Q56" s="1422">
        <f t="shared" si="13"/>
        <v>0</v>
      </c>
      <c r="R56" s="337">
        <v>4.9000000000000004</v>
      </c>
      <c r="S56" s="350">
        <v>1.1000000000000001</v>
      </c>
      <c r="T56" s="337">
        <v>2.8</v>
      </c>
      <c r="U56" s="367">
        <f t="shared" si="36"/>
        <v>3.905160390516039</v>
      </c>
      <c r="V56" s="337">
        <v>2</v>
      </c>
      <c r="W56" s="367">
        <f t="shared" si="37"/>
        <v>2.4154589371980677</v>
      </c>
      <c r="X56" s="337">
        <v>0</v>
      </c>
      <c r="Y56" s="367">
        <f t="shared" si="38"/>
        <v>0</v>
      </c>
      <c r="Z56" s="337">
        <v>0</v>
      </c>
      <c r="AA56" s="367">
        <f t="shared" si="38"/>
        <v>0</v>
      </c>
    </row>
    <row r="57" spans="1:27" ht="16.5" customHeight="1">
      <c r="A57" s="339" t="s">
        <v>243</v>
      </c>
      <c r="B57" s="337">
        <f t="shared" si="32"/>
        <v>138.6523</v>
      </c>
      <c r="C57" s="367">
        <f t="shared" si="39"/>
        <v>4.3207492501687819</v>
      </c>
      <c r="D57" s="337">
        <v>5.95</v>
      </c>
      <c r="E57" s="367">
        <f t="shared" si="40"/>
        <v>6.4026686753470354</v>
      </c>
      <c r="F57" s="337">
        <v>0</v>
      </c>
      <c r="G57" s="367">
        <f t="shared" si="27"/>
        <v>0</v>
      </c>
      <c r="H57" s="337">
        <v>11.1523</v>
      </c>
      <c r="I57" s="367">
        <f t="shared" si="28"/>
        <v>6.4553841314753653</v>
      </c>
      <c r="J57" s="337">
        <v>29.5</v>
      </c>
      <c r="K57" s="367">
        <f t="shared" si="33"/>
        <v>4.0295041660975279</v>
      </c>
      <c r="L57" s="337">
        <v>55.2</v>
      </c>
      <c r="M57" s="367">
        <f t="shared" si="34"/>
        <v>10.258506941218013</v>
      </c>
      <c r="N57" s="337">
        <v>1.52</v>
      </c>
      <c r="O57" s="367">
        <f t="shared" si="35"/>
        <v>3.4249662009914377</v>
      </c>
      <c r="P57" s="337">
        <v>9</v>
      </c>
      <c r="Q57" s="1422">
        <f t="shared" si="13"/>
        <v>4.9126637554585155</v>
      </c>
      <c r="R57" s="337">
        <v>0</v>
      </c>
      <c r="S57" s="350">
        <v>12.3</v>
      </c>
      <c r="T57" s="337">
        <v>4.3</v>
      </c>
      <c r="U57" s="367">
        <f t="shared" si="36"/>
        <v>5.9972105997210594</v>
      </c>
      <c r="V57" s="337">
        <v>6.9</v>
      </c>
      <c r="W57" s="367">
        <f t="shared" si="37"/>
        <v>8.3333333333333339</v>
      </c>
      <c r="X57" s="337">
        <v>6.13</v>
      </c>
      <c r="Y57" s="367">
        <f t="shared" si="38"/>
        <v>7.4033816425120778</v>
      </c>
      <c r="Z57" s="337">
        <v>9</v>
      </c>
      <c r="AA57" s="367">
        <f t="shared" si="38"/>
        <v>10.869565217391305</v>
      </c>
    </row>
    <row r="58" spans="1:27">
      <c r="A58" s="339" t="s">
        <v>244</v>
      </c>
      <c r="B58" s="337">
        <f t="shared" si="32"/>
        <v>107.413786</v>
      </c>
      <c r="C58" s="367">
        <f t="shared" si="39"/>
        <v>3.3472797444924463</v>
      </c>
      <c r="D58" s="337">
        <v>0</v>
      </c>
      <c r="E58" s="367">
        <f t="shared" si="40"/>
        <v>0</v>
      </c>
      <c r="F58" s="337">
        <v>63.444186000000002</v>
      </c>
      <c r="G58" s="367">
        <f t="shared" si="27"/>
        <v>6.5257847928120674</v>
      </c>
      <c r="H58" s="337">
        <v>8.0695999999999994</v>
      </c>
      <c r="I58" s="367">
        <f t="shared" si="28"/>
        <v>4.6709977123421726</v>
      </c>
      <c r="J58" s="337"/>
      <c r="K58" s="367">
        <f t="shared" si="33"/>
        <v>0</v>
      </c>
      <c r="L58" s="337">
        <v>16.600000000000001</v>
      </c>
      <c r="M58" s="367">
        <f t="shared" si="34"/>
        <v>3.0849857830474456</v>
      </c>
      <c r="N58" s="337">
        <v>0</v>
      </c>
      <c r="O58" s="367">
        <f t="shared" si="35"/>
        <v>0</v>
      </c>
      <c r="P58" s="337">
        <v>4.7</v>
      </c>
      <c r="Q58" s="1422">
        <f t="shared" si="13"/>
        <v>2.5655021834061138</v>
      </c>
      <c r="R58" s="337">
        <v>3.5</v>
      </c>
      <c r="S58" s="350">
        <v>1.3</v>
      </c>
      <c r="T58" s="337">
        <v>2.2000000000000002</v>
      </c>
      <c r="U58" s="367">
        <f t="shared" si="36"/>
        <v>3.0683403068340307</v>
      </c>
      <c r="V58" s="337">
        <v>0</v>
      </c>
      <c r="W58" s="367">
        <f t="shared" si="37"/>
        <v>0</v>
      </c>
      <c r="X58" s="337">
        <v>4.5</v>
      </c>
      <c r="Y58" s="367">
        <f t="shared" si="38"/>
        <v>5.4347826086956523</v>
      </c>
      <c r="Z58" s="337">
        <v>4.4000000000000004</v>
      </c>
      <c r="AA58" s="367">
        <f t="shared" si="38"/>
        <v>5.3140096618357493</v>
      </c>
    </row>
    <row r="59" spans="1:27" s="386" customFormat="1" ht="13.5" customHeight="1">
      <c r="A59" s="339" t="s">
        <v>245</v>
      </c>
      <c r="B59" s="337">
        <f t="shared" si="32"/>
        <v>112.07500000000002</v>
      </c>
      <c r="C59" s="367">
        <f t="shared" si="39"/>
        <v>3.4925347232802215</v>
      </c>
      <c r="D59" s="337">
        <v>2.44</v>
      </c>
      <c r="E59" s="367">
        <f t="shared" si="40"/>
        <v>2.6256321962767672</v>
      </c>
      <c r="F59" s="337">
        <v>2.41</v>
      </c>
      <c r="G59" s="367">
        <f t="shared" si="27"/>
        <v>0.24788940235874543</v>
      </c>
      <c r="H59" s="337">
        <v>2.9049999999999998</v>
      </c>
      <c r="I59" s="367">
        <f t="shared" si="28"/>
        <v>1.6815267614694669</v>
      </c>
      <c r="J59" s="337">
        <v>51.7</v>
      </c>
      <c r="K59" s="367">
        <f t="shared" si="33"/>
        <v>7.0618767927878707</v>
      </c>
      <c r="L59" s="337">
        <v>33</v>
      </c>
      <c r="M59" s="367">
        <f t="shared" si="34"/>
        <v>6.1328030626846806</v>
      </c>
      <c r="N59" s="337">
        <v>3.49</v>
      </c>
      <c r="O59" s="367">
        <f t="shared" si="35"/>
        <v>7.8639026588553405</v>
      </c>
      <c r="P59" s="337"/>
      <c r="Q59" s="1422">
        <f t="shared" si="13"/>
        <v>0</v>
      </c>
      <c r="R59" s="337">
        <v>0</v>
      </c>
      <c r="S59" s="350">
        <v>10.7</v>
      </c>
      <c r="T59" s="337">
        <v>3</v>
      </c>
      <c r="U59" s="367">
        <f t="shared" si="36"/>
        <v>4.1841004184100417</v>
      </c>
      <c r="V59" s="337">
        <v>5.7</v>
      </c>
      <c r="W59" s="367">
        <f t="shared" si="37"/>
        <v>6.8840579710144931</v>
      </c>
      <c r="X59" s="337">
        <v>3.53</v>
      </c>
      <c r="Y59" s="367">
        <f t="shared" si="38"/>
        <v>4.2632850241545892</v>
      </c>
      <c r="Z59" s="337">
        <v>3.9</v>
      </c>
      <c r="AA59" s="367">
        <f t="shared" si="38"/>
        <v>4.7101449275362324</v>
      </c>
    </row>
    <row r="60" spans="1:27" s="386" customFormat="1">
      <c r="A60" s="339" t="s">
        <v>246</v>
      </c>
      <c r="B60" s="337">
        <f t="shared" si="32"/>
        <v>57.38</v>
      </c>
      <c r="C60" s="367">
        <f t="shared" si="39"/>
        <v>1.7881029883722428</v>
      </c>
      <c r="D60" s="337">
        <v>0</v>
      </c>
      <c r="E60" s="367">
        <f t="shared" si="40"/>
        <v>0</v>
      </c>
      <c r="F60" s="337">
        <v>17.88</v>
      </c>
      <c r="G60" s="367">
        <f t="shared" si="27"/>
        <v>1.8391130764208994</v>
      </c>
      <c r="H60" s="337"/>
      <c r="I60" s="367">
        <f t="shared" si="28"/>
        <v>0</v>
      </c>
      <c r="J60" s="337">
        <v>36.4</v>
      </c>
      <c r="K60" s="367">
        <f t="shared" si="33"/>
        <v>4.9719983608796605</v>
      </c>
      <c r="L60" s="337"/>
      <c r="M60" s="367">
        <f t="shared" si="34"/>
        <v>0</v>
      </c>
      <c r="N60" s="337">
        <v>0</v>
      </c>
      <c r="O60" s="367">
        <f t="shared" si="35"/>
        <v>0</v>
      </c>
      <c r="P60" s="337"/>
      <c r="Q60" s="1422">
        <f t="shared" si="13"/>
        <v>0</v>
      </c>
      <c r="R60" s="337">
        <v>1.5</v>
      </c>
      <c r="S60" s="350">
        <v>1.8</v>
      </c>
      <c r="T60" s="337">
        <v>0</v>
      </c>
      <c r="U60" s="367">
        <f t="shared" si="36"/>
        <v>0</v>
      </c>
      <c r="V60" s="337">
        <v>0</v>
      </c>
      <c r="W60" s="367">
        <f t="shared" si="37"/>
        <v>0</v>
      </c>
      <c r="X60" s="337">
        <v>0</v>
      </c>
      <c r="Y60" s="367">
        <f t="shared" si="38"/>
        <v>0</v>
      </c>
      <c r="Z60" s="337">
        <v>1.6</v>
      </c>
      <c r="AA60" s="367">
        <f t="shared" si="38"/>
        <v>1.9323671497584543</v>
      </c>
    </row>
    <row r="61" spans="1:27" ht="13.5" thickBot="1">
      <c r="A61" s="339" t="s">
        <v>247</v>
      </c>
      <c r="B61" s="337">
        <f t="shared" si="32"/>
        <v>10</v>
      </c>
      <c r="C61" s="367">
        <f t="shared" si="39"/>
        <v>0.31162478012761285</v>
      </c>
      <c r="D61" s="337">
        <v>0</v>
      </c>
      <c r="E61" s="367">
        <f t="shared" si="40"/>
        <v>0</v>
      </c>
      <c r="F61" s="337">
        <v>0</v>
      </c>
      <c r="G61" s="367">
        <f t="shared" si="27"/>
        <v>0</v>
      </c>
      <c r="H61" s="337"/>
      <c r="I61" s="367">
        <f t="shared" si="28"/>
        <v>0</v>
      </c>
      <c r="J61" s="337">
        <v>0.4</v>
      </c>
      <c r="K61" s="367">
        <f t="shared" si="33"/>
        <v>5.4637344625051217E-2</v>
      </c>
      <c r="L61" s="337">
        <v>9.6</v>
      </c>
      <c r="M61" s="367">
        <f t="shared" si="34"/>
        <v>1.7840881636900889</v>
      </c>
      <c r="N61" s="337">
        <v>0</v>
      </c>
      <c r="O61" s="367">
        <f t="shared" si="35"/>
        <v>0</v>
      </c>
      <c r="P61" s="337"/>
      <c r="Q61" s="1422">
        <f t="shared" si="13"/>
        <v>0</v>
      </c>
      <c r="R61" s="337">
        <v>0</v>
      </c>
      <c r="S61" s="350">
        <v>1.4</v>
      </c>
      <c r="T61" s="337">
        <v>0</v>
      </c>
      <c r="U61" s="367">
        <f t="shared" si="36"/>
        <v>0</v>
      </c>
      <c r="V61" s="337">
        <v>0</v>
      </c>
      <c r="W61" s="367">
        <f t="shared" si="37"/>
        <v>0</v>
      </c>
      <c r="X61" s="337">
        <v>0</v>
      </c>
      <c r="Y61" s="367">
        <f t="shared" si="38"/>
        <v>0</v>
      </c>
      <c r="Z61" s="337">
        <v>0</v>
      </c>
      <c r="AA61" s="367">
        <f t="shared" si="38"/>
        <v>0</v>
      </c>
    </row>
    <row r="62" spans="1:27" ht="13.5" thickBot="1">
      <c r="A62" s="358" t="s">
        <v>248</v>
      </c>
      <c r="B62" s="357">
        <f>SUM(B55:B61)</f>
        <v>799.89036899999996</v>
      </c>
      <c r="C62" s="366">
        <f t="shared" ref="C62:C71" si="41">(B62/$B$72)*100</f>
        <v>24.92656603658201</v>
      </c>
      <c r="D62" s="357">
        <v>8.39</v>
      </c>
      <c r="E62" s="366">
        <f t="shared" ref="E62:E69" si="42">(D62/$D$72)*100</f>
        <v>9.0283008716238022</v>
      </c>
      <c r="F62" s="357">
        <v>199.82916900000001</v>
      </c>
      <c r="G62" s="366">
        <f t="shared" si="27"/>
        <v>20.554163185582876</v>
      </c>
      <c r="H62" s="357">
        <v>55.181199999999997</v>
      </c>
      <c r="I62" s="366">
        <f t="shared" si="28"/>
        <v>31.941020492254367</v>
      </c>
      <c r="J62" s="357">
        <v>208.6</v>
      </c>
      <c r="K62" s="366">
        <f>SUM(K55:K61)</f>
        <v>28.493375221964207</v>
      </c>
      <c r="L62" s="357">
        <v>176</v>
      </c>
      <c r="M62" s="366">
        <f t="shared" ref="M62:AA62" si="43">SUM(M55:M61)</f>
        <v>32.708283000984963</v>
      </c>
      <c r="N62" s="357">
        <v>6.64</v>
      </c>
      <c r="O62" s="366">
        <f t="shared" si="43"/>
        <v>14.961694456962597</v>
      </c>
      <c r="P62" s="357">
        <v>29.5</v>
      </c>
      <c r="Q62" s="1350">
        <f t="shared" si="43"/>
        <v>16.102620087336248</v>
      </c>
      <c r="R62" s="357">
        <v>13.3</v>
      </c>
      <c r="S62" s="1350">
        <f t="shared" si="43"/>
        <v>49.1</v>
      </c>
      <c r="T62" s="357">
        <v>22.8</v>
      </c>
      <c r="U62" s="366">
        <f t="shared" si="43"/>
        <v>31.799163179916313</v>
      </c>
      <c r="V62" s="357">
        <v>24.9</v>
      </c>
      <c r="W62" s="366">
        <f t="shared" si="43"/>
        <v>30.072463768115945</v>
      </c>
      <c r="X62" s="357">
        <v>21.25</v>
      </c>
      <c r="Y62" s="366">
        <f t="shared" si="43"/>
        <v>25.664251207729471</v>
      </c>
      <c r="Z62" s="357">
        <v>33.5</v>
      </c>
      <c r="AA62" s="366">
        <f t="shared" si="43"/>
        <v>40.458937198067638</v>
      </c>
    </row>
    <row r="63" spans="1:27">
      <c r="A63" s="339" t="s">
        <v>249</v>
      </c>
      <c r="B63" s="337">
        <f>D63+F63+J63+L63+N63+P63+H63+R63+T63+V63+X63+Z63</f>
        <v>5.9359345599999997</v>
      </c>
      <c r="C63" s="367">
        <f t="shared" si="41"/>
        <v>0.18497843021118984</v>
      </c>
      <c r="D63" s="337">
        <v>0</v>
      </c>
      <c r="E63" s="367">
        <f t="shared" si="42"/>
        <v>0</v>
      </c>
      <c r="F63" s="337">
        <v>5.5359345600000003</v>
      </c>
      <c r="G63" s="367">
        <f t="shared" si="27"/>
        <v>0.56941888364129634</v>
      </c>
      <c r="H63" s="337"/>
      <c r="I63" s="367">
        <f t="shared" si="28"/>
        <v>0</v>
      </c>
      <c r="J63" s="337"/>
      <c r="K63" s="367">
        <f>(J63/$J$72)*100</f>
        <v>0</v>
      </c>
      <c r="L63" s="337"/>
      <c r="M63" s="367">
        <f t="shared" ref="M63:M69" si="44">(L63/$L$72)*100</f>
        <v>0</v>
      </c>
      <c r="N63" s="337">
        <v>0</v>
      </c>
      <c r="O63" s="367">
        <f t="shared" ref="O63:O69" si="45">(N63/$N$72)*100</f>
        <v>0</v>
      </c>
      <c r="P63" s="337"/>
      <c r="Q63" s="1423">
        <f t="shared" si="13"/>
        <v>0</v>
      </c>
      <c r="R63" s="337">
        <v>0.1</v>
      </c>
      <c r="S63" s="350">
        <v>0.1</v>
      </c>
      <c r="T63" s="337">
        <v>0</v>
      </c>
      <c r="U63" s="367">
        <f>(T63/$T$72)*100</f>
        <v>0</v>
      </c>
      <c r="V63" s="337">
        <v>0</v>
      </c>
      <c r="W63" s="367">
        <f>(V63/$V$72)*100</f>
        <v>0</v>
      </c>
      <c r="X63" s="337">
        <v>0</v>
      </c>
      <c r="Y63" s="367">
        <f>(X63/$V$72)*100</f>
        <v>0</v>
      </c>
      <c r="Z63" s="337">
        <v>0.3</v>
      </c>
      <c r="AA63" s="367">
        <f>(Z63/$V$72)*100</f>
        <v>0.36231884057971014</v>
      </c>
    </row>
    <row r="64" spans="1:27" ht="13.5" thickBot="1">
      <c r="A64" s="339" t="s">
        <v>250</v>
      </c>
      <c r="B64" s="337">
        <f>D64+F64+J64+L64+N64+P64+H64+R64+T64+V64+X64+Z64</f>
        <v>21.993794680000001</v>
      </c>
      <c r="C64" s="367">
        <f t="shared" si="41"/>
        <v>0.68538114313268617</v>
      </c>
      <c r="D64" s="337">
        <v>0</v>
      </c>
      <c r="E64" s="367">
        <f t="shared" si="42"/>
        <v>0</v>
      </c>
      <c r="F64" s="337">
        <v>0.24849468</v>
      </c>
      <c r="G64" s="367">
        <f t="shared" si="27"/>
        <v>2.5559833076567506E-2</v>
      </c>
      <c r="H64" s="337">
        <v>2.6453000000000002</v>
      </c>
      <c r="I64" s="367">
        <f t="shared" si="28"/>
        <v>1.531202320865811</v>
      </c>
      <c r="J64" s="337">
        <v>6</v>
      </c>
      <c r="K64" s="367">
        <f>(J64/$J$72)*100</f>
        <v>0.81956016937576837</v>
      </c>
      <c r="L64" s="337">
        <v>3.4</v>
      </c>
      <c r="M64" s="367">
        <f t="shared" si="44"/>
        <v>0.6318645579735731</v>
      </c>
      <c r="N64" s="337">
        <v>0</v>
      </c>
      <c r="O64" s="367">
        <f t="shared" si="45"/>
        <v>0</v>
      </c>
      <c r="P64" s="337">
        <v>5.9</v>
      </c>
      <c r="Q64" s="1422">
        <f t="shared" si="13"/>
        <v>3.2205240174672496</v>
      </c>
      <c r="R64" s="337">
        <v>0</v>
      </c>
      <c r="S64" s="350">
        <v>1.2</v>
      </c>
      <c r="T64" s="337">
        <v>0</v>
      </c>
      <c r="U64" s="367">
        <f>(T64/$T$72)*100</f>
        <v>0</v>
      </c>
      <c r="V64" s="337">
        <v>0.5</v>
      </c>
      <c r="W64" s="367">
        <f>(V64/$V$72)*100</f>
        <v>0.60386473429951693</v>
      </c>
      <c r="X64" s="337">
        <v>1</v>
      </c>
      <c r="Y64" s="367">
        <f>(X64/$V$72)*100</f>
        <v>1.2077294685990339</v>
      </c>
      <c r="Z64" s="337">
        <v>2.2999999999999998</v>
      </c>
      <c r="AA64" s="367">
        <f>(Z64/$V$72)*100</f>
        <v>2.7777777777777777</v>
      </c>
    </row>
    <row r="65" spans="1:27" ht="13.5" thickBot="1">
      <c r="A65" s="358" t="s">
        <v>251</v>
      </c>
      <c r="B65" s="359">
        <f>SUM(B63:B64)</f>
        <v>27.92972924</v>
      </c>
      <c r="C65" s="366">
        <f t="shared" si="41"/>
        <v>0.87035957334387593</v>
      </c>
      <c r="D65" s="359">
        <v>0</v>
      </c>
      <c r="E65" s="366">
        <f t="shared" si="42"/>
        <v>0</v>
      </c>
      <c r="F65" s="359">
        <v>5.7844292400000006</v>
      </c>
      <c r="G65" s="366">
        <f t="shared" si="27"/>
        <v>0.59497871671786384</v>
      </c>
      <c r="H65" s="359">
        <v>2.6453000000000002</v>
      </c>
      <c r="I65" s="366">
        <f t="shared" si="28"/>
        <v>1.531202320865811</v>
      </c>
      <c r="J65" s="359">
        <v>6</v>
      </c>
      <c r="K65" s="366">
        <f>(J65/$J72)*100</f>
        <v>0.81956016937576837</v>
      </c>
      <c r="L65" s="359">
        <v>3.4</v>
      </c>
      <c r="M65" s="366">
        <f t="shared" si="44"/>
        <v>0.6318645579735731</v>
      </c>
      <c r="N65" s="359">
        <v>0</v>
      </c>
      <c r="O65" s="366">
        <f t="shared" si="45"/>
        <v>0</v>
      </c>
      <c r="P65" s="359">
        <v>5.9</v>
      </c>
      <c r="Q65" s="1350">
        <v>0</v>
      </c>
      <c r="R65" s="359">
        <v>0.1</v>
      </c>
      <c r="S65" s="1350">
        <f>SUM(S63:S64)</f>
        <v>1.3</v>
      </c>
      <c r="T65" s="359">
        <v>0</v>
      </c>
      <c r="U65" s="366">
        <f>(T65/$T72)*100</f>
        <v>0</v>
      </c>
      <c r="V65" s="359">
        <v>0.5</v>
      </c>
      <c r="W65" s="366">
        <f>(V65/$V72)*100</f>
        <v>0.60386473429951693</v>
      </c>
      <c r="X65" s="359">
        <v>1</v>
      </c>
      <c r="Y65" s="366">
        <f>(X65/$V72)*100</f>
        <v>1.2077294685990339</v>
      </c>
      <c r="Z65" s="359">
        <v>2.6</v>
      </c>
      <c r="AA65" s="366">
        <f>(Z65/$V72)*100</f>
        <v>3.1400966183574881</v>
      </c>
    </row>
    <row r="66" spans="1:27" ht="13.5" thickBot="1">
      <c r="A66" s="359" t="s">
        <v>252</v>
      </c>
      <c r="B66" s="1022">
        <f>D66+F66+J66+L66+N66+P66+H66+R66+T66+V66+X66+Z66</f>
        <v>0</v>
      </c>
      <c r="C66" s="366">
        <f t="shared" si="41"/>
        <v>0</v>
      </c>
      <c r="D66" s="362">
        <v>0</v>
      </c>
      <c r="E66" s="366">
        <f t="shared" si="42"/>
        <v>0</v>
      </c>
      <c r="F66" s="362">
        <v>0</v>
      </c>
      <c r="G66" s="366">
        <f t="shared" si="27"/>
        <v>0</v>
      </c>
      <c r="H66" s="362">
        <v>0</v>
      </c>
      <c r="I66" s="366">
        <f t="shared" si="28"/>
        <v>0</v>
      </c>
      <c r="J66" s="362"/>
      <c r="K66" s="372">
        <f>(J66/$J72)*100</f>
        <v>0</v>
      </c>
      <c r="L66" s="362"/>
      <c r="M66" s="366">
        <f t="shared" si="44"/>
        <v>0</v>
      </c>
      <c r="N66" s="362">
        <v>0</v>
      </c>
      <c r="O66" s="366">
        <f t="shared" si="45"/>
        <v>0</v>
      </c>
      <c r="P66" s="362"/>
      <c r="Q66" s="361">
        <v>0</v>
      </c>
      <c r="R66" s="362">
        <v>0</v>
      </c>
      <c r="S66" s="361">
        <v>0</v>
      </c>
      <c r="T66" s="362">
        <v>0</v>
      </c>
      <c r="U66" s="372">
        <f>(T66/$T72)*100</f>
        <v>0</v>
      </c>
      <c r="V66" s="362">
        <v>0</v>
      </c>
      <c r="W66" s="372">
        <f>(V66/$V72)*100</f>
        <v>0</v>
      </c>
      <c r="X66" s="362">
        <v>0</v>
      </c>
      <c r="Y66" s="372">
        <f>(X66/$V72)*100</f>
        <v>0</v>
      </c>
      <c r="Z66" s="362">
        <v>0</v>
      </c>
      <c r="AA66" s="372">
        <f>(Z66/$V72)*100</f>
        <v>0</v>
      </c>
    </row>
    <row r="67" spans="1:27" ht="13.5" thickBot="1">
      <c r="A67" s="359" t="s">
        <v>253</v>
      </c>
      <c r="B67" s="1022">
        <f>D67+F67+J67+L67+N67+P67+H67+R67+T67+V67+X67+Z67</f>
        <v>0</v>
      </c>
      <c r="C67" s="366">
        <f t="shared" si="41"/>
        <v>0</v>
      </c>
      <c r="D67" s="362">
        <v>0</v>
      </c>
      <c r="E67" s="366">
        <f t="shared" si="42"/>
        <v>0</v>
      </c>
      <c r="F67" s="362">
        <v>0</v>
      </c>
      <c r="G67" s="366">
        <f t="shared" si="27"/>
        <v>0</v>
      </c>
      <c r="H67" s="362">
        <v>0</v>
      </c>
      <c r="I67" s="366">
        <f t="shared" si="28"/>
        <v>0</v>
      </c>
      <c r="J67" s="362"/>
      <c r="K67" s="372">
        <f>(J67/$J72)*100</f>
        <v>0</v>
      </c>
      <c r="L67" s="362"/>
      <c r="M67" s="366">
        <f t="shared" si="44"/>
        <v>0</v>
      </c>
      <c r="N67" s="362">
        <v>0</v>
      </c>
      <c r="O67" s="366">
        <f t="shared" si="45"/>
        <v>0</v>
      </c>
      <c r="P67" s="362"/>
      <c r="Q67" s="361">
        <v>0</v>
      </c>
      <c r="R67" s="362">
        <v>0</v>
      </c>
      <c r="S67" s="361">
        <v>0</v>
      </c>
      <c r="T67" s="362">
        <v>0</v>
      </c>
      <c r="U67" s="372">
        <f>(T67/$T72)*100</f>
        <v>0</v>
      </c>
      <c r="V67" s="362">
        <v>0</v>
      </c>
      <c r="W67" s="372">
        <f>(V67/$V72)*100</f>
        <v>0</v>
      </c>
      <c r="X67" s="362">
        <v>0</v>
      </c>
      <c r="Y67" s="372">
        <f>(X67/$V72)*100</f>
        <v>0</v>
      </c>
      <c r="Z67" s="362">
        <v>0</v>
      </c>
      <c r="AA67" s="372">
        <f>(Z67/$V72)*100</f>
        <v>0</v>
      </c>
    </row>
    <row r="68" spans="1:27" ht="13.5" thickBot="1">
      <c r="A68" s="359" t="s">
        <v>254</v>
      </c>
      <c r="B68" s="1022">
        <f>D68+F68+J68+L68+N68+P68+H68+R68+T68+V68+X68+Z68</f>
        <v>0</v>
      </c>
      <c r="C68" s="366">
        <f t="shared" si="41"/>
        <v>0</v>
      </c>
      <c r="D68" s="1350">
        <v>0</v>
      </c>
      <c r="E68" s="366">
        <f t="shared" si="42"/>
        <v>0</v>
      </c>
      <c r="F68" s="1350">
        <v>0</v>
      </c>
      <c r="G68" s="366">
        <f t="shared" si="27"/>
        <v>0</v>
      </c>
      <c r="H68" s="1350">
        <v>0</v>
      </c>
      <c r="I68" s="366">
        <f t="shared" si="28"/>
        <v>0</v>
      </c>
      <c r="J68" s="1350"/>
      <c r="K68" s="372">
        <f>(J68/$J72)*100</f>
        <v>0</v>
      </c>
      <c r="L68" s="1350"/>
      <c r="M68" s="366">
        <f t="shared" si="44"/>
        <v>0</v>
      </c>
      <c r="N68" s="1350">
        <v>0</v>
      </c>
      <c r="O68" s="366">
        <f t="shared" si="45"/>
        <v>0</v>
      </c>
      <c r="P68" s="1350"/>
      <c r="Q68" s="1350">
        <v>0</v>
      </c>
      <c r="R68" s="1350">
        <v>0</v>
      </c>
      <c r="S68" s="361">
        <v>0</v>
      </c>
      <c r="T68" s="1350">
        <v>0</v>
      </c>
      <c r="U68" s="372">
        <f>(T68/$T72)*100</f>
        <v>0</v>
      </c>
      <c r="V68" s="1350">
        <v>0</v>
      </c>
      <c r="W68" s="372">
        <f>(V68/$V72)*100</f>
        <v>0</v>
      </c>
      <c r="X68" s="1350">
        <v>0</v>
      </c>
      <c r="Y68" s="372">
        <f>(X68/$V72)*100</f>
        <v>0</v>
      </c>
      <c r="Z68" s="1350">
        <v>0</v>
      </c>
      <c r="AA68" s="372">
        <f>(Z68/$V72)*100</f>
        <v>0</v>
      </c>
    </row>
    <row r="69" spans="1:27" ht="13.5" thickBot="1">
      <c r="A69" s="359" t="s">
        <v>255</v>
      </c>
      <c r="B69" s="1022">
        <f>D69+F69+J69+L69+N69+P69+H69+R69+T69+V69+X69+Z69</f>
        <v>0.6</v>
      </c>
      <c r="C69" s="366">
        <f t="shared" si="41"/>
        <v>1.8697486807656771E-2</v>
      </c>
      <c r="D69" s="337">
        <v>0</v>
      </c>
      <c r="E69" s="366">
        <f t="shared" si="42"/>
        <v>0</v>
      </c>
      <c r="F69" s="337">
        <v>0</v>
      </c>
      <c r="G69" s="366">
        <f t="shared" si="27"/>
        <v>0</v>
      </c>
      <c r="H69" s="337">
        <v>0</v>
      </c>
      <c r="I69" s="366">
        <f t="shared" si="28"/>
        <v>0</v>
      </c>
      <c r="J69" s="337"/>
      <c r="K69" s="372">
        <f>(J69/$J72)*100</f>
        <v>0</v>
      </c>
      <c r="L69" s="337"/>
      <c r="M69" s="366">
        <f t="shared" si="44"/>
        <v>0</v>
      </c>
      <c r="N69" s="337">
        <v>0</v>
      </c>
      <c r="O69" s="366">
        <f t="shared" si="45"/>
        <v>0</v>
      </c>
      <c r="P69" s="337"/>
      <c r="Q69" s="1422">
        <f>+P69/$P$12*100</f>
        <v>0</v>
      </c>
      <c r="R69" s="337">
        <v>0.6</v>
      </c>
      <c r="S69" s="361">
        <v>0</v>
      </c>
      <c r="T69" s="337">
        <v>0</v>
      </c>
      <c r="U69" s="372">
        <f>(T69/$T75)*100</f>
        <v>0</v>
      </c>
      <c r="V69" s="337">
        <v>0</v>
      </c>
      <c r="W69" s="372">
        <f>(V69/$V72)*100</f>
        <v>0</v>
      </c>
      <c r="X69" s="337">
        <v>0</v>
      </c>
      <c r="Y69" s="372">
        <f>(X69/$V72)*100</f>
        <v>0</v>
      </c>
      <c r="Z69" s="337">
        <v>0</v>
      </c>
      <c r="AA69" s="372">
        <f>(Z69/$V72)*100</f>
        <v>0</v>
      </c>
    </row>
    <row r="70" spans="1:27" ht="13.5" thickBot="1">
      <c r="A70" s="363" t="s">
        <v>148</v>
      </c>
      <c r="B70" s="359">
        <f>SUM(B21+B26+B31+B62+B65+B54+B50+B34+B67+B68+B69+B66+B41+B47)</f>
        <v>3177.8274225999999</v>
      </c>
      <c r="C70" s="366">
        <f t="shared" si="41"/>
        <v>99.028977185122358</v>
      </c>
      <c r="D70" s="359">
        <v>92.93</v>
      </c>
      <c r="E70" s="366">
        <f>(D70/$D$72)*100</f>
        <v>100</v>
      </c>
      <c r="F70" s="359">
        <v>972.20775759999992</v>
      </c>
      <c r="G70" s="366">
        <f t="shared" si="27"/>
        <v>100</v>
      </c>
      <c r="H70" s="359">
        <v>172.75966499999998</v>
      </c>
      <c r="I70" s="366">
        <f t="shared" si="28"/>
        <v>100</v>
      </c>
      <c r="J70" s="359">
        <v>732.1</v>
      </c>
      <c r="K70" s="366">
        <f>(J70/J72)*100</f>
        <v>100</v>
      </c>
      <c r="L70" s="359">
        <v>538.09</v>
      </c>
      <c r="M70" s="366">
        <f>(L70/L72)*100</f>
        <v>100</v>
      </c>
      <c r="N70" s="359">
        <v>40.42</v>
      </c>
      <c r="O70" s="366">
        <f>(N70/N72)*100</f>
        <v>91.077061739522307</v>
      </c>
      <c r="P70" s="359">
        <v>160.30000000000001</v>
      </c>
      <c r="Q70" s="1350">
        <f>+Q69+Q68+Q67+Q66+Q65+Q62+Q54+Q50+Q47+Q41+Q34+Q31+Q26+Q21</f>
        <v>79.257641921397379</v>
      </c>
      <c r="R70" s="359">
        <f>SUM(R21+R26+R31+R62+R65+R54+R50+R34+R67+R68+R69+R66+R41+R47)</f>
        <v>41.000000000000007</v>
      </c>
      <c r="S70" s="1350">
        <v>100</v>
      </c>
      <c r="T70" s="359">
        <v>71.7</v>
      </c>
      <c r="U70" s="366">
        <f>(T70/T72)*100</f>
        <v>100</v>
      </c>
      <c r="V70" s="359">
        <v>78.5</v>
      </c>
      <c r="W70" s="366">
        <f>(V70/V72)*100</f>
        <v>94.806763285024147</v>
      </c>
      <c r="X70" s="359">
        <v>76.72</v>
      </c>
      <c r="Y70" s="366">
        <f>(X70/X72)*100</f>
        <v>100</v>
      </c>
      <c r="Z70" s="359">
        <v>201.1</v>
      </c>
      <c r="AA70" s="366">
        <f>(Z70/Z72)*100</f>
        <v>100</v>
      </c>
    </row>
    <row r="71" spans="1:27" ht="13.5" thickBot="1">
      <c r="A71" s="363" t="s">
        <v>150</v>
      </c>
      <c r="B71" s="1022">
        <f>D71+F71+J71+L71+N71+P71+H71+R71+T71+V71+X71+Z71</f>
        <v>31.16</v>
      </c>
      <c r="C71" s="366">
        <f t="shared" si="41"/>
        <v>0.97102281487764164</v>
      </c>
      <c r="D71" s="357">
        <v>0</v>
      </c>
      <c r="E71" s="366">
        <f>(D71/$D$72)*100</f>
        <v>0</v>
      </c>
      <c r="F71" s="357">
        <v>0</v>
      </c>
      <c r="G71" s="366">
        <f t="shared" si="27"/>
        <v>0</v>
      </c>
      <c r="H71" s="357">
        <v>0</v>
      </c>
      <c r="I71" s="366">
        <f t="shared" si="28"/>
        <v>0</v>
      </c>
      <c r="J71" s="357"/>
      <c r="K71" s="366">
        <f>(J71/$J72)*100</f>
        <v>0</v>
      </c>
      <c r="L71" s="357"/>
      <c r="M71" s="366">
        <f>(L71/$L72)*100</f>
        <v>0</v>
      </c>
      <c r="N71" s="357">
        <v>3.96</v>
      </c>
      <c r="O71" s="366">
        <f>(N71/$N72)*100</f>
        <v>8.9229382604776912</v>
      </c>
      <c r="P71" s="357">
        <v>22.9</v>
      </c>
      <c r="Q71" s="1452">
        <f>+P71/$P$72*100</f>
        <v>12.5</v>
      </c>
      <c r="R71" s="357">
        <v>0</v>
      </c>
      <c r="S71" s="1350">
        <v>0</v>
      </c>
      <c r="T71" s="357">
        <v>0</v>
      </c>
      <c r="U71" s="366">
        <f>(T71/$T72)*100</f>
        <v>0</v>
      </c>
      <c r="V71" s="357">
        <v>4.3</v>
      </c>
      <c r="W71" s="366">
        <f>(V71/$V72)*100</f>
        <v>5.1932367149758454</v>
      </c>
      <c r="X71" s="357">
        <v>0</v>
      </c>
      <c r="Y71" s="366">
        <f>(X71/$V72)*100</f>
        <v>0</v>
      </c>
      <c r="Z71" s="357">
        <v>0</v>
      </c>
      <c r="AA71" s="366">
        <f>(Z71/$V72)*100</f>
        <v>0</v>
      </c>
    </row>
    <row r="72" spans="1:27" ht="15.75" thickBot="1">
      <c r="A72" s="355" t="s">
        <v>152</v>
      </c>
      <c r="B72" s="359">
        <f>B70+B71</f>
        <v>3208.9874225999997</v>
      </c>
      <c r="C72" s="366">
        <f t="shared" ref="C72:O72" si="46">SUM(C70:C71)</f>
        <v>100</v>
      </c>
      <c r="D72" s="359">
        <v>92.93</v>
      </c>
      <c r="E72" s="366">
        <f t="shared" si="46"/>
        <v>100</v>
      </c>
      <c r="F72" s="359">
        <v>972.20775759999992</v>
      </c>
      <c r="G72" s="366">
        <f t="shared" si="46"/>
        <v>100</v>
      </c>
      <c r="H72" s="359">
        <v>172.75966499999998</v>
      </c>
      <c r="I72" s="366">
        <f t="shared" si="46"/>
        <v>100</v>
      </c>
      <c r="J72" s="359">
        <v>732.1</v>
      </c>
      <c r="K72" s="366">
        <f t="shared" si="46"/>
        <v>100</v>
      </c>
      <c r="L72" s="359">
        <v>538.09</v>
      </c>
      <c r="M72" s="366">
        <f t="shared" si="46"/>
        <v>100</v>
      </c>
      <c r="N72" s="359">
        <v>44.38</v>
      </c>
      <c r="O72" s="366">
        <f t="shared" si="46"/>
        <v>100</v>
      </c>
      <c r="P72" s="359">
        <v>183.2</v>
      </c>
      <c r="Q72" s="366">
        <v>100</v>
      </c>
      <c r="R72" s="359">
        <v>40.299999999999997</v>
      </c>
      <c r="S72" s="1427">
        <f>+S71+S70</f>
        <v>100</v>
      </c>
      <c r="T72" s="359">
        <v>71.7</v>
      </c>
      <c r="U72" s="366">
        <f t="shared" ref="U72:AA72" si="47">SUM(U70:U71)</f>
        <v>100</v>
      </c>
      <c r="V72" s="359">
        <v>82.8</v>
      </c>
      <c r="W72" s="366">
        <f t="shared" si="47"/>
        <v>99.999999999999986</v>
      </c>
      <c r="X72" s="359">
        <v>76.72</v>
      </c>
      <c r="Y72" s="366">
        <f t="shared" si="47"/>
        <v>100</v>
      </c>
      <c r="Z72" s="359">
        <v>201.1</v>
      </c>
      <c r="AA72" s="366">
        <f t="shared" si="47"/>
        <v>100</v>
      </c>
    </row>
    <row r="73" spans="1:27" ht="13.5" thickBot="1">
      <c r="A73" s="337"/>
      <c r="B73" s="337"/>
      <c r="C73" s="368"/>
      <c r="D73" s="337"/>
      <c r="E73" s="368"/>
      <c r="F73" s="337"/>
      <c r="G73" s="368"/>
      <c r="H73" s="337"/>
      <c r="J73" s="337"/>
      <c r="L73" s="337"/>
      <c r="N73" s="337"/>
      <c r="P73" s="337"/>
      <c r="R73" s="337"/>
      <c r="S73" s="337"/>
      <c r="T73" s="337"/>
      <c r="U73" s="368"/>
      <c r="V73" s="337"/>
      <c r="X73" s="337"/>
      <c r="Y73" s="368"/>
      <c r="Z73" s="337"/>
      <c r="AA73" s="368"/>
    </row>
    <row r="74" spans="1:27">
      <c r="A74" s="412" t="s">
        <v>177</v>
      </c>
      <c r="B74" s="360">
        <f>D74+F74+J74+L74+N74+P74+H74+R74+T74+V74+X74+Z74</f>
        <v>15409</v>
      </c>
      <c r="C74" s="387"/>
      <c r="D74" s="413">
        <v>1356</v>
      </c>
      <c r="E74" s="387"/>
      <c r="F74" s="413">
        <v>1432</v>
      </c>
      <c r="G74" s="387"/>
      <c r="H74" s="413">
        <v>574</v>
      </c>
      <c r="I74" s="387"/>
      <c r="J74" s="413">
        <v>109</v>
      </c>
      <c r="K74" s="387"/>
      <c r="L74" s="413">
        <v>123</v>
      </c>
      <c r="M74" s="387"/>
      <c r="N74" s="413">
        <v>686</v>
      </c>
      <c r="O74" s="387"/>
      <c r="P74" s="413">
        <v>5623</v>
      </c>
      <c r="Q74" s="387"/>
      <c r="R74" s="413">
        <v>54</v>
      </c>
      <c r="S74" s="413"/>
      <c r="T74" s="413">
        <v>248</v>
      </c>
      <c r="U74" s="387"/>
      <c r="V74" s="413">
        <v>5196</v>
      </c>
      <c r="W74" s="387"/>
      <c r="X74" s="413">
        <v>5</v>
      </c>
      <c r="Y74" s="387"/>
      <c r="Z74" s="413">
        <v>3</v>
      </c>
      <c r="AA74" s="387"/>
    </row>
    <row r="75" spans="1:27" ht="13.5" thickBot="1">
      <c r="A75" s="414" t="s">
        <v>178</v>
      </c>
      <c r="B75" s="414">
        <f>B12/B74*1000000</f>
        <v>218491.83440002595</v>
      </c>
      <c r="C75" s="388"/>
      <c r="D75" s="415">
        <f>(D12/D74)*1000000</f>
        <v>78399.705014749255</v>
      </c>
      <c r="E75" s="388"/>
      <c r="F75" s="415">
        <f>(F12/F74)*1000000</f>
        <v>695079.74793994403</v>
      </c>
      <c r="G75" s="388"/>
      <c r="H75" s="415">
        <f>(H12/H74)*1000000</f>
        <v>315777.11698606273</v>
      </c>
      <c r="I75" s="388"/>
      <c r="J75" s="415">
        <f>(J12/J74)*1000000</f>
        <v>6983486.238532111</v>
      </c>
      <c r="K75" s="388"/>
      <c r="L75" s="415">
        <f>(L12/L74)*1000000</f>
        <v>4540650.4065040657</v>
      </c>
      <c r="M75" s="388"/>
      <c r="N75" s="415">
        <f>(N12/N74)*1000000</f>
        <v>77215.743440233229</v>
      </c>
      <c r="O75" s="388"/>
      <c r="P75" s="415">
        <f>(P12/P74)*1000000</f>
        <v>35312.184255735374</v>
      </c>
      <c r="Q75" s="388"/>
      <c r="R75" s="415">
        <f>(R12/R74)*1000000</f>
        <v>824074.07407407404</v>
      </c>
      <c r="S75" s="388"/>
      <c r="T75" s="415">
        <f>(T12/T74)*1000000</f>
        <v>315725.80645161291</v>
      </c>
      <c r="U75" s="388"/>
      <c r="V75" s="415">
        <f>(V12/V74)*1000000</f>
        <v>16301.00076982294</v>
      </c>
      <c r="W75" s="388"/>
      <c r="X75" s="415">
        <f>(X12/X74)*1000000</f>
        <v>16338000.000000002</v>
      </c>
      <c r="Y75" s="388"/>
      <c r="Z75" s="415">
        <f>(Z12/Z74)*1000000</f>
        <v>74500000</v>
      </c>
      <c r="AA75" s="388"/>
    </row>
    <row r="76" spans="1:27">
      <c r="A76" s="1318"/>
      <c r="B76" s="161"/>
      <c r="C76" s="1049"/>
      <c r="D76" s="362"/>
      <c r="E76" s="1049"/>
      <c r="F76" s="362"/>
      <c r="G76" s="1049"/>
      <c r="H76" t="s">
        <v>525</v>
      </c>
      <c r="I76" s="1049"/>
      <c r="J76" s="362"/>
      <c r="K76" s="1049"/>
      <c r="L76" s="362"/>
      <c r="M76" s="1049"/>
      <c r="N76" s="362"/>
      <c r="O76" s="1049"/>
      <c r="P76" s="362"/>
      <c r="Q76" s="1049"/>
      <c r="R76" s="362"/>
      <c r="S76" s="1049"/>
      <c r="T76" s="362"/>
      <c r="U76" s="1049"/>
      <c r="V76" s="362"/>
      <c r="W76" s="1049"/>
      <c r="X76" s="362"/>
      <c r="Y76" s="1049"/>
      <c r="Z76" s="362"/>
      <c r="AA76" s="1049"/>
    </row>
    <row r="77" spans="1:27">
      <c r="A77" s="145"/>
      <c r="B77" s="338"/>
      <c r="C77" s="591"/>
      <c r="D77" s="338"/>
      <c r="E77" s="591"/>
      <c r="F77" s="338"/>
      <c r="G77" s="591"/>
      <c r="H77">
        <v>175.2</v>
      </c>
      <c r="I77" s="591"/>
      <c r="J77" s="338"/>
      <c r="K77" s="591"/>
      <c r="L77" s="338"/>
      <c r="M77" s="591"/>
      <c r="N77" s="338"/>
      <c r="O77" s="591"/>
      <c r="P77" s="338"/>
      <c r="Q77" s="591"/>
      <c r="R77" s="338"/>
      <c r="S77" s="591"/>
      <c r="T77" s="338"/>
      <c r="U77" s="591"/>
      <c r="V77" s="338"/>
      <c r="W77" s="591"/>
      <c r="X77" s="338"/>
      <c r="Y77" s="591"/>
      <c r="Z77" s="338"/>
      <c r="AA77" s="591"/>
    </row>
    <row r="78" spans="1:27">
      <c r="A78" s="145"/>
      <c r="B78" s="338"/>
      <c r="C78" s="591"/>
      <c r="D78" s="338"/>
      <c r="E78" s="591"/>
      <c r="F78" s="338"/>
      <c r="G78" s="591"/>
      <c r="H78" s="338"/>
      <c r="I78" s="591"/>
      <c r="J78" s="338"/>
      <c r="K78" s="591"/>
      <c r="L78" s="338"/>
      <c r="M78" s="591"/>
      <c r="N78" s="338"/>
      <c r="O78" s="591"/>
      <c r="P78" s="338"/>
      <c r="Q78" s="591"/>
      <c r="R78" s="338"/>
      <c r="S78" s="591"/>
      <c r="T78" s="338"/>
      <c r="U78" s="591"/>
      <c r="V78" s="338"/>
      <c r="W78" s="591"/>
      <c r="X78" s="338"/>
      <c r="Y78" s="591"/>
      <c r="Z78" s="338"/>
      <c r="AA78" s="591"/>
    </row>
    <row r="79" spans="1:27">
      <c r="A79" s="145"/>
      <c r="B79" s="338"/>
      <c r="C79" s="591"/>
      <c r="D79" s="338"/>
      <c r="E79" s="591"/>
      <c r="F79" s="338"/>
      <c r="G79" s="591"/>
      <c r="H79" s="338"/>
      <c r="I79" s="591"/>
      <c r="J79" s="338"/>
      <c r="K79" s="591"/>
      <c r="L79" s="338"/>
      <c r="M79" s="591"/>
      <c r="N79" s="338"/>
      <c r="O79" s="591"/>
      <c r="P79" s="338"/>
      <c r="Q79" s="591"/>
      <c r="R79" s="338"/>
      <c r="S79" s="591"/>
      <c r="T79" s="338"/>
      <c r="U79" s="591"/>
      <c r="V79" s="338"/>
      <c r="W79" s="591"/>
      <c r="X79" s="338"/>
      <c r="Y79" s="591"/>
      <c r="Z79" s="338"/>
      <c r="AA79" s="591"/>
    </row>
    <row r="80" spans="1:27">
      <c r="A80" s="145"/>
      <c r="B80" s="338"/>
      <c r="C80" s="591"/>
      <c r="D80" s="338"/>
      <c r="E80" s="591"/>
      <c r="F80" s="338"/>
      <c r="G80" s="591"/>
      <c r="H80" s="338"/>
      <c r="I80" s="591"/>
      <c r="J80" s="338"/>
      <c r="K80" s="591"/>
      <c r="L80" s="338"/>
      <c r="M80" s="591"/>
      <c r="N80" s="338"/>
      <c r="O80" s="591"/>
      <c r="P80" s="338"/>
      <c r="Q80" s="591"/>
      <c r="R80" s="338"/>
      <c r="S80" s="591"/>
      <c r="T80" s="338"/>
      <c r="U80" s="591"/>
      <c r="V80" s="338"/>
      <c r="W80" s="591"/>
      <c r="X80" s="338"/>
      <c r="Y80" s="591"/>
      <c r="Z80" s="338"/>
      <c r="AA80" s="591"/>
    </row>
    <row r="81" spans="1:27">
      <c r="A81" s="145"/>
      <c r="B81" s="338"/>
      <c r="C81" s="591"/>
      <c r="D81" s="338"/>
      <c r="E81" s="591"/>
      <c r="F81" s="338"/>
      <c r="G81" s="591"/>
      <c r="H81" s="338"/>
      <c r="I81" s="591"/>
      <c r="J81" s="338"/>
      <c r="K81" s="591"/>
      <c r="L81" s="338"/>
      <c r="M81" s="591"/>
      <c r="N81" s="338"/>
      <c r="O81" s="591"/>
      <c r="P81" s="338"/>
      <c r="Q81" s="591"/>
      <c r="R81" s="338"/>
      <c r="S81" s="591"/>
      <c r="T81" s="338"/>
      <c r="U81" s="591"/>
      <c r="V81" s="338"/>
      <c r="W81" s="591"/>
      <c r="X81" s="338"/>
      <c r="Y81" s="591"/>
      <c r="Z81" s="338"/>
      <c r="AA81" s="591"/>
    </row>
    <row r="82" spans="1:27">
      <c r="A82" s="145"/>
      <c r="B82" s="338"/>
      <c r="C82" s="591"/>
      <c r="D82" s="338"/>
      <c r="E82" s="591"/>
      <c r="F82" s="338"/>
      <c r="G82" s="591"/>
      <c r="H82" s="338"/>
      <c r="I82" s="591"/>
      <c r="J82" s="338"/>
      <c r="K82" s="591"/>
      <c r="L82" s="338"/>
      <c r="M82" s="591"/>
      <c r="N82" s="338"/>
      <c r="O82" s="591"/>
      <c r="P82" s="338"/>
      <c r="Q82" s="591"/>
      <c r="R82" s="338"/>
      <c r="S82" s="591"/>
      <c r="T82" s="338"/>
      <c r="U82" s="591"/>
      <c r="V82" s="338"/>
      <c r="W82" s="591"/>
      <c r="X82" s="338"/>
      <c r="Y82" s="591"/>
      <c r="Z82" s="338"/>
      <c r="AA82" s="591"/>
    </row>
    <row r="83" spans="1:27">
      <c r="A83" s="145"/>
      <c r="B83" s="338"/>
      <c r="C83" s="591"/>
      <c r="D83" s="338"/>
      <c r="E83" s="591"/>
      <c r="F83" s="338"/>
      <c r="G83" s="591"/>
      <c r="H83" s="338"/>
      <c r="I83" s="591"/>
      <c r="J83" s="338"/>
      <c r="K83" s="591"/>
      <c r="L83" s="338"/>
      <c r="M83" s="591"/>
      <c r="N83" s="338"/>
      <c r="O83" s="591"/>
      <c r="P83" s="338"/>
      <c r="Q83" s="591"/>
      <c r="R83" s="338"/>
      <c r="S83" s="591"/>
      <c r="T83" s="338"/>
      <c r="U83" s="591"/>
      <c r="V83" s="338"/>
      <c r="W83" s="591"/>
      <c r="X83" s="338"/>
      <c r="Y83" s="591"/>
      <c r="Z83" s="338"/>
      <c r="AA83" s="591"/>
    </row>
    <row r="84" spans="1:27">
      <c r="A84" s="145"/>
      <c r="B84" s="338"/>
      <c r="C84" s="591"/>
      <c r="D84" s="338"/>
      <c r="E84" s="591"/>
      <c r="F84" s="338"/>
      <c r="G84" s="591"/>
      <c r="H84" s="338"/>
      <c r="I84" s="591"/>
      <c r="J84" s="338"/>
      <c r="K84" s="591"/>
      <c r="L84" s="338"/>
      <c r="M84" s="591"/>
      <c r="N84" s="338"/>
      <c r="O84" s="591"/>
      <c r="P84" s="338"/>
      <c r="Q84" s="591"/>
      <c r="R84" s="338"/>
      <c r="S84" s="591"/>
      <c r="T84" s="338"/>
      <c r="U84" s="591"/>
      <c r="V84" s="338"/>
      <c r="W84" s="591"/>
      <c r="X84" s="338"/>
      <c r="Y84" s="591"/>
      <c r="Z84" s="338"/>
      <c r="AA84" s="591"/>
    </row>
    <row r="85" spans="1:27">
      <c r="A85" s="783"/>
      <c r="B85" s="338"/>
      <c r="C85" s="591"/>
      <c r="D85" s="338"/>
      <c r="E85" s="591"/>
      <c r="F85" s="338"/>
      <c r="G85" s="591"/>
      <c r="H85" s="338"/>
      <c r="I85" s="591"/>
      <c r="J85" s="338"/>
      <c r="K85" s="591"/>
      <c r="L85" s="338"/>
      <c r="M85" s="591"/>
      <c r="N85" s="338"/>
      <c r="O85" s="591"/>
      <c r="P85" s="338"/>
      <c r="Q85" s="591"/>
      <c r="R85" s="338"/>
      <c r="S85" s="591"/>
      <c r="T85" s="338"/>
      <c r="U85" s="591"/>
      <c r="V85" s="338"/>
      <c r="W85" s="591"/>
      <c r="X85" s="338"/>
      <c r="Y85" s="591"/>
      <c r="Z85" s="338"/>
      <c r="AA85" s="591"/>
    </row>
    <row r="86" spans="1:27">
      <c r="A86" s="145"/>
      <c r="B86" s="338"/>
      <c r="C86" s="591"/>
      <c r="D86" s="338"/>
      <c r="E86" s="591"/>
      <c r="F86" s="338"/>
      <c r="G86" s="591"/>
      <c r="H86" s="338"/>
      <c r="I86" s="591"/>
      <c r="J86" s="338"/>
      <c r="K86" s="591"/>
      <c r="L86" s="338"/>
      <c r="M86" s="591"/>
      <c r="N86" s="338"/>
      <c r="O86" s="591"/>
      <c r="P86" s="338"/>
      <c r="Q86" s="591"/>
      <c r="R86" s="338"/>
      <c r="S86" s="591"/>
      <c r="T86" s="338"/>
      <c r="U86" s="591"/>
      <c r="V86" s="338"/>
      <c r="W86" s="591"/>
      <c r="X86" s="338"/>
      <c r="Y86" s="591"/>
      <c r="Z86" s="338"/>
      <c r="AA86" s="591"/>
    </row>
    <row r="87" spans="1:27">
      <c r="A87" s="145"/>
      <c r="B87" s="338"/>
      <c r="C87" s="591"/>
      <c r="D87" s="338"/>
      <c r="E87" s="591"/>
      <c r="F87" s="338"/>
      <c r="G87" s="591"/>
      <c r="H87" s="338"/>
      <c r="I87" s="591"/>
      <c r="J87" s="338"/>
      <c r="K87" s="591"/>
      <c r="L87" s="338"/>
      <c r="M87" s="591"/>
      <c r="N87" s="338"/>
      <c r="O87" s="591"/>
      <c r="P87" s="338"/>
      <c r="Q87" s="591"/>
      <c r="R87" s="338"/>
      <c r="S87" s="591"/>
      <c r="T87" s="338"/>
      <c r="U87" s="591"/>
      <c r="V87" s="338"/>
      <c r="W87" s="591"/>
      <c r="X87" s="338"/>
      <c r="Y87" s="591"/>
      <c r="Z87" s="338"/>
      <c r="AA87" s="591"/>
    </row>
    <row r="88" spans="1:27">
      <c r="A88" s="145"/>
      <c r="B88" s="338"/>
      <c r="C88" s="591"/>
      <c r="D88" s="338"/>
      <c r="E88" s="591"/>
      <c r="F88" s="338"/>
      <c r="G88" s="591"/>
      <c r="H88" s="338"/>
      <c r="I88" s="591"/>
      <c r="J88" s="338"/>
      <c r="K88" s="591"/>
      <c r="L88" s="338"/>
      <c r="M88" s="591"/>
      <c r="N88" s="338"/>
      <c r="O88" s="591"/>
      <c r="P88" s="338"/>
      <c r="Q88" s="591"/>
      <c r="R88" s="338"/>
      <c r="S88" s="591"/>
      <c r="T88" s="338"/>
      <c r="U88" s="591"/>
      <c r="V88" s="338"/>
      <c r="W88" s="591"/>
      <c r="X88" s="338"/>
      <c r="Y88" s="591"/>
      <c r="Z88" s="338"/>
      <c r="AA88" s="591"/>
    </row>
    <row r="89" spans="1:27">
      <c r="A89" s="783"/>
      <c r="B89" s="338"/>
      <c r="C89" s="591"/>
      <c r="D89" s="338"/>
      <c r="E89" s="591"/>
      <c r="F89" s="338"/>
      <c r="G89" s="591"/>
      <c r="H89" s="338"/>
      <c r="I89" s="591"/>
      <c r="J89" s="338"/>
      <c r="K89" s="591"/>
      <c r="L89" s="338"/>
      <c r="M89" s="591"/>
      <c r="N89" s="338"/>
      <c r="O89" s="591"/>
      <c r="P89" s="338"/>
      <c r="Q89" s="591"/>
      <c r="R89" s="338"/>
      <c r="S89" s="591"/>
      <c r="T89" s="338"/>
      <c r="U89" s="591"/>
      <c r="V89" s="338"/>
      <c r="W89" s="591"/>
      <c r="X89" s="338"/>
      <c r="Y89" s="591"/>
      <c r="Z89" s="338"/>
      <c r="AA89" s="591"/>
    </row>
    <row r="90" spans="1:27">
      <c r="A90" s="145"/>
      <c r="B90" s="338"/>
      <c r="C90" s="591"/>
      <c r="D90" s="338"/>
      <c r="E90" s="591"/>
      <c r="F90" s="338"/>
      <c r="G90" s="591"/>
      <c r="H90" s="338"/>
      <c r="I90" s="591"/>
      <c r="J90" s="338"/>
      <c r="K90" s="591"/>
      <c r="L90" s="338"/>
      <c r="M90" s="591"/>
      <c r="N90" s="338"/>
      <c r="O90" s="591"/>
      <c r="P90" s="338"/>
      <c r="Q90" s="591"/>
      <c r="R90" s="338"/>
      <c r="S90" s="591"/>
      <c r="T90" s="338"/>
      <c r="U90" s="591"/>
      <c r="V90" s="338"/>
      <c r="W90" s="591"/>
      <c r="X90" s="338"/>
      <c r="Y90" s="591"/>
      <c r="Z90" s="338"/>
      <c r="AA90" s="591"/>
    </row>
    <row r="91" spans="1:27">
      <c r="A91" s="145"/>
      <c r="B91" s="338"/>
      <c r="C91" s="591"/>
      <c r="D91" s="338"/>
      <c r="E91" s="591"/>
      <c r="F91" s="338"/>
      <c r="G91" s="591"/>
      <c r="H91" s="338"/>
      <c r="I91" s="591"/>
      <c r="J91" s="338"/>
      <c r="K91" s="591"/>
      <c r="L91" s="338"/>
      <c r="M91" s="591"/>
      <c r="N91" s="338"/>
      <c r="O91" s="591"/>
      <c r="P91" s="338"/>
      <c r="Q91" s="591"/>
      <c r="R91" s="338"/>
      <c r="S91" s="591"/>
      <c r="T91" s="338"/>
      <c r="U91" s="591"/>
      <c r="V91" s="338"/>
      <c r="W91" s="591"/>
      <c r="X91" s="338"/>
      <c r="Y91" s="591"/>
      <c r="Z91" s="338"/>
      <c r="AA91" s="591"/>
    </row>
    <row r="92" spans="1:27">
      <c r="A92" s="145"/>
      <c r="B92" s="338"/>
      <c r="C92" s="591"/>
      <c r="D92" s="338"/>
      <c r="E92" s="591"/>
      <c r="F92" s="338"/>
      <c r="G92" s="591"/>
      <c r="H92" s="338"/>
      <c r="I92" s="591"/>
      <c r="J92" s="338"/>
      <c r="K92" s="591"/>
      <c r="L92" s="338"/>
      <c r="M92" s="591"/>
      <c r="N92" s="338"/>
      <c r="O92" s="591"/>
      <c r="P92" s="338"/>
      <c r="Q92" s="591"/>
      <c r="R92" s="338"/>
      <c r="S92" s="591"/>
      <c r="T92" s="338"/>
      <c r="U92" s="591"/>
      <c r="V92" s="338"/>
      <c r="W92" s="591"/>
      <c r="X92" s="338"/>
      <c r="Y92" s="591"/>
      <c r="Z92" s="338"/>
      <c r="AA92" s="591"/>
    </row>
    <row r="93" spans="1:27">
      <c r="A93" s="145"/>
      <c r="B93" s="338"/>
      <c r="C93" s="591"/>
      <c r="D93" s="338"/>
      <c r="E93" s="591"/>
      <c r="F93" s="338"/>
      <c r="G93" s="591"/>
      <c r="H93" s="338"/>
      <c r="I93" s="591"/>
      <c r="J93" s="338"/>
      <c r="K93" s="591"/>
      <c r="L93" s="338"/>
      <c r="M93" s="591"/>
      <c r="N93" s="338"/>
      <c r="O93" s="591"/>
      <c r="P93" s="338"/>
      <c r="Q93" s="591"/>
      <c r="R93" s="338"/>
      <c r="S93" s="591"/>
      <c r="T93" s="338"/>
      <c r="U93" s="591"/>
      <c r="V93" s="338"/>
      <c r="W93" s="591"/>
      <c r="X93" s="338"/>
      <c r="Y93" s="591"/>
      <c r="Z93" s="338"/>
      <c r="AA93" s="591"/>
    </row>
    <row r="94" spans="1:27">
      <c r="A94" s="145"/>
      <c r="B94" s="338"/>
      <c r="C94" s="591"/>
      <c r="D94" s="338"/>
      <c r="E94" s="591"/>
      <c r="F94" s="338"/>
      <c r="G94" s="591"/>
      <c r="H94" s="338"/>
      <c r="I94" s="591"/>
      <c r="J94" s="338"/>
      <c r="K94" s="591"/>
      <c r="L94" s="338"/>
      <c r="M94" s="591"/>
      <c r="N94" s="338"/>
      <c r="O94" s="591"/>
      <c r="P94" s="338"/>
      <c r="Q94" s="591"/>
      <c r="R94" s="338"/>
      <c r="S94" s="591"/>
      <c r="T94" s="338"/>
      <c r="U94" s="591"/>
      <c r="V94" s="338"/>
      <c r="W94" s="591"/>
      <c r="X94" s="338"/>
      <c r="Y94" s="591"/>
      <c r="Z94" s="338"/>
      <c r="AA94" s="591"/>
    </row>
    <row r="95" spans="1:27">
      <c r="A95" s="145"/>
      <c r="B95" s="338"/>
      <c r="C95" s="591"/>
      <c r="D95" s="338"/>
      <c r="E95" s="591"/>
      <c r="F95" s="338"/>
      <c r="G95" s="591"/>
      <c r="H95" s="338"/>
      <c r="I95" s="591"/>
      <c r="J95" s="338"/>
      <c r="K95" s="591"/>
      <c r="L95" s="338"/>
      <c r="M95" s="591"/>
      <c r="N95" s="338"/>
      <c r="O95" s="591"/>
      <c r="P95" s="338"/>
      <c r="Q95" s="591"/>
      <c r="R95" s="338"/>
      <c r="S95" s="591"/>
      <c r="T95" s="338"/>
      <c r="U95" s="591"/>
      <c r="V95" s="338"/>
      <c r="W95" s="591"/>
      <c r="X95" s="338"/>
      <c r="Y95" s="591"/>
      <c r="Z95" s="338"/>
      <c r="AA95" s="591"/>
    </row>
    <row r="96" spans="1:27">
      <c r="A96" s="783"/>
      <c r="B96" s="338"/>
      <c r="C96" s="591"/>
      <c r="D96" s="338"/>
      <c r="E96" s="591"/>
      <c r="F96" s="338"/>
      <c r="G96" s="591"/>
      <c r="H96" s="338"/>
      <c r="I96" s="591"/>
      <c r="J96" s="338"/>
      <c r="K96" s="591"/>
      <c r="L96" s="338"/>
      <c r="M96" s="591"/>
      <c r="N96" s="338"/>
      <c r="O96" s="591"/>
      <c r="P96" s="338"/>
      <c r="Q96" s="591"/>
      <c r="R96" s="338"/>
      <c r="S96" s="591"/>
      <c r="T96" s="338"/>
      <c r="U96" s="591"/>
      <c r="V96" s="338"/>
      <c r="W96" s="591"/>
      <c r="X96" s="338"/>
      <c r="Y96" s="591"/>
      <c r="Z96" s="338"/>
      <c r="AA96" s="591"/>
    </row>
    <row r="97" spans="1:27">
      <c r="A97" s="145"/>
      <c r="B97" s="338"/>
      <c r="C97" s="591"/>
      <c r="D97" s="338"/>
      <c r="E97" s="591"/>
      <c r="F97" s="338"/>
      <c r="G97" s="591"/>
      <c r="H97" s="338"/>
      <c r="I97" s="591"/>
      <c r="J97" s="338"/>
      <c r="K97" s="591"/>
      <c r="L97" s="338"/>
      <c r="M97" s="591"/>
      <c r="N97" s="338"/>
      <c r="O97" s="591"/>
      <c r="P97" s="338"/>
      <c r="Q97" s="591"/>
      <c r="R97" s="338"/>
      <c r="S97" s="591"/>
      <c r="T97" s="338"/>
      <c r="U97" s="591"/>
      <c r="V97" s="338"/>
      <c r="W97" s="591"/>
      <c r="X97" s="338"/>
      <c r="Y97" s="591"/>
      <c r="Z97" s="338"/>
      <c r="AA97" s="591"/>
    </row>
    <row r="98" spans="1:27">
      <c r="A98" s="145"/>
      <c r="B98" s="338"/>
      <c r="C98" s="591"/>
      <c r="D98" s="338"/>
      <c r="E98" s="591"/>
      <c r="F98" s="338"/>
      <c r="G98" s="591"/>
      <c r="H98" s="338"/>
      <c r="I98" s="591"/>
      <c r="J98" s="338"/>
      <c r="K98" s="591"/>
      <c r="L98" s="338"/>
      <c r="M98" s="591"/>
      <c r="N98" s="338"/>
      <c r="O98" s="591"/>
      <c r="P98" s="338"/>
      <c r="Q98" s="591"/>
      <c r="R98" s="338"/>
      <c r="S98" s="591"/>
      <c r="T98" s="338"/>
      <c r="U98" s="591"/>
      <c r="V98" s="338"/>
      <c r="W98" s="591"/>
      <c r="X98" s="338"/>
      <c r="Y98" s="591"/>
      <c r="Z98" s="338"/>
      <c r="AA98" s="591"/>
    </row>
    <row r="99" spans="1:27">
      <c r="A99" s="145"/>
      <c r="B99" s="338"/>
      <c r="C99" s="591"/>
      <c r="D99" s="338"/>
      <c r="E99" s="591"/>
      <c r="F99" s="338"/>
      <c r="G99" s="591"/>
      <c r="H99" s="338"/>
      <c r="I99" s="591"/>
      <c r="J99" s="338"/>
      <c r="K99" s="591"/>
      <c r="L99" s="338"/>
      <c r="M99" s="591"/>
      <c r="N99" s="338"/>
      <c r="O99" s="591"/>
      <c r="P99" s="338"/>
      <c r="Q99" s="591"/>
      <c r="R99" s="338"/>
      <c r="S99" s="591"/>
      <c r="T99" s="338"/>
      <c r="U99" s="591"/>
      <c r="V99" s="338"/>
      <c r="W99" s="591"/>
      <c r="X99" s="338"/>
      <c r="Y99" s="591"/>
      <c r="Z99" s="338"/>
      <c r="AA99" s="591"/>
    </row>
    <row r="100" spans="1:27">
      <c r="A100" s="145"/>
      <c r="B100" s="338"/>
      <c r="C100" s="591"/>
      <c r="D100" s="338"/>
      <c r="E100" s="591"/>
      <c r="F100" s="338"/>
      <c r="G100" s="591"/>
      <c r="H100" s="338"/>
      <c r="I100" s="591"/>
      <c r="J100" s="338"/>
      <c r="K100" s="591"/>
      <c r="L100" s="338"/>
      <c r="M100" s="591"/>
      <c r="N100" s="338"/>
      <c r="O100" s="591"/>
      <c r="P100" s="338"/>
      <c r="Q100" s="591"/>
      <c r="R100" s="338"/>
      <c r="S100" s="591"/>
      <c r="T100" s="338"/>
      <c r="U100" s="591"/>
      <c r="V100" s="338"/>
      <c r="W100" s="591"/>
      <c r="X100" s="338"/>
      <c r="Y100" s="591"/>
      <c r="Z100" s="338"/>
      <c r="AA100" s="591"/>
    </row>
    <row r="101" spans="1:27">
      <c r="A101" s="145"/>
      <c r="B101" s="338"/>
      <c r="C101" s="591"/>
      <c r="D101" s="338"/>
      <c r="E101" s="591"/>
      <c r="F101" s="338"/>
      <c r="G101" s="591"/>
      <c r="H101" s="338"/>
      <c r="I101" s="591"/>
      <c r="J101" s="338"/>
      <c r="K101" s="591"/>
      <c r="L101" s="338"/>
      <c r="M101" s="591"/>
      <c r="N101" s="338"/>
      <c r="O101" s="591"/>
      <c r="P101" s="338"/>
      <c r="Q101" s="591"/>
      <c r="R101" s="338"/>
      <c r="S101" s="591"/>
      <c r="T101" s="338"/>
      <c r="U101" s="591"/>
      <c r="V101" s="338"/>
      <c r="W101" s="591"/>
      <c r="X101" s="338"/>
      <c r="Y101" s="591"/>
      <c r="Z101" s="338"/>
      <c r="AA101" s="591"/>
    </row>
    <row r="102" spans="1:27">
      <c r="A102" s="145"/>
      <c r="B102" s="338"/>
      <c r="C102" s="591"/>
      <c r="D102" s="338"/>
      <c r="E102" s="591"/>
      <c r="F102" s="338"/>
      <c r="G102" s="591"/>
      <c r="H102" s="338"/>
      <c r="I102" s="591"/>
      <c r="J102" s="338"/>
      <c r="K102" s="591"/>
      <c r="L102" s="338"/>
      <c r="M102" s="591"/>
      <c r="N102" s="338"/>
      <c r="O102" s="591"/>
      <c r="P102" s="338"/>
      <c r="Q102" s="591"/>
      <c r="R102" s="338"/>
      <c r="S102" s="591"/>
      <c r="T102" s="338"/>
      <c r="U102" s="591"/>
      <c r="V102" s="338"/>
      <c r="W102" s="591"/>
      <c r="X102" s="338"/>
      <c r="Y102" s="591"/>
      <c r="Z102" s="338"/>
      <c r="AA102" s="591"/>
    </row>
    <row r="103" spans="1:27">
      <c r="A103" s="145"/>
      <c r="B103" s="338"/>
      <c r="C103" s="591"/>
      <c r="D103" s="338"/>
      <c r="E103" s="591"/>
      <c r="F103" s="338"/>
      <c r="G103" s="591"/>
      <c r="H103" s="338"/>
      <c r="I103" s="591"/>
      <c r="J103" s="338"/>
      <c r="K103" s="591"/>
      <c r="L103" s="338"/>
      <c r="M103" s="591"/>
      <c r="N103" s="338"/>
      <c r="O103" s="591"/>
      <c r="P103" s="338"/>
      <c r="Q103" s="591"/>
      <c r="R103" s="338"/>
      <c r="S103" s="591"/>
      <c r="T103" s="338"/>
      <c r="U103" s="591"/>
      <c r="V103" s="338"/>
      <c r="W103" s="591"/>
      <c r="X103" s="338"/>
      <c r="Y103" s="591"/>
      <c r="Z103" s="338"/>
      <c r="AA103" s="591"/>
    </row>
    <row r="104" spans="1:27">
      <c r="A104" s="145"/>
      <c r="B104" s="338"/>
      <c r="C104" s="591"/>
      <c r="D104" s="338"/>
      <c r="E104" s="591"/>
      <c r="F104" s="338"/>
      <c r="G104" s="591"/>
      <c r="H104" s="338"/>
      <c r="I104" s="591"/>
      <c r="J104" s="338"/>
      <c r="K104" s="591"/>
      <c r="L104" s="338"/>
      <c r="M104" s="591"/>
      <c r="N104" s="338"/>
      <c r="O104" s="591"/>
      <c r="P104" s="338"/>
      <c r="Q104" s="591"/>
      <c r="R104" s="338"/>
      <c r="S104" s="591"/>
      <c r="T104" s="338"/>
      <c r="U104" s="591"/>
      <c r="V104" s="338"/>
      <c r="W104" s="591"/>
      <c r="X104" s="338"/>
      <c r="Y104" s="591"/>
      <c r="Z104" s="338"/>
      <c r="AA104" s="591"/>
    </row>
    <row r="105" spans="1:27">
      <c r="A105" s="145"/>
      <c r="B105" s="338"/>
      <c r="C105" s="591"/>
      <c r="D105" s="338"/>
      <c r="E105" s="591"/>
      <c r="F105" s="338"/>
      <c r="G105" s="591"/>
      <c r="H105" s="338"/>
      <c r="I105" s="591"/>
      <c r="J105" s="338"/>
      <c r="K105" s="591"/>
      <c r="L105" s="338"/>
      <c r="M105" s="591"/>
      <c r="N105" s="338"/>
      <c r="O105" s="591"/>
      <c r="P105" s="338"/>
      <c r="Q105" s="591"/>
      <c r="R105" s="338"/>
      <c r="S105" s="591"/>
      <c r="T105" s="338"/>
      <c r="U105" s="591"/>
      <c r="V105" s="338"/>
      <c r="W105" s="591"/>
      <c r="X105" s="338"/>
      <c r="Y105" s="591"/>
      <c r="Z105" s="338"/>
      <c r="AA105" s="591"/>
    </row>
    <row r="106" spans="1:27">
      <c r="A106" s="145"/>
      <c r="B106" s="338"/>
      <c r="C106" s="591"/>
      <c r="D106" s="338"/>
      <c r="E106" s="591"/>
      <c r="F106" s="338"/>
      <c r="G106" s="591"/>
      <c r="H106" s="338"/>
      <c r="I106" s="591"/>
      <c r="J106" s="338"/>
      <c r="K106" s="591"/>
      <c r="L106" s="338"/>
      <c r="M106" s="591"/>
      <c r="N106" s="338"/>
      <c r="O106" s="591"/>
      <c r="P106" s="338"/>
      <c r="Q106" s="591"/>
      <c r="R106" s="338"/>
      <c r="S106" s="591"/>
      <c r="T106" s="338"/>
      <c r="U106" s="591"/>
      <c r="V106" s="338"/>
      <c r="W106" s="591"/>
      <c r="X106" s="338"/>
      <c r="Y106" s="591"/>
      <c r="Z106" s="338"/>
      <c r="AA106" s="591"/>
    </row>
    <row r="107" spans="1:27">
      <c r="A107" s="145"/>
      <c r="B107" s="338"/>
      <c r="C107" s="591"/>
      <c r="D107" s="338"/>
      <c r="E107" s="591"/>
      <c r="F107" s="338"/>
      <c r="G107" s="591"/>
      <c r="H107" s="338"/>
      <c r="I107" s="591"/>
      <c r="J107" s="338"/>
      <c r="K107" s="591"/>
      <c r="L107" s="338"/>
      <c r="M107" s="591"/>
      <c r="N107" s="338"/>
      <c r="O107" s="591"/>
      <c r="P107" s="338"/>
      <c r="Q107" s="591"/>
      <c r="R107" s="338"/>
      <c r="S107" s="591"/>
      <c r="T107" s="338"/>
      <c r="U107" s="591"/>
      <c r="V107" s="338"/>
      <c r="W107" s="591"/>
      <c r="X107" s="338"/>
      <c r="Y107" s="591"/>
      <c r="Z107" s="338"/>
      <c r="AA107" s="591"/>
    </row>
    <row r="108" spans="1:27">
      <c r="A108" s="145"/>
      <c r="B108" s="338"/>
      <c r="C108" s="591"/>
      <c r="D108" s="338"/>
      <c r="E108" s="591"/>
      <c r="F108" s="338"/>
      <c r="G108" s="591"/>
      <c r="H108" s="338"/>
      <c r="I108" s="591"/>
      <c r="J108" s="338"/>
      <c r="K108" s="591"/>
      <c r="L108" s="338"/>
      <c r="M108" s="591"/>
      <c r="N108" s="338"/>
      <c r="O108" s="591"/>
      <c r="P108" s="338"/>
      <c r="Q108" s="591"/>
      <c r="R108" s="338"/>
      <c r="S108" s="591"/>
      <c r="T108" s="338"/>
      <c r="U108" s="591"/>
      <c r="V108" s="338"/>
      <c r="W108" s="591"/>
      <c r="X108" s="338"/>
      <c r="Y108" s="591"/>
      <c r="Z108" s="338"/>
      <c r="AA108" s="591"/>
    </row>
    <row r="109" spans="1:27">
      <c r="A109" s="145"/>
      <c r="B109" s="338"/>
      <c r="C109" s="591"/>
      <c r="D109" s="338"/>
      <c r="E109" s="591"/>
      <c r="F109" s="338"/>
      <c r="G109" s="591"/>
      <c r="H109" s="338"/>
      <c r="I109" s="591"/>
      <c r="J109" s="338"/>
      <c r="K109" s="591"/>
      <c r="L109" s="338"/>
      <c r="M109" s="591"/>
      <c r="N109" s="338"/>
      <c r="O109" s="591"/>
      <c r="P109" s="338"/>
      <c r="Q109" s="591"/>
      <c r="R109" s="338"/>
      <c r="S109" s="591"/>
      <c r="T109" s="338"/>
      <c r="U109" s="591"/>
      <c r="V109" s="338"/>
      <c r="W109" s="591"/>
      <c r="X109" s="338"/>
      <c r="Y109" s="591"/>
      <c r="Z109" s="338"/>
      <c r="AA109" s="591"/>
    </row>
    <row r="110" spans="1:27">
      <c r="A110" s="145"/>
      <c r="B110" s="338"/>
      <c r="C110" s="591"/>
      <c r="D110" s="338"/>
      <c r="E110" s="591"/>
      <c r="F110" s="338"/>
      <c r="G110" s="591"/>
      <c r="H110" s="338"/>
      <c r="I110" s="591"/>
      <c r="J110" s="338"/>
      <c r="K110" s="591"/>
      <c r="L110" s="338"/>
      <c r="M110" s="591"/>
      <c r="N110" s="338"/>
      <c r="O110" s="591"/>
      <c r="P110" s="338"/>
      <c r="Q110" s="591"/>
      <c r="R110" s="338"/>
      <c r="S110" s="591"/>
      <c r="T110" s="338"/>
      <c r="U110" s="591"/>
      <c r="V110" s="338"/>
      <c r="W110" s="591"/>
      <c r="X110" s="338"/>
      <c r="Y110" s="591"/>
      <c r="Z110" s="338"/>
      <c r="AA110" s="591"/>
    </row>
    <row r="111" spans="1:27">
      <c r="A111" s="145"/>
      <c r="B111" s="338"/>
      <c r="C111" s="591"/>
      <c r="D111" s="338"/>
      <c r="E111" s="591"/>
      <c r="F111" s="338"/>
      <c r="G111" s="591"/>
      <c r="H111" s="338"/>
      <c r="I111" s="591"/>
      <c r="J111" s="338"/>
      <c r="K111" s="591"/>
      <c r="L111" s="338"/>
      <c r="M111" s="591"/>
      <c r="N111" s="338"/>
      <c r="O111" s="591"/>
      <c r="P111" s="338"/>
      <c r="Q111" s="591"/>
      <c r="R111" s="338"/>
      <c r="S111" s="591"/>
      <c r="T111" s="338"/>
      <c r="U111" s="591"/>
      <c r="V111" s="338"/>
      <c r="W111" s="591"/>
      <c r="X111" s="338"/>
      <c r="Y111" s="591"/>
      <c r="Z111" s="338"/>
      <c r="AA111" s="591"/>
    </row>
    <row r="112" spans="1:27">
      <c r="A112" s="145"/>
      <c r="B112" s="338"/>
      <c r="C112" s="591"/>
      <c r="D112" s="338"/>
      <c r="E112" s="591"/>
      <c r="F112" s="338"/>
      <c r="G112" s="591"/>
      <c r="H112" s="338"/>
      <c r="I112" s="591"/>
      <c r="J112" s="338"/>
      <c r="K112" s="591"/>
      <c r="L112" s="338"/>
      <c r="M112" s="591"/>
      <c r="N112" s="338"/>
      <c r="O112" s="591"/>
      <c r="P112" s="338"/>
      <c r="Q112" s="591"/>
      <c r="R112" s="338"/>
      <c r="S112" s="591"/>
      <c r="T112" s="338"/>
      <c r="U112" s="591"/>
      <c r="V112" s="338"/>
      <c r="W112" s="591"/>
      <c r="X112" s="338"/>
      <c r="Y112" s="591"/>
      <c r="Z112" s="338"/>
      <c r="AA112" s="591"/>
    </row>
    <row r="113" spans="1:27">
      <c r="A113" s="145"/>
      <c r="B113" s="338"/>
      <c r="C113" s="591"/>
      <c r="D113" s="338"/>
      <c r="E113" s="591"/>
      <c r="F113" s="338"/>
      <c r="G113" s="591"/>
      <c r="H113" s="338"/>
      <c r="I113" s="591"/>
      <c r="J113" s="338"/>
      <c r="K113" s="591"/>
      <c r="L113" s="338"/>
      <c r="M113" s="591"/>
      <c r="N113" s="338"/>
      <c r="O113" s="591"/>
      <c r="P113" s="338"/>
      <c r="Q113" s="591"/>
      <c r="R113" s="338"/>
      <c r="S113" s="591"/>
      <c r="T113" s="338"/>
      <c r="U113" s="591"/>
      <c r="V113" s="338"/>
      <c r="W113" s="591"/>
      <c r="X113" s="338"/>
      <c r="Y113" s="591"/>
      <c r="Z113" s="338"/>
      <c r="AA113" s="591"/>
    </row>
    <row r="114" spans="1:27">
      <c r="A114" s="145"/>
      <c r="B114" s="338"/>
      <c r="C114" s="591"/>
      <c r="D114" s="338"/>
      <c r="E114" s="591"/>
      <c r="F114" s="338"/>
      <c r="G114" s="591"/>
      <c r="H114" s="338"/>
      <c r="I114" s="591"/>
      <c r="J114" s="338"/>
      <c r="K114" s="591"/>
      <c r="L114" s="338"/>
      <c r="M114" s="591"/>
      <c r="N114" s="338"/>
      <c r="O114" s="591"/>
      <c r="P114" s="338"/>
      <c r="Q114" s="591"/>
      <c r="R114" s="338"/>
      <c r="S114" s="591"/>
      <c r="T114" s="338"/>
      <c r="U114" s="591"/>
      <c r="V114" s="338"/>
      <c r="W114" s="591"/>
      <c r="X114" s="338"/>
      <c r="Y114" s="591"/>
      <c r="Z114" s="338"/>
      <c r="AA114" s="591"/>
    </row>
    <row r="115" spans="1:27">
      <c r="A115" s="145"/>
      <c r="B115" s="338"/>
      <c r="C115" s="591"/>
      <c r="D115" s="338"/>
      <c r="E115" s="591"/>
      <c r="F115" s="338"/>
      <c r="G115" s="591"/>
      <c r="H115" s="338"/>
      <c r="I115" s="591"/>
      <c r="J115" s="338"/>
      <c r="K115" s="591"/>
      <c r="L115" s="338"/>
      <c r="M115" s="591"/>
      <c r="N115" s="338"/>
      <c r="O115" s="591"/>
      <c r="P115" s="338"/>
      <c r="Q115" s="591"/>
      <c r="R115" s="338"/>
      <c r="S115" s="591"/>
      <c r="T115" s="338"/>
      <c r="U115" s="591"/>
      <c r="V115" s="338"/>
      <c r="W115" s="591"/>
      <c r="X115" s="338"/>
      <c r="Y115" s="591"/>
      <c r="Z115" s="338"/>
      <c r="AA115" s="591"/>
    </row>
    <row r="116" spans="1:27">
      <c r="A116" s="783"/>
      <c r="B116" s="338"/>
      <c r="C116" s="591"/>
      <c r="D116" s="338"/>
      <c r="E116" s="591"/>
      <c r="F116" s="338"/>
      <c r="G116" s="591"/>
      <c r="H116" s="338"/>
      <c r="I116" s="591"/>
      <c r="J116" s="338"/>
      <c r="K116" s="591"/>
      <c r="L116" s="338"/>
      <c r="M116" s="591"/>
      <c r="N116" s="338"/>
      <c r="O116" s="591"/>
      <c r="P116" s="338"/>
      <c r="Q116" s="591"/>
      <c r="R116" s="338"/>
      <c r="S116" s="591"/>
      <c r="T116" s="338"/>
      <c r="U116" s="591"/>
      <c r="V116" s="338"/>
      <c r="W116" s="591"/>
      <c r="X116" s="338"/>
      <c r="Y116" s="591"/>
      <c r="Z116" s="338"/>
      <c r="AA116" s="591"/>
    </row>
    <row r="117" spans="1:27">
      <c r="A117" s="783"/>
      <c r="B117" s="338"/>
      <c r="C117" s="591"/>
      <c r="D117" s="338"/>
      <c r="E117" s="591"/>
      <c r="F117" s="338"/>
      <c r="G117" s="591"/>
      <c r="H117" s="338"/>
      <c r="I117" s="591"/>
      <c r="J117" s="338"/>
      <c r="K117" s="591"/>
      <c r="L117" s="338"/>
      <c r="M117" s="591"/>
      <c r="N117" s="338"/>
      <c r="O117" s="591"/>
      <c r="P117" s="338"/>
      <c r="Q117" s="591"/>
      <c r="R117" s="338"/>
      <c r="S117" s="591"/>
      <c r="T117" s="338"/>
      <c r="U117" s="591"/>
      <c r="V117" s="338"/>
      <c r="W117" s="591"/>
      <c r="X117" s="338"/>
      <c r="Y117" s="591"/>
      <c r="Z117" s="338"/>
      <c r="AA117" s="591"/>
    </row>
    <row r="118" spans="1:27">
      <c r="A118" s="145"/>
      <c r="B118" s="338"/>
      <c r="C118" s="591"/>
      <c r="D118" s="338"/>
      <c r="E118" s="591"/>
      <c r="F118" s="338"/>
      <c r="G118" s="591"/>
      <c r="H118" s="338"/>
      <c r="I118" s="591"/>
      <c r="J118" s="338"/>
      <c r="K118" s="591"/>
      <c r="L118" s="338"/>
      <c r="M118" s="591"/>
      <c r="N118" s="338"/>
      <c r="O118" s="591"/>
      <c r="P118" s="338"/>
      <c r="Q118" s="591"/>
      <c r="R118" s="338"/>
      <c r="S118" s="591"/>
      <c r="T118" s="338"/>
      <c r="U118" s="591"/>
      <c r="V118" s="338"/>
      <c r="W118" s="591"/>
      <c r="X118" s="338"/>
      <c r="Y118" s="591"/>
      <c r="Z118" s="338"/>
      <c r="AA118" s="591"/>
    </row>
    <row r="119" spans="1:27">
      <c r="A119" s="144"/>
      <c r="B119" s="338"/>
      <c r="C119" s="591"/>
      <c r="D119" s="338"/>
      <c r="E119" s="591"/>
      <c r="F119" s="338"/>
      <c r="G119" s="591"/>
      <c r="H119" s="338"/>
      <c r="I119" s="591"/>
      <c r="J119" s="338"/>
      <c r="K119" s="591"/>
      <c r="L119" s="338"/>
      <c r="M119" s="591"/>
      <c r="N119" s="338"/>
      <c r="O119" s="591"/>
      <c r="P119" s="338"/>
      <c r="Q119" s="591"/>
      <c r="R119" s="338"/>
      <c r="S119" s="591"/>
      <c r="T119" s="338"/>
      <c r="U119" s="591"/>
      <c r="V119" s="338"/>
      <c r="W119" s="591"/>
      <c r="X119" s="338"/>
      <c r="Y119" s="591"/>
      <c r="Z119" s="338"/>
      <c r="AA119" s="591"/>
    </row>
    <row r="120" spans="1:27">
      <c r="A120" s="144"/>
      <c r="B120" s="338"/>
      <c r="C120" s="591"/>
      <c r="D120" s="338"/>
      <c r="E120" s="591"/>
      <c r="F120" s="338"/>
      <c r="G120" s="591"/>
      <c r="H120" s="338"/>
      <c r="I120" s="591"/>
      <c r="J120" s="338"/>
      <c r="K120" s="591"/>
      <c r="L120" s="338"/>
      <c r="M120" s="591"/>
      <c r="N120" s="338"/>
      <c r="O120" s="591"/>
      <c r="P120" s="338"/>
      <c r="Q120" s="591"/>
      <c r="R120" s="338"/>
      <c r="S120" s="591"/>
      <c r="T120" s="338"/>
      <c r="U120" s="591"/>
      <c r="V120" s="338"/>
      <c r="W120" s="591"/>
      <c r="X120" s="338"/>
      <c r="Y120" s="591"/>
      <c r="Z120" s="338"/>
      <c r="AA120" s="591"/>
    </row>
    <row r="121" spans="1:27" ht="15">
      <c r="A121" s="1317"/>
      <c r="B121" s="338"/>
      <c r="C121" s="591"/>
      <c r="D121" s="338"/>
      <c r="E121" s="591"/>
      <c r="F121" s="338"/>
      <c r="G121" s="591"/>
      <c r="H121" s="338"/>
      <c r="I121" s="591"/>
      <c r="J121" s="338"/>
      <c r="K121" s="591"/>
      <c r="L121" s="338"/>
      <c r="M121" s="591"/>
      <c r="N121" s="338"/>
      <c r="O121" s="591"/>
      <c r="P121" s="338"/>
      <c r="Q121" s="591"/>
      <c r="R121" s="338"/>
      <c r="S121" s="591"/>
      <c r="T121" s="338"/>
      <c r="U121" s="591"/>
      <c r="V121" s="338"/>
      <c r="W121" s="591"/>
      <c r="X121" s="338"/>
      <c r="Y121" s="591"/>
      <c r="Z121" s="338"/>
      <c r="AA121" s="591"/>
    </row>
    <row r="122" spans="1:27">
      <c r="A122" s="145"/>
      <c r="B122" s="145"/>
      <c r="C122" s="145"/>
      <c r="D122" s="338"/>
      <c r="E122" s="591"/>
      <c r="F122" s="338"/>
      <c r="G122" s="591"/>
      <c r="H122" s="338"/>
      <c r="I122" s="591"/>
      <c r="J122" s="338"/>
      <c r="K122" s="591"/>
      <c r="L122" s="338"/>
      <c r="M122" s="591"/>
      <c r="N122" s="338"/>
      <c r="O122" s="591"/>
      <c r="P122" s="338"/>
      <c r="Q122" s="591"/>
      <c r="R122" s="338"/>
      <c r="S122" s="591"/>
      <c r="T122" s="338"/>
      <c r="U122" s="591"/>
      <c r="V122" s="338"/>
      <c r="W122" s="591"/>
      <c r="X122" s="338"/>
      <c r="Y122" s="591"/>
      <c r="Z122" s="338"/>
      <c r="AA122" s="591"/>
    </row>
    <row r="123" spans="1:27">
      <c r="A123" s="515"/>
      <c r="B123" s="338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91"/>
      <c r="Y123" s="515"/>
      <c r="Z123" s="591"/>
      <c r="AA123" s="515"/>
    </row>
    <row r="124" spans="1:27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  <c r="Z124" s="515"/>
      <c r="AA124" s="515"/>
    </row>
  </sheetData>
  <sheetProtection password="DC2A" sheet="1" objects="1" scenarios="1"/>
  <phoneticPr fontId="0" type="noConversion"/>
  <pageMargins left="0.74803149606299213" right="0.55118110236220474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124"/>
  <sheetViews>
    <sheetView workbookViewId="0" xr3:uid="{2C1BA805-FFAE-53D9-94C0-3D95D45B0C9C}"/>
  </sheetViews>
  <sheetFormatPr defaultRowHeight="12.75"/>
  <cols>
    <col min="1" max="1" width="30.5703125" customWidth="1"/>
    <col min="2" max="2" width="12.7109375" customWidth="1"/>
    <col min="3" max="3" width="4.5703125" customWidth="1"/>
    <col min="4" max="4" width="10.85546875" customWidth="1"/>
    <col min="5" max="5" width="4.5703125" customWidth="1"/>
    <col min="6" max="6" width="12.7109375" customWidth="1"/>
    <col min="7" max="7" width="4.85546875" customWidth="1"/>
    <col min="8" max="8" width="12.7109375" customWidth="1"/>
    <col min="9" max="9" width="4.7109375" style="337" customWidth="1"/>
    <col min="10" max="10" width="12.7109375" customWidth="1"/>
    <col min="11" max="11" width="4.7109375" style="337" customWidth="1"/>
    <col min="12" max="12" width="12.7109375" customWidth="1"/>
    <col min="13" max="13" width="5.5703125" style="368" customWidth="1"/>
    <col min="14" max="14" width="12.7109375" customWidth="1"/>
    <col min="15" max="15" width="5.5703125" style="368" customWidth="1"/>
    <col min="16" max="16" width="12.7109375" customWidth="1"/>
    <col min="17" max="17" width="5.5703125" style="368" bestFit="1" customWidth="1"/>
    <col min="18" max="18" width="12.7109375" customWidth="1"/>
    <col min="19" max="19" width="5.5703125" style="368" bestFit="1" customWidth="1"/>
    <col min="20" max="20" width="12.7109375" customWidth="1"/>
    <col min="21" max="21" width="4.7109375" customWidth="1"/>
    <col min="22" max="22" width="12.7109375" customWidth="1"/>
    <col min="23" max="23" width="5.5703125" style="337" bestFit="1" customWidth="1"/>
    <col min="24" max="24" width="12.7109375" customWidth="1"/>
    <col min="25" max="25" width="5.5703125" style="368" customWidth="1"/>
    <col min="26" max="26" width="12.7109375" style="145" customWidth="1"/>
    <col min="27" max="27" width="4.7109375" style="145" customWidth="1"/>
  </cols>
  <sheetData>
    <row r="1" spans="1:27">
      <c r="A1" s="144" t="s">
        <v>510</v>
      </c>
      <c r="T1" t="str">
        <f>Summary!V1</f>
        <v>QUARTER ENDED 30 SEPTEMBER 2003</v>
      </c>
    </row>
    <row r="2" spans="1:27">
      <c r="A2" s="145"/>
    </row>
    <row r="3" spans="1:27" s="510" customFormat="1" ht="12">
      <c r="A3" s="508" t="s">
        <v>534</v>
      </c>
      <c r="B3" s="431" t="s">
        <v>74</v>
      </c>
      <c r="C3" s="509"/>
      <c r="D3" s="431" t="s">
        <v>396</v>
      </c>
      <c r="E3" s="325"/>
      <c r="F3" s="1299" t="s">
        <v>535</v>
      </c>
      <c r="G3" s="509"/>
      <c r="H3" s="431" t="s">
        <v>423</v>
      </c>
      <c r="I3" s="517"/>
      <c r="J3" s="431" t="s">
        <v>527</v>
      </c>
      <c r="K3" s="517"/>
      <c r="L3" s="1278" t="s">
        <v>445</v>
      </c>
      <c r="M3" s="1288"/>
      <c r="N3" s="1278" t="s">
        <v>445</v>
      </c>
      <c r="O3" s="1288"/>
      <c r="P3" s="1278" t="s">
        <v>536</v>
      </c>
      <c r="Q3" s="518"/>
      <c r="R3" s="325" t="s">
        <v>471</v>
      </c>
      <c r="S3" s="518"/>
      <c r="T3" s="325" t="s">
        <v>537</v>
      </c>
      <c r="U3" s="509"/>
      <c r="V3" s="325" t="s">
        <v>499</v>
      </c>
      <c r="W3" s="517"/>
      <c r="X3" s="1278" t="s">
        <v>538</v>
      </c>
      <c r="Y3" s="518"/>
      <c r="Z3" s="513"/>
      <c r="AA3" s="513"/>
    </row>
    <row r="4" spans="1:27" s="510" customFormat="1" ht="12">
      <c r="A4" s="508"/>
      <c r="B4" s="319"/>
      <c r="C4" s="511"/>
      <c r="D4" s="169" t="s">
        <v>539</v>
      </c>
      <c r="E4" s="169"/>
      <c r="F4" s="1444" t="s">
        <v>540</v>
      </c>
      <c r="G4" s="511"/>
      <c r="H4" s="432" t="s">
        <v>541</v>
      </c>
      <c r="I4" s="520"/>
      <c r="J4" s="319" t="s">
        <v>542</v>
      </c>
      <c r="K4" s="520"/>
      <c r="L4" s="1280" t="s">
        <v>542</v>
      </c>
      <c r="M4" s="1289"/>
      <c r="N4" s="1280" t="s">
        <v>259</v>
      </c>
      <c r="O4" s="1289"/>
      <c r="P4" s="1280" t="s">
        <v>542</v>
      </c>
      <c r="Q4" s="521"/>
      <c r="R4" s="169" t="s">
        <v>542</v>
      </c>
      <c r="S4" s="521"/>
      <c r="T4" s="169" t="s">
        <v>439</v>
      </c>
      <c r="U4" s="511"/>
      <c r="V4" s="169" t="s">
        <v>439</v>
      </c>
      <c r="W4" s="520"/>
      <c r="X4" s="1280" t="s">
        <v>259</v>
      </c>
      <c r="Y4" s="521"/>
      <c r="Z4" s="513"/>
      <c r="AA4" s="513"/>
    </row>
    <row r="5" spans="1:27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347" t="s">
        <v>22</v>
      </c>
      <c r="J5" s="156" t="s">
        <v>112</v>
      </c>
      <c r="K5" s="347" t="s">
        <v>22</v>
      </c>
      <c r="L5" s="156" t="s">
        <v>112</v>
      </c>
      <c r="M5" s="371" t="s">
        <v>22</v>
      </c>
      <c r="N5" s="156" t="s">
        <v>112</v>
      </c>
      <c r="O5" s="371" t="s">
        <v>22</v>
      </c>
      <c r="P5" s="156" t="s">
        <v>112</v>
      </c>
      <c r="Q5" s="371" t="s">
        <v>22</v>
      </c>
      <c r="R5" s="156" t="s">
        <v>112</v>
      </c>
      <c r="S5" s="371" t="s">
        <v>22</v>
      </c>
      <c r="T5" s="156" t="s">
        <v>112</v>
      </c>
      <c r="U5" s="157" t="s">
        <v>22</v>
      </c>
      <c r="V5" s="156" t="s">
        <v>112</v>
      </c>
      <c r="W5" s="347" t="s">
        <v>22</v>
      </c>
      <c r="X5" s="156" t="s">
        <v>112</v>
      </c>
      <c r="Y5" s="371" t="s">
        <v>22</v>
      </c>
      <c r="Z5" s="174"/>
      <c r="AA5" s="174"/>
    </row>
    <row r="6" spans="1:27">
      <c r="A6" s="141" t="s">
        <v>113</v>
      </c>
      <c r="C6" s="158"/>
      <c r="E6" s="158"/>
      <c r="G6" s="158"/>
      <c r="I6" s="350"/>
      <c r="K6" s="350"/>
      <c r="M6" s="367"/>
      <c r="O6" s="367"/>
      <c r="Q6" s="367"/>
      <c r="S6" s="367"/>
      <c r="U6" s="158"/>
      <c r="W6" s="350"/>
      <c r="Y6" s="367"/>
    </row>
    <row r="7" spans="1:27">
      <c r="A7" s="141" t="s">
        <v>200</v>
      </c>
      <c r="B7" s="337">
        <f>D7+F7+J7+L7+N7+R7+T7+V7+X7+H7+P7</f>
        <v>3050.9913160000001</v>
      </c>
      <c r="C7" s="367">
        <f>(B7/$B$12)*100</f>
        <v>92.626289603509747</v>
      </c>
      <c r="D7" s="337">
        <v>3.4</v>
      </c>
      <c r="E7" s="367">
        <f>(D7/$D$12)*100</f>
        <v>97.142857142857139</v>
      </c>
      <c r="F7" s="337">
        <v>38.493937000000003</v>
      </c>
      <c r="G7" s="367">
        <f>(F7/$F$12)*100</f>
        <v>99.61379213615443</v>
      </c>
      <c r="H7" s="337">
        <v>263.26837899999998</v>
      </c>
      <c r="I7" s="367">
        <f>(H7/$H$12)*100</f>
        <v>95.702326902971265</v>
      </c>
      <c r="J7" s="337">
        <v>125.285</v>
      </c>
      <c r="K7" s="367">
        <f>(J7/$J$12)*100</f>
        <v>98.759389413857406</v>
      </c>
      <c r="L7" s="337">
        <v>558.4</v>
      </c>
      <c r="M7" s="367">
        <f>(L7/$L$12)*100</f>
        <v>94.547917372163894</v>
      </c>
      <c r="N7" s="337">
        <v>801.7</v>
      </c>
      <c r="O7" s="367">
        <f>(N7/$N$12)*100</f>
        <v>87.544006779009536</v>
      </c>
      <c r="P7" s="337">
        <v>189.5</v>
      </c>
      <c r="Q7" s="367">
        <f>(P7/$P$12)*100</f>
        <v>96.88139059304703</v>
      </c>
      <c r="R7" s="337">
        <v>274.22399999999999</v>
      </c>
      <c r="S7" s="367">
        <f>(R7/$R$12)*100</f>
        <v>87.742975896791052</v>
      </c>
      <c r="T7" s="337">
        <v>135.69999999999999</v>
      </c>
      <c r="U7" s="367">
        <f>(T7/$T$12)*100</f>
        <v>88.750817527795931</v>
      </c>
      <c r="V7" s="337">
        <v>584</v>
      </c>
      <c r="W7" s="367">
        <f>(V7/$V$12)*100</f>
        <v>97.430764097430767</v>
      </c>
      <c r="X7" s="337">
        <v>77.02</v>
      </c>
      <c r="Y7" s="367">
        <f>(X7/$X$12)*100</f>
        <v>92.817546396722094</v>
      </c>
      <c r="Z7" s="391"/>
      <c r="AA7" s="591"/>
    </row>
    <row r="8" spans="1:27">
      <c r="A8" s="317" t="s">
        <v>201</v>
      </c>
      <c r="B8" s="337">
        <f>D8+F8+J8+L8+N8+R8+T8+V8+X8+H8+P8</f>
        <v>250.76381700000016</v>
      </c>
      <c r="C8" s="367">
        <f>(B8/$B$12)*100</f>
        <v>7.6130409856346946</v>
      </c>
      <c r="D8" s="337">
        <v>0.1</v>
      </c>
      <c r="E8" s="367">
        <f>(D8/$D$12)*100</f>
        <v>2.8571428571428572</v>
      </c>
      <c r="F8" s="337">
        <v>7.6512830000000003</v>
      </c>
      <c r="G8" s="367">
        <f>(F8/$F$12)*100</f>
        <v>19.799827550424162</v>
      </c>
      <c r="H8" s="337">
        <v>11.822507</v>
      </c>
      <c r="I8" s="367">
        <f>(H8/$H$12)*100</f>
        <v>4.2976730970287402</v>
      </c>
      <c r="J8" s="337">
        <v>1.427027</v>
      </c>
      <c r="K8" s="367">
        <f>(J8/$J$12)*100</f>
        <v>1.1248937637952565</v>
      </c>
      <c r="L8" s="337">
        <v>32.200000000000159</v>
      </c>
      <c r="M8" s="367">
        <f>(L8/$L$12)*100</f>
        <v>5.4520826278361261</v>
      </c>
      <c r="N8" s="337">
        <v>114.06799999999998</v>
      </c>
      <c r="O8" s="367">
        <f>(N8/$N$12)*100</f>
        <v>12.455993220990468</v>
      </c>
      <c r="P8" s="337">
        <v>6.0999999999999943</v>
      </c>
      <c r="Q8" s="367">
        <f>(P8/$P$12)*100</f>
        <v>3.1186094069529622</v>
      </c>
      <c r="R8" s="337">
        <v>38.835000000000001</v>
      </c>
      <c r="S8" s="367">
        <f>(R8/$R$12)*100</f>
        <v>12.425967344039474</v>
      </c>
      <c r="T8" s="337">
        <v>17.2</v>
      </c>
      <c r="U8" s="367">
        <f>(T8/$T$12)*100</f>
        <v>11.249182472204055</v>
      </c>
      <c r="V8" s="337">
        <v>15.4</v>
      </c>
      <c r="W8" s="367">
        <f>(V8/$V$12)*100</f>
        <v>2.5692359025692357</v>
      </c>
      <c r="X8" s="337">
        <v>5.96</v>
      </c>
      <c r="Y8" s="367">
        <f>(X8/$X$12)*100</f>
        <v>7.1824536032778985</v>
      </c>
      <c r="Z8" s="391"/>
      <c r="AA8" s="591"/>
    </row>
    <row r="9" spans="1:27">
      <c r="A9" s="171" t="s">
        <v>202</v>
      </c>
      <c r="B9" s="337">
        <f>D9+F9+J9+L9+N9+R9+T9+V9+X9+H9+P9</f>
        <v>-7.8832430000000002</v>
      </c>
      <c r="C9" s="367">
        <f>(B9/$B$12)*100</f>
        <v>-0.23933058914443697</v>
      </c>
      <c r="D9" s="337">
        <v>0</v>
      </c>
      <c r="E9" s="367">
        <f>(D9/$D$12)*100</f>
        <v>0</v>
      </c>
      <c r="F9" s="337">
        <v>-7.50204</v>
      </c>
      <c r="G9" s="367">
        <f>(F9/$F$12)*100</f>
        <v>-19.413619686578588</v>
      </c>
      <c r="H9" s="337">
        <v>0</v>
      </c>
      <c r="I9" s="367">
        <f>(H9/$H$12)*100</f>
        <v>0</v>
      </c>
      <c r="J9" s="337">
        <v>0.14679700000000001</v>
      </c>
      <c r="K9" s="367">
        <f>(J9/$J$12)*100</f>
        <v>0.1157168223473363</v>
      </c>
      <c r="L9" s="337"/>
      <c r="M9" s="367">
        <f>(L9/$L$12)*100</f>
        <v>0</v>
      </c>
      <c r="N9" s="337"/>
      <c r="O9" s="367">
        <f>(N9/$N$12)*100</f>
        <v>0</v>
      </c>
      <c r="P9" s="337"/>
      <c r="Q9" s="367">
        <f>(P9/$P$12)*100</f>
        <v>0</v>
      </c>
      <c r="R9" s="337">
        <v>-0.52800000000000002</v>
      </c>
      <c r="S9" s="367">
        <f>(R9/$R$12)*100</f>
        <v>-0.16894324083050966</v>
      </c>
      <c r="T9" s="337">
        <v>0</v>
      </c>
      <c r="U9" s="367">
        <f>(T9/$T$12)*100</f>
        <v>0</v>
      </c>
      <c r="V9" s="337">
        <v>0</v>
      </c>
      <c r="W9" s="367">
        <f>(V9/$V$12)*100</f>
        <v>0</v>
      </c>
      <c r="X9" s="337">
        <v>0</v>
      </c>
      <c r="Y9" s="367">
        <f>(X9/$X$12)*100</f>
        <v>0</v>
      </c>
      <c r="Z9" s="391"/>
      <c r="AA9" s="591"/>
    </row>
    <row r="10" spans="1:27">
      <c r="A10" s="143" t="s">
        <v>203</v>
      </c>
      <c r="B10" s="337">
        <f>D10+F10+J10+L10+N10+R10+T10+V10+X10+H10+P10</f>
        <v>0</v>
      </c>
      <c r="C10" s="367">
        <f>(B10/$B$12)*100</f>
        <v>0</v>
      </c>
      <c r="D10" s="337">
        <v>0</v>
      </c>
      <c r="E10" s="367">
        <f>(D10/$D$12)*100</f>
        <v>0</v>
      </c>
      <c r="F10" s="337">
        <v>0</v>
      </c>
      <c r="G10" s="367">
        <f>(F10/$F$12)*100</f>
        <v>0</v>
      </c>
      <c r="H10" s="337">
        <v>0</v>
      </c>
      <c r="I10" s="367">
        <f>(H10/$H$12)*100</f>
        <v>0</v>
      </c>
      <c r="J10" s="337"/>
      <c r="K10" s="367">
        <f>(J10/$J$12)*100</f>
        <v>0</v>
      </c>
      <c r="L10" s="337"/>
      <c r="M10" s="367">
        <f>(L10/$L$12)*100</f>
        <v>0</v>
      </c>
      <c r="N10" s="337"/>
      <c r="O10" s="367">
        <f>(N10/$N$12)*100</f>
        <v>0</v>
      </c>
      <c r="P10" s="337"/>
      <c r="Q10" s="367">
        <f>(P10/$P$12)*100</f>
        <v>0</v>
      </c>
      <c r="R10" s="337"/>
      <c r="S10" s="367">
        <f>(R10/$R$12)*100</f>
        <v>0</v>
      </c>
      <c r="T10" s="337">
        <v>0</v>
      </c>
      <c r="U10" s="367">
        <f>(T10/$T$12)*100</f>
        <v>0</v>
      </c>
      <c r="V10" s="337">
        <v>0</v>
      </c>
      <c r="W10" s="367">
        <f>(V10/$V$12)*100</f>
        <v>0</v>
      </c>
      <c r="X10" s="337">
        <v>0</v>
      </c>
      <c r="Y10" s="367">
        <f>(X10/$X$12)*100</f>
        <v>0</v>
      </c>
      <c r="Z10" s="391"/>
      <c r="AA10" s="591"/>
    </row>
    <row r="11" spans="1:27" ht="13.5" thickBot="1">
      <c r="A11" s="318" t="s">
        <v>204</v>
      </c>
      <c r="B11" s="337">
        <f>D11+F11+J11+L11+N11+R11+T11+V11+X11+H11+P11</f>
        <v>0</v>
      </c>
      <c r="C11" s="367">
        <f>(B11/$B$12)*100</f>
        <v>0</v>
      </c>
      <c r="D11" s="337">
        <v>0</v>
      </c>
      <c r="E11" s="367">
        <f>(D11/$D$12)*100</f>
        <v>0</v>
      </c>
      <c r="F11" s="337">
        <v>0</v>
      </c>
      <c r="G11" s="367">
        <f>(F11/$F$12)*100</f>
        <v>0</v>
      </c>
      <c r="H11" s="337">
        <v>0</v>
      </c>
      <c r="I11" s="367">
        <f>(H11/$H$12)*100</f>
        <v>0</v>
      </c>
      <c r="J11" s="337"/>
      <c r="K11" s="367">
        <f>(J11/$J$12)*100</f>
        <v>0</v>
      </c>
      <c r="L11" s="337"/>
      <c r="M11" s="367">
        <f>(L11/$L$12)*100</f>
        <v>0</v>
      </c>
      <c r="N11" s="337"/>
      <c r="O11" s="367">
        <f>(N11/$N$12)*100</f>
        <v>0</v>
      </c>
      <c r="P11" s="337"/>
      <c r="Q11" s="367">
        <f>(P11/$P$12)*100</f>
        <v>0</v>
      </c>
      <c r="R11" s="337"/>
      <c r="S11" s="367">
        <f>(R11/$R$12)*100</f>
        <v>0</v>
      </c>
      <c r="T11" s="337">
        <v>0</v>
      </c>
      <c r="U11" s="367">
        <f>(T11/$T$12)*100</f>
        <v>0</v>
      </c>
      <c r="V11" s="337">
        <v>0</v>
      </c>
      <c r="W11" s="367">
        <f>(V11/$V$12)*100</f>
        <v>0</v>
      </c>
      <c r="X11" s="337">
        <v>0</v>
      </c>
      <c r="Y11" s="367">
        <f>(X11/$X$12)*100</f>
        <v>0</v>
      </c>
      <c r="Z11" s="391"/>
      <c r="AA11" s="591"/>
    </row>
    <row r="12" spans="1:27" ht="16.5" customHeight="1" thickBot="1">
      <c r="A12" s="322" t="s">
        <v>119</v>
      </c>
      <c r="B12" s="356">
        <f t="shared" ref="B12:W12" si="0">SUM(B7:B11)</f>
        <v>3293.8718899999999</v>
      </c>
      <c r="C12" s="366">
        <f t="shared" si="0"/>
        <v>100.00000000000001</v>
      </c>
      <c r="D12" s="357">
        <v>3.5</v>
      </c>
      <c r="E12" s="366">
        <f>SUM(E7:E11)</f>
        <v>100</v>
      </c>
      <c r="F12" s="357">
        <v>38.643180000000001</v>
      </c>
      <c r="G12" s="366">
        <f t="shared" si="0"/>
        <v>100</v>
      </c>
      <c r="H12" s="357">
        <v>275.09088599999995</v>
      </c>
      <c r="I12" s="366">
        <f t="shared" si="0"/>
        <v>100</v>
      </c>
      <c r="J12" s="357">
        <v>126.858824</v>
      </c>
      <c r="K12" s="366">
        <f t="shared" si="0"/>
        <v>100</v>
      </c>
      <c r="L12" s="357">
        <v>590.6</v>
      </c>
      <c r="M12" s="366">
        <f t="shared" si="0"/>
        <v>100.00000000000001</v>
      </c>
      <c r="N12" s="357">
        <v>915.76800000000003</v>
      </c>
      <c r="O12" s="366">
        <f t="shared" si="0"/>
        <v>100</v>
      </c>
      <c r="P12" s="357">
        <v>195.6</v>
      </c>
      <c r="Q12" s="366">
        <f t="shared" si="0"/>
        <v>99.999999999999986</v>
      </c>
      <c r="R12" s="357">
        <v>312.53099999999995</v>
      </c>
      <c r="S12" s="366">
        <f t="shared" si="0"/>
        <v>100.00000000000001</v>
      </c>
      <c r="T12" s="357">
        <v>152.9</v>
      </c>
      <c r="U12" s="366">
        <f t="shared" si="0"/>
        <v>99.999999999999986</v>
      </c>
      <c r="V12" s="357">
        <v>599.4</v>
      </c>
      <c r="W12" s="366">
        <f t="shared" si="0"/>
        <v>100</v>
      </c>
      <c r="X12" s="357">
        <v>82.98</v>
      </c>
      <c r="Y12" s="366">
        <f>SUM(Y7:Y11)</f>
        <v>99.999999999999986</v>
      </c>
      <c r="Z12" s="1371"/>
      <c r="AA12" s="591"/>
    </row>
    <row r="13" spans="1:27">
      <c r="A13" s="349" t="s">
        <v>205</v>
      </c>
      <c r="B13" s="337"/>
      <c r="C13" s="367"/>
      <c r="D13" s="337"/>
      <c r="E13" s="367"/>
      <c r="F13" s="337"/>
      <c r="G13" s="367"/>
      <c r="H13" s="337"/>
      <c r="I13" s="367"/>
      <c r="J13" s="337"/>
      <c r="K13" s="367"/>
      <c r="L13" s="337"/>
      <c r="M13" s="367"/>
      <c r="N13" s="337"/>
      <c r="O13" s="367"/>
      <c r="P13" s="337"/>
      <c r="Q13" s="367"/>
      <c r="R13" s="337"/>
      <c r="S13" s="367"/>
      <c r="T13" s="337"/>
      <c r="U13" s="367"/>
      <c r="V13" s="337"/>
      <c r="W13" s="367"/>
      <c r="X13" s="337"/>
      <c r="Y13" s="367"/>
      <c r="Z13" s="391"/>
      <c r="AA13" s="591"/>
    </row>
    <row r="14" spans="1:27">
      <c r="A14" s="339" t="s">
        <v>133</v>
      </c>
      <c r="B14" s="337">
        <f t="shared" ref="B14:B20" si="1">D14+F14+J14+L14+N14+R14+T14+V14+X14+H14+P14</f>
        <v>0</v>
      </c>
      <c r="C14" s="367">
        <f t="shared" ref="C14:C45" si="2">(B14/$B$72)*100</f>
        <v>0</v>
      </c>
      <c r="D14" s="337">
        <v>0</v>
      </c>
      <c r="E14" s="367">
        <f>(D14/$D$72)*100</f>
        <v>0</v>
      </c>
      <c r="F14" s="337">
        <v>0</v>
      </c>
      <c r="G14" s="367">
        <f t="shared" ref="G14:G45" si="3">(F14/$F$72)*100</f>
        <v>0</v>
      </c>
      <c r="H14" s="337">
        <v>0</v>
      </c>
      <c r="I14" s="367">
        <f t="shared" ref="I14:I45" si="4">(H14/$H$72)*100</f>
        <v>0</v>
      </c>
      <c r="J14" s="337"/>
      <c r="K14" s="367">
        <f t="shared" ref="K14:K45" si="5">(J14/$J$72)*100</f>
        <v>0</v>
      </c>
      <c r="L14" s="337"/>
      <c r="M14" s="367">
        <f t="shared" ref="M14:M20" si="6">(L14/$L$72)*100</f>
        <v>0</v>
      </c>
      <c r="N14" s="337"/>
      <c r="O14" s="367">
        <f t="shared" ref="O14:O20" si="7">(N14/$N$72)*100</f>
        <v>0</v>
      </c>
      <c r="P14" s="337"/>
      <c r="Q14" s="367">
        <f t="shared" ref="Q14:Q20" si="8">(P14/$P$72)*100</f>
        <v>0</v>
      </c>
      <c r="R14" s="337"/>
      <c r="S14" s="367">
        <f t="shared" ref="S14:S20" si="9">(R14/$R$72)*100</f>
        <v>0</v>
      </c>
      <c r="T14" s="337">
        <v>0</v>
      </c>
      <c r="U14" s="367">
        <f t="shared" ref="U14:U20" si="10">(T14/$T$72)*100</f>
        <v>0</v>
      </c>
      <c r="V14" s="337">
        <v>0</v>
      </c>
      <c r="W14" s="367">
        <f t="shared" ref="W14:W20" si="11">(V14/$V$72)*100</f>
        <v>0</v>
      </c>
      <c r="X14" s="337">
        <v>0</v>
      </c>
      <c r="Y14" s="367">
        <f t="shared" ref="Y14:Y20" si="12">(X14/$V$72)*100</f>
        <v>0</v>
      </c>
      <c r="Z14" s="391"/>
      <c r="AA14" s="591"/>
    </row>
    <row r="15" spans="1:27">
      <c r="A15" s="339" t="s">
        <v>135</v>
      </c>
      <c r="B15" s="337">
        <f t="shared" si="1"/>
        <v>206.11508900000004</v>
      </c>
      <c r="C15" s="367">
        <f t="shared" si="2"/>
        <v>6.7557074588906083</v>
      </c>
      <c r="D15" s="337">
        <v>0.4</v>
      </c>
      <c r="E15" s="367">
        <f t="shared" ref="E15:E64" si="13">(D15/$D$72)*100</f>
        <v>11.764705882352942</v>
      </c>
      <c r="F15" s="337">
        <v>3.0945990000000001</v>
      </c>
      <c r="G15" s="367">
        <f t="shared" si="3"/>
        <v>8.0391854956275317</v>
      </c>
      <c r="H15" s="337">
        <v>15.02359</v>
      </c>
      <c r="I15" s="367">
        <f t="shared" si="4"/>
        <v>5.7065683532012788</v>
      </c>
      <c r="J15" s="337">
        <v>12.5769</v>
      </c>
      <c r="K15" s="367">
        <f t="shared" si="5"/>
        <v>10.038647463763482</v>
      </c>
      <c r="L15" s="337">
        <v>53.3</v>
      </c>
      <c r="M15" s="367">
        <f t="shared" si="6"/>
        <v>9.5451289398280803</v>
      </c>
      <c r="N15" s="337"/>
      <c r="O15" s="367">
        <f t="shared" si="7"/>
        <v>0</v>
      </c>
      <c r="P15" s="337">
        <v>18.899999999999999</v>
      </c>
      <c r="Q15" s="367">
        <f t="shared" si="8"/>
        <v>9.9736147757255935</v>
      </c>
      <c r="R15" s="337">
        <v>26.81</v>
      </c>
      <c r="S15" s="367">
        <f t="shared" si="9"/>
        <v>9.7768571834920248</v>
      </c>
      <c r="T15" s="337">
        <v>13.5</v>
      </c>
      <c r="U15" s="367">
        <f t="shared" si="10"/>
        <v>9.9484156226971265</v>
      </c>
      <c r="V15" s="337">
        <v>57.7</v>
      </c>
      <c r="W15" s="367">
        <f t="shared" si="11"/>
        <v>9.8801369863013697</v>
      </c>
      <c r="X15" s="337">
        <v>4.8099999999999996</v>
      </c>
      <c r="Y15" s="367">
        <f t="shared" si="12"/>
        <v>0.82363013698630128</v>
      </c>
      <c r="Z15" s="391"/>
      <c r="AA15" s="591"/>
    </row>
    <row r="16" spans="1:27">
      <c r="A16" s="339" t="s">
        <v>137</v>
      </c>
      <c r="B16" s="337">
        <f t="shared" si="1"/>
        <v>191.92620199999996</v>
      </c>
      <c r="C16" s="367">
        <f t="shared" si="2"/>
        <v>6.2906470394699969</v>
      </c>
      <c r="D16" s="337">
        <v>0.2</v>
      </c>
      <c r="E16" s="367">
        <f t="shared" si="13"/>
        <v>5.882352941176471</v>
      </c>
      <c r="F16" s="337">
        <v>1.7769029999999999</v>
      </c>
      <c r="G16" s="367">
        <f t="shared" si="3"/>
        <v>4.6160594069658289</v>
      </c>
      <c r="H16" s="337">
        <v>12.090028999999999</v>
      </c>
      <c r="I16" s="367">
        <f t="shared" si="4"/>
        <v>4.5922829949889277</v>
      </c>
      <c r="J16" s="337">
        <v>7.2722699999999998</v>
      </c>
      <c r="K16" s="367">
        <f t="shared" si="5"/>
        <v>5.8045905422881043</v>
      </c>
      <c r="L16" s="337">
        <v>35.299999999999997</v>
      </c>
      <c r="M16" s="367">
        <f t="shared" si="6"/>
        <v>6.3216332378223496</v>
      </c>
      <c r="N16" s="337">
        <v>62.6</v>
      </c>
      <c r="O16" s="367">
        <f t="shared" si="7"/>
        <v>7.8084071348384674</v>
      </c>
      <c r="P16" s="337">
        <v>10.7</v>
      </c>
      <c r="Q16" s="367">
        <f t="shared" si="8"/>
        <v>5.6464379947229544</v>
      </c>
      <c r="R16" s="337">
        <v>15.967000000000001</v>
      </c>
      <c r="S16" s="367">
        <f t="shared" si="9"/>
        <v>5.8227183382624839</v>
      </c>
      <c r="T16" s="337">
        <v>8</v>
      </c>
      <c r="U16" s="367">
        <f t="shared" si="10"/>
        <v>5.8953574060427423</v>
      </c>
      <c r="V16" s="337">
        <v>33.6</v>
      </c>
      <c r="W16" s="367">
        <f t="shared" si="11"/>
        <v>5.7534246575342465</v>
      </c>
      <c r="X16" s="337">
        <v>4.42</v>
      </c>
      <c r="Y16" s="367">
        <f t="shared" si="12"/>
        <v>0.75684931506849318</v>
      </c>
      <c r="Z16" s="391"/>
      <c r="AA16" s="591"/>
    </row>
    <row r="17" spans="1:27">
      <c r="A17" s="339" t="s">
        <v>139</v>
      </c>
      <c r="B17" s="337">
        <f t="shared" si="1"/>
        <v>295.86199999999997</v>
      </c>
      <c r="C17" s="367">
        <f t="shared" si="2"/>
        <v>9.6972867435352725</v>
      </c>
      <c r="D17" s="337">
        <v>0</v>
      </c>
      <c r="E17" s="367">
        <f t="shared" si="13"/>
        <v>0</v>
      </c>
      <c r="F17" s="337">
        <v>0</v>
      </c>
      <c r="G17" s="367">
        <f t="shared" si="3"/>
        <v>0</v>
      </c>
      <c r="H17" s="337">
        <v>0</v>
      </c>
      <c r="I17" s="367">
        <f t="shared" si="4"/>
        <v>0</v>
      </c>
      <c r="J17" s="337"/>
      <c r="K17" s="367">
        <f t="shared" si="5"/>
        <v>0</v>
      </c>
      <c r="L17" s="337">
        <v>107.9</v>
      </c>
      <c r="M17" s="367">
        <f t="shared" si="6"/>
        <v>19.323065902578797</v>
      </c>
      <c r="N17" s="337">
        <v>106</v>
      </c>
      <c r="O17" s="367">
        <f t="shared" si="7"/>
        <v>13.221903455157788</v>
      </c>
      <c r="P17" s="337">
        <v>34.4</v>
      </c>
      <c r="Q17" s="367">
        <f t="shared" si="8"/>
        <v>18.153034300791557</v>
      </c>
      <c r="R17" s="337">
        <v>47.561999999999998</v>
      </c>
      <c r="S17" s="367">
        <f t="shared" si="9"/>
        <v>17.344531195868996</v>
      </c>
      <c r="T17" s="337">
        <v>0</v>
      </c>
      <c r="U17" s="367">
        <f t="shared" si="10"/>
        <v>0</v>
      </c>
      <c r="V17" s="337">
        <v>0</v>
      </c>
      <c r="W17" s="367">
        <f t="shared" si="11"/>
        <v>0</v>
      </c>
      <c r="X17" s="337">
        <v>0</v>
      </c>
      <c r="Y17" s="367">
        <f t="shared" si="12"/>
        <v>0</v>
      </c>
      <c r="Z17" s="391"/>
      <c r="AA17" s="591"/>
    </row>
    <row r="18" spans="1:27">
      <c r="A18" s="339" t="s">
        <v>141</v>
      </c>
      <c r="B18" s="337">
        <f t="shared" si="1"/>
        <v>0</v>
      </c>
      <c r="C18" s="367">
        <f t="shared" si="2"/>
        <v>0</v>
      </c>
      <c r="D18" s="337">
        <v>0</v>
      </c>
      <c r="E18" s="367">
        <f t="shared" si="13"/>
        <v>0</v>
      </c>
      <c r="F18" s="337">
        <v>0</v>
      </c>
      <c r="G18" s="367">
        <f t="shared" si="3"/>
        <v>0</v>
      </c>
      <c r="H18" s="337">
        <v>0</v>
      </c>
      <c r="I18" s="367">
        <f t="shared" si="4"/>
        <v>0</v>
      </c>
      <c r="J18" s="337"/>
      <c r="K18" s="367">
        <f t="shared" si="5"/>
        <v>0</v>
      </c>
      <c r="L18" s="337"/>
      <c r="M18" s="367">
        <f t="shared" si="6"/>
        <v>0</v>
      </c>
      <c r="N18" s="337"/>
      <c r="O18" s="367">
        <f t="shared" si="7"/>
        <v>0</v>
      </c>
      <c r="P18" s="337"/>
      <c r="Q18" s="367">
        <f t="shared" si="8"/>
        <v>0</v>
      </c>
      <c r="R18" s="337"/>
      <c r="S18" s="367">
        <f t="shared" si="9"/>
        <v>0</v>
      </c>
      <c r="T18" s="337">
        <v>0</v>
      </c>
      <c r="U18" s="367">
        <f t="shared" si="10"/>
        <v>0</v>
      </c>
      <c r="V18" s="337">
        <v>0</v>
      </c>
      <c r="W18" s="367">
        <f t="shared" si="11"/>
        <v>0</v>
      </c>
      <c r="X18" s="337">
        <v>0</v>
      </c>
      <c r="Y18" s="367">
        <f t="shared" si="12"/>
        <v>0</v>
      </c>
      <c r="Z18" s="391"/>
      <c r="AA18" s="591"/>
    </row>
    <row r="19" spans="1:27">
      <c r="A19" s="339" t="s">
        <v>416</v>
      </c>
      <c r="B19" s="337">
        <f t="shared" si="1"/>
        <v>445.96527700000001</v>
      </c>
      <c r="C19" s="367">
        <f t="shared" si="2"/>
        <v>14.617129502028432</v>
      </c>
      <c r="D19" s="337">
        <v>0.9</v>
      </c>
      <c r="E19" s="367">
        <f t="shared" si="13"/>
        <v>26.47058823529412</v>
      </c>
      <c r="F19" s="337">
        <v>9.0237169999999995</v>
      </c>
      <c r="G19" s="367">
        <f t="shared" si="3"/>
        <v>23.441917619390292</v>
      </c>
      <c r="H19" s="337">
        <v>2.5526599999999999</v>
      </c>
      <c r="I19" s="367">
        <f t="shared" si="4"/>
        <v>0.96960372137969519</v>
      </c>
      <c r="J19" s="337">
        <v>36.502899999999997</v>
      </c>
      <c r="K19" s="367">
        <f t="shared" si="5"/>
        <v>29.135935286518301</v>
      </c>
      <c r="L19" s="337">
        <v>70</v>
      </c>
      <c r="M19" s="367">
        <f t="shared" si="6"/>
        <v>12.535816618911175</v>
      </c>
      <c r="N19" s="337">
        <v>50.4</v>
      </c>
      <c r="O19" s="367">
        <f t="shared" si="7"/>
        <v>6.2866408881127605</v>
      </c>
      <c r="P19" s="337">
        <v>22.5</v>
      </c>
      <c r="Q19" s="367">
        <f t="shared" si="8"/>
        <v>11.87335092348285</v>
      </c>
      <c r="R19" s="337">
        <v>31.666</v>
      </c>
      <c r="S19" s="367">
        <f t="shared" si="9"/>
        <v>11.547704571893268</v>
      </c>
      <c r="T19" s="337">
        <v>39.5</v>
      </c>
      <c r="U19" s="367">
        <f t="shared" si="10"/>
        <v>29.108327192336038</v>
      </c>
      <c r="V19" s="337">
        <v>169</v>
      </c>
      <c r="W19" s="367">
        <f t="shared" si="11"/>
        <v>28.93835616438356</v>
      </c>
      <c r="X19" s="337">
        <v>13.92</v>
      </c>
      <c r="Y19" s="367">
        <f t="shared" si="12"/>
        <v>2.3835616438356166</v>
      </c>
      <c r="Z19" s="391"/>
      <c r="AA19" s="591"/>
    </row>
    <row r="20" spans="1:27" ht="13.5" thickBot="1">
      <c r="A20" s="339" t="s">
        <v>417</v>
      </c>
      <c r="B20" s="337">
        <f t="shared" si="1"/>
        <v>188.80523100000002</v>
      </c>
      <c r="C20" s="367">
        <f t="shared" si="2"/>
        <v>6.1883528931948515</v>
      </c>
      <c r="D20" s="337">
        <v>0.2</v>
      </c>
      <c r="E20" s="367">
        <f t="shared" si="13"/>
        <v>5.882352941176471</v>
      </c>
      <c r="F20" s="337">
        <v>1.6424510000000001</v>
      </c>
      <c r="G20" s="367">
        <f t="shared" si="3"/>
        <v>4.2667784279898413</v>
      </c>
      <c r="H20" s="337">
        <v>25.351040000000001</v>
      </c>
      <c r="I20" s="367">
        <f t="shared" si="4"/>
        <v>9.6293524107579973</v>
      </c>
      <c r="J20" s="337">
        <v>6.6597400000000002</v>
      </c>
      <c r="K20" s="367">
        <f t="shared" si="5"/>
        <v>5.3156804983997823</v>
      </c>
      <c r="L20" s="337">
        <v>1.2</v>
      </c>
      <c r="M20" s="367">
        <f t="shared" si="6"/>
        <v>0.21489971346704873</v>
      </c>
      <c r="N20" s="337">
        <v>86.3</v>
      </c>
      <c r="O20" s="367">
        <f t="shared" si="7"/>
        <v>10.76462517151054</v>
      </c>
      <c r="P20" s="337">
        <v>9.9</v>
      </c>
      <c r="Q20" s="367">
        <f t="shared" si="8"/>
        <v>5.2242744063324542</v>
      </c>
      <c r="R20" s="337">
        <v>15.022</v>
      </c>
      <c r="S20" s="367">
        <f t="shared" si="9"/>
        <v>5.4781032678260813</v>
      </c>
      <c r="T20" s="337">
        <v>7.2</v>
      </c>
      <c r="U20" s="367">
        <f t="shared" si="10"/>
        <v>5.3058216654384678</v>
      </c>
      <c r="V20" s="337">
        <v>30.6</v>
      </c>
      <c r="W20" s="367">
        <f t="shared" si="11"/>
        <v>5.2397260273972606</v>
      </c>
      <c r="X20" s="337">
        <v>4.7300000000000004</v>
      </c>
      <c r="Y20" s="367">
        <f t="shared" si="12"/>
        <v>0.80993150684931514</v>
      </c>
      <c r="Z20" s="391"/>
      <c r="AA20" s="591"/>
    </row>
    <row r="21" spans="1:27" ht="13.5" thickBot="1">
      <c r="A21" s="358" t="s">
        <v>207</v>
      </c>
      <c r="B21" s="356">
        <f>SUM(B14:B20)</f>
        <v>1328.6737989999999</v>
      </c>
      <c r="C21" s="366">
        <f t="shared" si="2"/>
        <v>43.549123637119159</v>
      </c>
      <c r="D21" s="356">
        <v>1.7</v>
      </c>
      <c r="E21" s="366">
        <f>(D21/$D$72)*100</f>
        <v>50</v>
      </c>
      <c r="F21" s="356">
        <v>15.537669999999999</v>
      </c>
      <c r="G21" s="366">
        <f t="shared" si="3"/>
        <v>40.36394094997349</v>
      </c>
      <c r="H21" s="356">
        <v>55.017319000000001</v>
      </c>
      <c r="I21" s="366">
        <f t="shared" si="4"/>
        <v>20.897807480327899</v>
      </c>
      <c r="J21" s="356">
        <v>63.011809999999997</v>
      </c>
      <c r="K21" s="366">
        <f t="shared" si="5"/>
        <v>50.294853790969675</v>
      </c>
      <c r="L21" s="356">
        <v>267.7</v>
      </c>
      <c r="M21" s="366">
        <f t="shared" ref="M21:Y21" si="14">SUM(M14:M20)</f>
        <v>47.940544412607451</v>
      </c>
      <c r="N21" s="356">
        <v>305.3</v>
      </c>
      <c r="O21" s="366">
        <f t="shared" si="14"/>
        <v>38.081576649619556</v>
      </c>
      <c r="P21" s="356">
        <v>96.4</v>
      </c>
      <c r="Q21" s="366">
        <f t="shared" si="14"/>
        <v>50.870712401055414</v>
      </c>
      <c r="R21" s="356">
        <v>137.02699999999999</v>
      </c>
      <c r="S21" s="366">
        <f t="shared" si="14"/>
        <v>49.969914557342854</v>
      </c>
      <c r="T21" s="356">
        <v>68.2</v>
      </c>
      <c r="U21" s="366">
        <f t="shared" si="14"/>
        <v>50.257921886514374</v>
      </c>
      <c r="V21" s="356">
        <v>290.89999999999998</v>
      </c>
      <c r="W21" s="366">
        <f t="shared" si="14"/>
        <v>49.811643835616437</v>
      </c>
      <c r="X21" s="356">
        <v>27.88</v>
      </c>
      <c r="Y21" s="366">
        <f t="shared" si="14"/>
        <v>4.7739726027397262</v>
      </c>
      <c r="Z21" s="391"/>
      <c r="AA21" s="591"/>
    </row>
    <row r="22" spans="1:27">
      <c r="A22" s="339" t="s">
        <v>208</v>
      </c>
      <c r="B22" s="337">
        <f>D22+F22+J22+L22+N22+R22+T22+V22+X22+H22+P22</f>
        <v>11.260000000000002</v>
      </c>
      <c r="C22" s="367">
        <f t="shared" si="2"/>
        <v>0.3690620922328896</v>
      </c>
      <c r="D22" s="337">
        <v>0</v>
      </c>
      <c r="E22" s="367">
        <f t="shared" si="13"/>
        <v>0</v>
      </c>
      <c r="F22" s="337">
        <v>0</v>
      </c>
      <c r="G22" s="367">
        <f t="shared" si="3"/>
        <v>0</v>
      </c>
      <c r="H22" s="337">
        <v>0</v>
      </c>
      <c r="I22" s="367">
        <f t="shared" si="4"/>
        <v>0</v>
      </c>
      <c r="J22" s="337"/>
      <c r="K22" s="367">
        <f t="shared" si="5"/>
        <v>0</v>
      </c>
      <c r="L22" s="337"/>
      <c r="M22" s="367">
        <f>(L22/$L$72)*100</f>
        <v>0</v>
      </c>
      <c r="N22" s="337">
        <v>10.3</v>
      </c>
      <c r="O22" s="367">
        <f>(N22/$N$72)*100</f>
        <v>1.2847698640389174</v>
      </c>
      <c r="P22" s="337"/>
      <c r="Q22" s="367">
        <f>(P22/$P$72)*100</f>
        <v>0</v>
      </c>
      <c r="R22" s="337"/>
      <c r="S22" s="367">
        <f>(R22/$R$72)*100</f>
        <v>0</v>
      </c>
      <c r="T22" s="337">
        <v>0</v>
      </c>
      <c r="U22" s="367">
        <f>(T22/$T$72)*100</f>
        <v>0</v>
      </c>
      <c r="V22" s="337">
        <v>0</v>
      </c>
      <c r="W22" s="367">
        <f>(V22/$V$72)*100</f>
        <v>0</v>
      </c>
      <c r="X22" s="337">
        <v>0.96</v>
      </c>
      <c r="Y22" s="367">
        <f>(X22/$V$72)*100</f>
        <v>0.16438356164383561</v>
      </c>
      <c r="Z22" s="1371"/>
      <c r="AA22" s="591"/>
    </row>
    <row r="23" spans="1:27">
      <c r="A23" s="339" t="s">
        <v>209</v>
      </c>
      <c r="B23" s="337">
        <f>D23+F23+J23+L23+N23+R23+T23+V23+X23+H23+P23</f>
        <v>3.1028540000000002</v>
      </c>
      <c r="C23" s="367">
        <f t="shared" si="2"/>
        <v>0.10170033651271673</v>
      </c>
      <c r="D23" s="337">
        <v>0</v>
      </c>
      <c r="E23" s="367">
        <f t="shared" si="13"/>
        <v>0</v>
      </c>
      <c r="F23" s="337">
        <v>7.2753999999999999E-2</v>
      </c>
      <c r="G23" s="367">
        <f t="shared" si="3"/>
        <v>0.1890011925774181</v>
      </c>
      <c r="H23" s="337">
        <v>0</v>
      </c>
      <c r="I23" s="367">
        <f t="shared" si="4"/>
        <v>0</v>
      </c>
      <c r="J23" s="337">
        <v>0.29210000000000003</v>
      </c>
      <c r="K23" s="367">
        <f t="shared" si="5"/>
        <v>0.23314878262253128</v>
      </c>
      <c r="L23" s="337"/>
      <c r="M23" s="367">
        <f>(L23/$L$72)*100</f>
        <v>0</v>
      </c>
      <c r="N23" s="337"/>
      <c r="O23" s="367">
        <f>(N23/$N$72)*100</f>
        <v>0</v>
      </c>
      <c r="P23" s="337">
        <v>0.4</v>
      </c>
      <c r="Q23" s="367">
        <f>(P23/$P$72)*100</f>
        <v>0.21108179419525064</v>
      </c>
      <c r="R23" s="337">
        <v>0.63800000000000001</v>
      </c>
      <c r="S23" s="367">
        <f>(R23/$R$72)*100</f>
        <v>0.23266075654859802</v>
      </c>
      <c r="T23" s="337">
        <v>0.3</v>
      </c>
      <c r="U23" s="367">
        <f>(T23/$T$72)*100</f>
        <v>0.2210759027266028</v>
      </c>
      <c r="V23" s="337">
        <v>1.4</v>
      </c>
      <c r="W23" s="367">
        <f>(V23/$V$72)*100</f>
        <v>0.23972602739726023</v>
      </c>
      <c r="X23" s="337">
        <v>0</v>
      </c>
      <c r="Y23" s="367">
        <f>(X23/$V$72)*100</f>
        <v>0</v>
      </c>
      <c r="Z23" s="391"/>
      <c r="AA23" s="591"/>
    </row>
    <row r="24" spans="1:27">
      <c r="A24" s="339" t="s">
        <v>418</v>
      </c>
      <c r="B24" s="337">
        <f>D24+F24+J24+L24+N24+R24+T24+V24+X24+H24+P24</f>
        <v>42.723538000000005</v>
      </c>
      <c r="C24" s="367">
        <f t="shared" si="2"/>
        <v>1.4003231191715242</v>
      </c>
      <c r="D24" s="337">
        <v>0.1</v>
      </c>
      <c r="E24" s="367">
        <f t="shared" si="13"/>
        <v>2.9411764705882355</v>
      </c>
      <c r="F24" s="337">
        <v>0.65105800000000003</v>
      </c>
      <c r="G24" s="367">
        <f t="shared" si="3"/>
        <v>1.6913260911711889</v>
      </c>
      <c r="H24" s="337">
        <v>0</v>
      </c>
      <c r="I24" s="367">
        <f t="shared" si="4"/>
        <v>0</v>
      </c>
      <c r="J24" s="337">
        <v>2.6224799999999999</v>
      </c>
      <c r="K24" s="367">
        <f t="shared" si="5"/>
        <v>2.0932147191096737</v>
      </c>
      <c r="L24" s="337">
        <v>14.4</v>
      </c>
      <c r="M24" s="367">
        <f>(L24/$L$72)*100</f>
        <v>2.5787965616045847</v>
      </c>
      <c r="N24" s="337"/>
      <c r="O24" s="367">
        <f>(N24/$N$72)*100</f>
        <v>0</v>
      </c>
      <c r="P24" s="337">
        <v>4</v>
      </c>
      <c r="Q24" s="367">
        <f>(P24/$P$72)*100</f>
        <v>2.1108179419525066</v>
      </c>
      <c r="R24" s="337">
        <v>5.85</v>
      </c>
      <c r="S24" s="367">
        <f>(R24/$R$72)*100</f>
        <v>2.133331388415828</v>
      </c>
      <c r="T24" s="337">
        <v>2.9</v>
      </c>
      <c r="U24" s="367">
        <f>(T24/$T$72)*100</f>
        <v>2.1370670596904939</v>
      </c>
      <c r="V24" s="337">
        <v>12.2</v>
      </c>
      <c r="W24" s="367">
        <f>(V24/$V$72)*100</f>
        <v>2.0890410958904106</v>
      </c>
      <c r="X24" s="337">
        <v>0</v>
      </c>
      <c r="Y24" s="367">
        <f>(X24/$V$72)*100</f>
        <v>0</v>
      </c>
      <c r="Z24" s="391"/>
      <c r="AA24" s="591"/>
    </row>
    <row r="25" spans="1:27" ht="13.5" thickBot="1">
      <c r="A25" s="339" t="s">
        <v>419</v>
      </c>
      <c r="B25" s="337">
        <f>D25+F25+J25+L25+N25+R25+T25+V25+X25+H25+P25</f>
        <v>16.960653000000001</v>
      </c>
      <c r="C25" s="367">
        <f t="shared" si="2"/>
        <v>0.55590888826074902</v>
      </c>
      <c r="D25" s="337">
        <v>0</v>
      </c>
      <c r="E25" s="367">
        <f t="shared" si="13"/>
        <v>0</v>
      </c>
      <c r="F25" s="337">
        <v>0.13430500000000001</v>
      </c>
      <c r="G25" s="367">
        <f t="shared" si="3"/>
        <v>0.3488991006557734</v>
      </c>
      <c r="H25" s="337">
        <v>7.0630199999999999</v>
      </c>
      <c r="I25" s="367">
        <f t="shared" si="4"/>
        <v>2.6828212437924419</v>
      </c>
      <c r="J25" s="337">
        <v>0.53932800000000003</v>
      </c>
      <c r="K25" s="367">
        <f t="shared" si="5"/>
        <v>0.43048157012750615</v>
      </c>
      <c r="L25" s="337">
        <v>3.8</v>
      </c>
      <c r="M25" s="367">
        <f>(L25/$L$72)*100</f>
        <v>0.680515759312321</v>
      </c>
      <c r="N25" s="337"/>
      <c r="O25" s="367">
        <f>(N25/$N$72)*100</f>
        <v>0</v>
      </c>
      <c r="P25" s="337">
        <v>0.8</v>
      </c>
      <c r="Q25" s="367">
        <f>(P25/$P$72)*100</f>
        <v>0.42216358839050128</v>
      </c>
      <c r="R25" s="337">
        <v>1.204</v>
      </c>
      <c r="S25" s="367">
        <f>(R25/$R$72)*100</f>
        <v>0.43906512677823195</v>
      </c>
      <c r="T25" s="337">
        <v>0.5</v>
      </c>
      <c r="U25" s="367">
        <f>(T25/$T$72)*100</f>
        <v>0.36845983787767139</v>
      </c>
      <c r="V25" s="337">
        <v>2.5</v>
      </c>
      <c r="W25" s="367">
        <f>(V25/$V$72)*100</f>
        <v>0.42808219178082191</v>
      </c>
      <c r="X25" s="337">
        <v>0.42</v>
      </c>
      <c r="Y25" s="367">
        <f>(X25/$V$72)*100</f>
        <v>7.1917808219178078E-2</v>
      </c>
      <c r="Z25" s="391"/>
      <c r="AA25" s="591"/>
    </row>
    <row r="26" spans="1:27" ht="13.5" thickBot="1">
      <c r="A26" s="358" t="s">
        <v>212</v>
      </c>
      <c r="B26" s="356">
        <f>SUM(B22:B25)</f>
        <v>74.047044999999997</v>
      </c>
      <c r="C26" s="366">
        <f t="shared" si="2"/>
        <v>2.4269944361778792</v>
      </c>
      <c r="D26" s="356">
        <v>0.1</v>
      </c>
      <c r="E26" s="366">
        <f>(D26/$D$72)*100</f>
        <v>2.9411764705882355</v>
      </c>
      <c r="F26" s="356">
        <v>0.85811700000000002</v>
      </c>
      <c r="G26" s="366">
        <f t="shared" si="3"/>
        <v>2.2292263844043805</v>
      </c>
      <c r="H26" s="356">
        <v>7.0630199999999999</v>
      </c>
      <c r="I26" s="366">
        <f t="shared" si="4"/>
        <v>2.6828212437924419</v>
      </c>
      <c r="J26" s="356">
        <v>3.4539080000000002</v>
      </c>
      <c r="K26" s="366">
        <f t="shared" si="5"/>
        <v>2.7568450718597113</v>
      </c>
      <c r="L26" s="356">
        <v>18.2</v>
      </c>
      <c r="M26" s="366">
        <f>SUM(M22:M25)</f>
        <v>3.2593123209169059</v>
      </c>
      <c r="N26" s="356">
        <v>10.3</v>
      </c>
      <c r="O26" s="366">
        <f>SUM(O22:O25)</f>
        <v>1.2847698640389174</v>
      </c>
      <c r="P26" s="356">
        <v>5.2</v>
      </c>
      <c r="Q26" s="366">
        <f>SUM(Q22:Q24)</f>
        <v>2.3218997361477571</v>
      </c>
      <c r="R26" s="356">
        <v>7.6919999999999993</v>
      </c>
      <c r="S26" s="366">
        <f>SUM(S22:S24)</f>
        <v>2.3659921449644261</v>
      </c>
      <c r="T26" s="356">
        <v>3.7</v>
      </c>
      <c r="U26" s="366">
        <f>SUM(U22:U24)</f>
        <v>2.3581429624170966</v>
      </c>
      <c r="V26" s="356">
        <v>16.100000000000001</v>
      </c>
      <c r="W26" s="366">
        <f>SUM(W22:W24)</f>
        <v>2.3287671232876708</v>
      </c>
      <c r="X26" s="356">
        <v>1.38</v>
      </c>
      <c r="Y26" s="366">
        <f>SUM(Y22:Y24)</f>
        <v>0.16438356164383561</v>
      </c>
      <c r="Z26" s="1371"/>
      <c r="AA26" s="591"/>
    </row>
    <row r="27" spans="1:27">
      <c r="A27" s="339" t="s">
        <v>213</v>
      </c>
      <c r="B27" s="337">
        <f>D27+F27+J27+L27+N27+R27+T27+V27+X27+H27+P27</f>
        <v>0</v>
      </c>
      <c r="C27" s="367">
        <f t="shared" si="2"/>
        <v>0</v>
      </c>
      <c r="D27" s="337">
        <v>0</v>
      </c>
      <c r="E27" s="367">
        <f t="shared" si="13"/>
        <v>0</v>
      </c>
      <c r="F27" s="337">
        <v>0</v>
      </c>
      <c r="G27" s="367">
        <f t="shared" si="3"/>
        <v>0</v>
      </c>
      <c r="H27" s="337">
        <v>0</v>
      </c>
      <c r="I27" s="367">
        <f t="shared" si="4"/>
        <v>0</v>
      </c>
      <c r="J27" s="337"/>
      <c r="K27" s="367">
        <f t="shared" si="5"/>
        <v>0</v>
      </c>
      <c r="L27" s="337"/>
      <c r="M27" s="367">
        <f>(L27/$L$72)*100</f>
        <v>0</v>
      </c>
      <c r="N27" s="337"/>
      <c r="O27" s="367">
        <f>(N27/$N$72)*100</f>
        <v>0</v>
      </c>
      <c r="P27" s="337"/>
      <c r="Q27" s="367">
        <f>(P27/$P$72)*100</f>
        <v>0</v>
      </c>
      <c r="R27" s="337"/>
      <c r="S27" s="367">
        <f>(R27/$R$72)*100</f>
        <v>0</v>
      </c>
      <c r="T27" s="337">
        <v>0</v>
      </c>
      <c r="U27" s="367">
        <f>(T27/$T$72)*100</f>
        <v>0</v>
      </c>
      <c r="V27" s="337">
        <v>0</v>
      </c>
      <c r="W27" s="367">
        <f>(V27/$V$72)*100</f>
        <v>0</v>
      </c>
      <c r="X27" s="337">
        <v>0</v>
      </c>
      <c r="Y27" s="367">
        <f>(X27/$V$72)*100</f>
        <v>0</v>
      </c>
      <c r="Z27" s="391"/>
      <c r="AA27" s="591"/>
    </row>
    <row r="28" spans="1:27">
      <c r="A28" s="339" t="s">
        <v>214</v>
      </c>
      <c r="B28" s="337">
        <f>D28+F28+J28+L28+N28+R28+T28+V28+X28+H28+P28</f>
        <v>0</v>
      </c>
      <c r="C28" s="367">
        <f t="shared" si="2"/>
        <v>0</v>
      </c>
      <c r="D28" s="337">
        <v>0</v>
      </c>
      <c r="E28" s="367">
        <f t="shared" si="13"/>
        <v>0</v>
      </c>
      <c r="F28" s="337">
        <v>0</v>
      </c>
      <c r="G28" s="367">
        <f t="shared" si="3"/>
        <v>0</v>
      </c>
      <c r="H28" s="337">
        <v>0</v>
      </c>
      <c r="I28" s="367">
        <f t="shared" si="4"/>
        <v>0</v>
      </c>
      <c r="J28" s="337"/>
      <c r="K28" s="367">
        <f t="shared" si="5"/>
        <v>0</v>
      </c>
      <c r="L28" s="337"/>
      <c r="M28" s="367">
        <f>(L28/$L$72)*100</f>
        <v>0</v>
      </c>
      <c r="N28" s="337"/>
      <c r="O28" s="367">
        <f>(N28/$N$72)*100</f>
        <v>0</v>
      </c>
      <c r="P28" s="337"/>
      <c r="Q28" s="367">
        <f>(P28/$P$72)*100</f>
        <v>0</v>
      </c>
      <c r="R28" s="337"/>
      <c r="S28" s="367">
        <f>(R28/$R$72)*100</f>
        <v>0</v>
      </c>
      <c r="T28" s="337">
        <v>0</v>
      </c>
      <c r="U28" s="367">
        <f>(T28/$T$72)*100</f>
        <v>0</v>
      </c>
      <c r="V28" s="337">
        <v>0</v>
      </c>
      <c r="W28" s="367">
        <f>(V28/$V$72)*100</f>
        <v>0</v>
      </c>
      <c r="X28" s="337">
        <v>0</v>
      </c>
      <c r="Y28" s="367">
        <f>(X28/$V$72)*100</f>
        <v>0</v>
      </c>
      <c r="Z28" s="391"/>
      <c r="AA28" s="591"/>
    </row>
    <row r="29" spans="1:27">
      <c r="A29" s="339" t="s">
        <v>215</v>
      </c>
      <c r="B29" s="337">
        <f>D29+F29+J29+L29+N29+R29+T29+V29+X29+H29+P29</f>
        <v>68.343465999999992</v>
      </c>
      <c r="C29" s="367">
        <f t="shared" si="2"/>
        <v>2.2400517364482546</v>
      </c>
      <c r="D29" s="337">
        <v>0.1</v>
      </c>
      <c r="E29" s="367">
        <f t="shared" si="13"/>
        <v>2.9411764705882355</v>
      </c>
      <c r="F29" s="337">
        <v>0.72419599999999995</v>
      </c>
      <c r="G29" s="367">
        <f t="shared" si="3"/>
        <v>1.8813248434422281</v>
      </c>
      <c r="H29" s="337">
        <v>0</v>
      </c>
      <c r="I29" s="367">
        <f t="shared" si="4"/>
        <v>0</v>
      </c>
      <c r="J29" s="337">
        <v>2.8942700000000001</v>
      </c>
      <c r="K29" s="367">
        <f t="shared" si="5"/>
        <v>2.3101524377984033</v>
      </c>
      <c r="L29" s="337">
        <v>15.2</v>
      </c>
      <c r="M29" s="367">
        <f>(L29/$L$72)*100</f>
        <v>2.722063037249284</v>
      </c>
      <c r="N29" s="337">
        <v>14.1</v>
      </c>
      <c r="O29" s="367">
        <f>(N29/$N$72)*100</f>
        <v>1.7587626294124983</v>
      </c>
      <c r="P29" s="337">
        <v>4.3</v>
      </c>
      <c r="Q29" s="367">
        <f>(P29/$P$72)*100</f>
        <v>2.2691292875989446</v>
      </c>
      <c r="R29" s="337">
        <v>13.705</v>
      </c>
      <c r="S29" s="367">
        <f>(R29/$R$72)*100</f>
        <v>4.9978302014083633</v>
      </c>
      <c r="T29" s="337">
        <v>3.2</v>
      </c>
      <c r="U29" s="367">
        <f>(T29/$T$72)*100</f>
        <v>2.3581429624170971</v>
      </c>
      <c r="V29" s="337">
        <v>13.5</v>
      </c>
      <c r="W29" s="367">
        <f>(V29/$V$72)*100</f>
        <v>2.3116438356164384</v>
      </c>
      <c r="X29" s="337">
        <v>0.62</v>
      </c>
      <c r="Y29" s="367">
        <f>(X29/$V$72)*100</f>
        <v>0.10616438356164384</v>
      </c>
      <c r="Z29" s="391"/>
      <c r="AA29" s="591"/>
    </row>
    <row r="30" spans="1:27" ht="13.5" thickBot="1">
      <c r="A30" s="339" t="s">
        <v>216</v>
      </c>
      <c r="B30" s="337">
        <f>D30+F30+J30+L30+N30+R30+T30+V30+X30+H30+P30</f>
        <v>0.82</v>
      </c>
      <c r="C30" s="367">
        <f t="shared" si="2"/>
        <v>2.68766354912051E-2</v>
      </c>
      <c r="D30" s="337">
        <v>0</v>
      </c>
      <c r="E30" s="367">
        <f t="shared" si="13"/>
        <v>0</v>
      </c>
      <c r="F30" s="337">
        <v>0</v>
      </c>
      <c r="G30" s="367">
        <f t="shared" si="3"/>
        <v>0</v>
      </c>
      <c r="H30" s="337">
        <v>0</v>
      </c>
      <c r="I30" s="367">
        <f t="shared" si="4"/>
        <v>0</v>
      </c>
      <c r="J30" s="337"/>
      <c r="K30" s="367">
        <f t="shared" si="5"/>
        <v>0</v>
      </c>
      <c r="L30" s="337"/>
      <c r="M30" s="367">
        <f>(L30/$L$72)*100</f>
        <v>0</v>
      </c>
      <c r="N30" s="337"/>
      <c r="O30" s="367">
        <f>(N30/$N$72)*100</f>
        <v>0</v>
      </c>
      <c r="P30" s="337"/>
      <c r="Q30" s="367">
        <f>(P30/$P$72)*100</f>
        <v>0</v>
      </c>
      <c r="R30" s="337"/>
      <c r="S30" s="367">
        <f>(R30/$R$72)*100</f>
        <v>0</v>
      </c>
      <c r="T30" s="337">
        <v>0</v>
      </c>
      <c r="U30" s="367">
        <f>(T30/$T$72)*100</f>
        <v>0</v>
      </c>
      <c r="V30" s="337">
        <v>0</v>
      </c>
      <c r="W30" s="367">
        <f>(V30/$V$72)*100</f>
        <v>0</v>
      </c>
      <c r="X30" s="337">
        <v>0.82</v>
      </c>
      <c r="Y30" s="367">
        <f>(X30/$V$72)*100</f>
        <v>0.14041095890410957</v>
      </c>
      <c r="Z30" s="391"/>
      <c r="AA30" s="591"/>
    </row>
    <row r="31" spans="1:27" ht="13.5" thickBot="1">
      <c r="A31" s="358" t="s">
        <v>217</v>
      </c>
      <c r="B31" s="356">
        <f>SUM(B27:B30)</f>
        <v>69.163465999999985</v>
      </c>
      <c r="C31" s="366">
        <f t="shared" si="2"/>
        <v>2.2669283719394593</v>
      </c>
      <c r="D31" s="356">
        <v>0.1</v>
      </c>
      <c r="E31" s="366">
        <f>(D31/$D$72)*100</f>
        <v>2.9411764705882355</v>
      </c>
      <c r="F31" s="356">
        <v>0.72419599999999995</v>
      </c>
      <c r="G31" s="366">
        <f t="shared" si="3"/>
        <v>1.8813248434422281</v>
      </c>
      <c r="H31" s="356">
        <v>0</v>
      </c>
      <c r="I31" s="366">
        <f t="shared" si="4"/>
        <v>0</v>
      </c>
      <c r="J31" s="356">
        <v>2.8942700000000001</v>
      </c>
      <c r="K31" s="366">
        <f t="shared" si="5"/>
        <v>2.3101524377984033</v>
      </c>
      <c r="L31" s="356">
        <v>15.2</v>
      </c>
      <c r="M31" s="366">
        <f t="shared" ref="M31:Y31" si="15">SUM(M27:M30)</f>
        <v>2.722063037249284</v>
      </c>
      <c r="N31" s="356">
        <v>14.1</v>
      </c>
      <c r="O31" s="366">
        <f t="shared" si="15"/>
        <v>1.7587626294124983</v>
      </c>
      <c r="P31" s="356">
        <v>4.3</v>
      </c>
      <c r="Q31" s="366">
        <f t="shared" si="15"/>
        <v>2.2691292875989446</v>
      </c>
      <c r="R31" s="356">
        <v>13.705</v>
      </c>
      <c r="S31" s="366">
        <f t="shared" si="15"/>
        <v>4.9978302014083633</v>
      </c>
      <c r="T31" s="356">
        <v>3.2</v>
      </c>
      <c r="U31" s="366">
        <f t="shared" si="15"/>
        <v>2.3581429624170971</v>
      </c>
      <c r="V31" s="356">
        <v>13.5</v>
      </c>
      <c r="W31" s="366">
        <f t="shared" si="15"/>
        <v>2.3116438356164384</v>
      </c>
      <c r="X31" s="356">
        <v>1.44</v>
      </c>
      <c r="Y31" s="366">
        <f t="shared" si="15"/>
        <v>0.24657534246575341</v>
      </c>
      <c r="Z31" s="391"/>
      <c r="AA31" s="591"/>
    </row>
    <row r="32" spans="1:27">
      <c r="A32" s="339" t="s">
        <v>218</v>
      </c>
      <c r="B32" s="337">
        <f>D32+F32+J32+L32+N32+R32+T32+V32+X32+H32+P32</f>
        <v>224.43469600000003</v>
      </c>
      <c r="C32" s="367">
        <f t="shared" si="2"/>
        <v>7.3561579463066202</v>
      </c>
      <c r="D32" s="337">
        <v>0.3</v>
      </c>
      <c r="E32" s="367">
        <f t="shared" si="13"/>
        <v>8.8235294117647065</v>
      </c>
      <c r="F32" s="337">
        <v>2.3006959999999999</v>
      </c>
      <c r="G32" s="367">
        <f t="shared" si="3"/>
        <v>5.9767749918643025</v>
      </c>
      <c r="H32" s="337">
        <v>0</v>
      </c>
      <c r="I32" s="367">
        <f t="shared" si="4"/>
        <v>0</v>
      </c>
      <c r="J32" s="337">
        <v>9.3059999999999992</v>
      </c>
      <c r="K32" s="367">
        <f t="shared" si="5"/>
        <v>7.4278759708499678</v>
      </c>
      <c r="L32" s="337">
        <v>44.2</v>
      </c>
      <c r="M32" s="367">
        <f>(L32/$L$72)*100</f>
        <v>7.9154727793696287</v>
      </c>
      <c r="N32" s="337">
        <v>76.5</v>
      </c>
      <c r="O32" s="367">
        <f>(N32/$N$72)*100</f>
        <v>9.5422227765997256</v>
      </c>
      <c r="P32" s="337">
        <v>14.3</v>
      </c>
      <c r="Q32" s="367">
        <f>(P32/$P$72)*100</f>
        <v>7.5461741424802113</v>
      </c>
      <c r="R32" s="337">
        <v>20.638000000000002</v>
      </c>
      <c r="S32" s="367">
        <f>(R32/$R$72)*100</f>
        <v>7.5261014007052758</v>
      </c>
      <c r="T32" s="337">
        <v>10</v>
      </c>
      <c r="U32" s="367">
        <f>(T32/$T$72)*100</f>
        <v>7.3691967575534267</v>
      </c>
      <c r="V32" s="337">
        <v>43.2</v>
      </c>
      <c r="W32" s="367">
        <f>(V32/$V$72)*100</f>
        <v>7.397260273972603</v>
      </c>
      <c r="X32" s="337">
        <v>3.69</v>
      </c>
      <c r="Y32" s="367">
        <f>(X32/$V$72)*100</f>
        <v>0.63184931506849318</v>
      </c>
      <c r="Z32" s="1371"/>
      <c r="AA32" s="591"/>
    </row>
    <row r="33" spans="1:27" ht="13.5" thickBot="1">
      <c r="A33" s="339" t="s">
        <v>219</v>
      </c>
      <c r="B33" s="337">
        <f>D33+F33+J33+L33+N33+R33+T33+V33+X33+H33+P33</f>
        <v>0</v>
      </c>
      <c r="C33" s="367">
        <f t="shared" si="2"/>
        <v>0</v>
      </c>
      <c r="D33" s="337">
        <v>0</v>
      </c>
      <c r="E33" s="367">
        <f t="shared" si="13"/>
        <v>0</v>
      </c>
      <c r="F33" s="337">
        <v>0</v>
      </c>
      <c r="G33" s="367">
        <f t="shared" si="3"/>
        <v>0</v>
      </c>
      <c r="H33" s="337">
        <v>0</v>
      </c>
      <c r="I33" s="367">
        <f t="shared" si="4"/>
        <v>0</v>
      </c>
      <c r="J33" s="337"/>
      <c r="K33" s="367">
        <f t="shared" si="5"/>
        <v>0</v>
      </c>
      <c r="L33" s="337"/>
      <c r="M33" s="367">
        <f>(L33/$L$72)*100</f>
        <v>0</v>
      </c>
      <c r="N33" s="337"/>
      <c r="O33" s="367">
        <f>(N33/$N$72)*100</f>
        <v>0</v>
      </c>
      <c r="P33" s="337"/>
      <c r="Q33" s="367">
        <f>(P33/$P$72)*100</f>
        <v>0</v>
      </c>
      <c r="R33" s="337"/>
      <c r="S33" s="367">
        <f>(R33/$R$72)*100</f>
        <v>0</v>
      </c>
      <c r="T33" s="337">
        <v>0</v>
      </c>
      <c r="U33" s="367">
        <f>(T33/$T$72)*100</f>
        <v>0</v>
      </c>
      <c r="V33" s="337">
        <v>0</v>
      </c>
      <c r="W33" s="367">
        <f>(V33/$V$72)*100</f>
        <v>0</v>
      </c>
      <c r="X33" s="337">
        <v>0</v>
      </c>
      <c r="Y33" s="367">
        <f>(X33/$V$72)*100</f>
        <v>0</v>
      </c>
      <c r="Z33" s="391"/>
      <c r="AA33" s="591"/>
    </row>
    <row r="34" spans="1:27" ht="13.5" thickBot="1">
      <c r="A34" s="358" t="s">
        <v>220</v>
      </c>
      <c r="B34" s="356">
        <f>SUM(B32:B33)</f>
        <v>224.43469600000003</v>
      </c>
      <c r="C34" s="366">
        <f t="shared" si="2"/>
        <v>7.3561579463066202</v>
      </c>
      <c r="D34" s="356">
        <v>0.3</v>
      </c>
      <c r="E34" s="366">
        <f>(D34/$D$72)*100</f>
        <v>8.8235294117647065</v>
      </c>
      <c r="F34" s="356">
        <v>2.3006959999999999</v>
      </c>
      <c r="G34" s="366">
        <f t="shared" si="3"/>
        <v>5.9767749918643025</v>
      </c>
      <c r="H34" s="356">
        <v>0</v>
      </c>
      <c r="I34" s="366">
        <f t="shared" si="4"/>
        <v>0</v>
      </c>
      <c r="J34" s="356">
        <v>9.3059999999999992</v>
      </c>
      <c r="K34" s="366">
        <f t="shared" si="5"/>
        <v>7.4278759708499678</v>
      </c>
      <c r="L34" s="356">
        <v>44.2</v>
      </c>
      <c r="M34" s="366">
        <f t="shared" ref="M34:Y34" si="16">SUM(M32:M33)</f>
        <v>7.9154727793696287</v>
      </c>
      <c r="N34" s="356">
        <v>76.5</v>
      </c>
      <c r="O34" s="366">
        <f t="shared" si="16"/>
        <v>9.5422227765997256</v>
      </c>
      <c r="P34" s="356">
        <v>14.3</v>
      </c>
      <c r="Q34" s="366">
        <f t="shared" si="16"/>
        <v>7.5461741424802113</v>
      </c>
      <c r="R34" s="356">
        <v>20.638000000000002</v>
      </c>
      <c r="S34" s="366">
        <f t="shared" si="16"/>
        <v>7.5261014007052758</v>
      </c>
      <c r="T34" s="356">
        <v>10</v>
      </c>
      <c r="U34" s="366">
        <f t="shared" si="16"/>
        <v>7.3691967575534267</v>
      </c>
      <c r="V34" s="356">
        <v>43.2</v>
      </c>
      <c r="W34" s="366">
        <f t="shared" si="16"/>
        <v>7.397260273972603</v>
      </c>
      <c r="X34" s="356">
        <v>3.69</v>
      </c>
      <c r="Y34" s="366">
        <f t="shared" si="16"/>
        <v>0.63184931506849318</v>
      </c>
      <c r="Z34" s="391"/>
      <c r="AA34" s="591"/>
    </row>
    <row r="35" spans="1:27">
      <c r="A35" s="339" t="s">
        <v>221</v>
      </c>
      <c r="B35" s="337">
        <f t="shared" ref="B35:B40" si="17">D35+F35+J35+L35+N35+R35+T35+V35+X35+H35+P35</f>
        <v>187.816303</v>
      </c>
      <c r="C35" s="367">
        <f t="shared" si="2"/>
        <v>6.1559394085813794</v>
      </c>
      <c r="D35" s="337">
        <v>0.2</v>
      </c>
      <c r="E35" s="367">
        <f t="shared" si="13"/>
        <v>5.882352941176471</v>
      </c>
      <c r="F35" s="337">
        <v>1.6957610000000001</v>
      </c>
      <c r="G35" s="367">
        <f t="shared" si="3"/>
        <v>4.4052677698308695</v>
      </c>
      <c r="H35" s="337">
        <v>18.190691999999999</v>
      </c>
      <c r="I35" s="367">
        <f t="shared" si="4"/>
        <v>6.9095620480878184</v>
      </c>
      <c r="J35" s="337">
        <v>6.86585</v>
      </c>
      <c r="K35" s="367">
        <f t="shared" si="5"/>
        <v>5.480193663707313</v>
      </c>
      <c r="L35" s="337">
        <v>29.9</v>
      </c>
      <c r="M35" s="367">
        <f t="shared" ref="M35:M40" si="18">(L35/$L$72)*100</f>
        <v>5.3545845272206298</v>
      </c>
      <c r="N35" s="337">
        <v>61.1</v>
      </c>
      <c r="O35" s="367">
        <f t="shared" ref="O35:O40" si="19">(N35/$N$72)*100</f>
        <v>7.6213047274541594</v>
      </c>
      <c r="P35" s="337">
        <v>9.6999999999999993</v>
      </c>
      <c r="Q35" s="367">
        <f t="shared" ref="Q35:Q40" si="20">(P35/$P$72)*100</f>
        <v>5.1187335092348283</v>
      </c>
      <c r="R35" s="337">
        <v>14.984</v>
      </c>
      <c r="S35" s="367">
        <f t="shared" ref="S35:S40" si="21">(R35/$R$72)*100</f>
        <v>5.4642457306021832</v>
      </c>
      <c r="T35" s="337">
        <v>7.4</v>
      </c>
      <c r="U35" s="367">
        <f t="shared" ref="U35:U40" si="22">(T35/$T$72)*100</f>
        <v>5.453205600589536</v>
      </c>
      <c r="V35" s="337">
        <v>32</v>
      </c>
      <c r="W35" s="367">
        <f t="shared" ref="W35:W40" si="23">(V35/$V$72)*100</f>
        <v>5.4794520547945202</v>
      </c>
      <c r="X35" s="337">
        <v>5.78</v>
      </c>
      <c r="Y35" s="367">
        <f t="shared" ref="Y35:Y40" si="24">(X35/$V$72)*100</f>
        <v>0.98972602739726034</v>
      </c>
      <c r="Z35" s="391"/>
      <c r="AA35" s="591"/>
    </row>
    <row r="36" spans="1:27">
      <c r="A36" s="339" t="s">
        <v>222</v>
      </c>
      <c r="B36" s="337">
        <f t="shared" si="17"/>
        <v>7.7742120000000003</v>
      </c>
      <c r="C36" s="367">
        <f t="shared" si="2"/>
        <v>0.25481056360408855</v>
      </c>
      <c r="D36" s="337">
        <v>0</v>
      </c>
      <c r="E36" s="367">
        <f t="shared" si="13"/>
        <v>0</v>
      </c>
      <c r="F36" s="337">
        <v>0</v>
      </c>
      <c r="G36" s="367">
        <f t="shared" si="3"/>
        <v>0</v>
      </c>
      <c r="H36" s="337">
        <v>0</v>
      </c>
      <c r="I36" s="367">
        <f t="shared" si="4"/>
        <v>0</v>
      </c>
      <c r="J36" s="337">
        <v>0.74421199999999998</v>
      </c>
      <c r="K36" s="367">
        <f t="shared" si="5"/>
        <v>0.59401616505675869</v>
      </c>
      <c r="L36" s="337"/>
      <c r="M36" s="367">
        <f t="shared" si="18"/>
        <v>0</v>
      </c>
      <c r="N36" s="337"/>
      <c r="O36" s="367">
        <f t="shared" si="19"/>
        <v>0</v>
      </c>
      <c r="P36" s="337">
        <v>1.1000000000000001</v>
      </c>
      <c r="Q36" s="367">
        <f t="shared" si="20"/>
        <v>0.58047493403693939</v>
      </c>
      <c r="R36" s="337">
        <v>1.63</v>
      </c>
      <c r="S36" s="367">
        <f t="shared" si="21"/>
        <v>0.59441541249876917</v>
      </c>
      <c r="T36" s="337">
        <v>0.8</v>
      </c>
      <c r="U36" s="367">
        <f t="shared" si="22"/>
        <v>0.58953574060427427</v>
      </c>
      <c r="V36" s="337">
        <v>3.5</v>
      </c>
      <c r="W36" s="367">
        <f t="shared" si="23"/>
        <v>0.59931506849315064</v>
      </c>
      <c r="X36" s="337">
        <v>0</v>
      </c>
      <c r="Y36" s="367">
        <f t="shared" si="24"/>
        <v>0</v>
      </c>
      <c r="Z36" s="391"/>
      <c r="AA36" s="591"/>
    </row>
    <row r="37" spans="1:27">
      <c r="A37" s="339" t="s">
        <v>223</v>
      </c>
      <c r="B37" s="337">
        <f t="shared" si="17"/>
        <v>102.96620199999998</v>
      </c>
      <c r="C37" s="367">
        <f t="shared" si="2"/>
        <v>3.3748598525216984</v>
      </c>
      <c r="D37" s="337">
        <v>0</v>
      </c>
      <c r="E37" s="367">
        <f t="shared" si="13"/>
        <v>0</v>
      </c>
      <c r="F37" s="337">
        <v>0.340034</v>
      </c>
      <c r="G37" s="367">
        <f t="shared" si="3"/>
        <v>0.88334430432512012</v>
      </c>
      <c r="H37" s="337">
        <v>32.705798000000001</v>
      </c>
      <c r="I37" s="367">
        <f t="shared" si="4"/>
        <v>12.422987570413841</v>
      </c>
      <c r="J37" s="337">
        <v>1.3503700000000001</v>
      </c>
      <c r="K37" s="367">
        <f t="shared" si="5"/>
        <v>1.0778401971584648</v>
      </c>
      <c r="L37" s="337">
        <v>7.9</v>
      </c>
      <c r="M37" s="367">
        <f t="shared" si="18"/>
        <v>1.4147564469914042</v>
      </c>
      <c r="N37" s="337">
        <v>45.3</v>
      </c>
      <c r="O37" s="367">
        <f t="shared" si="19"/>
        <v>5.6504927030061118</v>
      </c>
      <c r="P37" s="337">
        <v>2.1</v>
      </c>
      <c r="Q37" s="367">
        <f t="shared" si="20"/>
        <v>1.108179419525066</v>
      </c>
      <c r="R37" s="337">
        <v>3.01</v>
      </c>
      <c r="S37" s="367">
        <f t="shared" si="21"/>
        <v>1.0976628169455798</v>
      </c>
      <c r="T37" s="337">
        <v>1.5</v>
      </c>
      <c r="U37" s="367">
        <f t="shared" si="22"/>
        <v>1.1053795136330142</v>
      </c>
      <c r="V37" s="337">
        <v>6.3</v>
      </c>
      <c r="W37" s="367">
        <f t="shared" si="23"/>
        <v>1.0787671232876712</v>
      </c>
      <c r="X37" s="337">
        <v>2.46</v>
      </c>
      <c r="Y37" s="367">
        <f t="shared" si="24"/>
        <v>0.42123287671232873</v>
      </c>
      <c r="Z37" s="391"/>
      <c r="AA37" s="591"/>
    </row>
    <row r="38" spans="1:27">
      <c r="A38" s="339" t="s">
        <v>224</v>
      </c>
      <c r="B38" s="337">
        <f t="shared" si="17"/>
        <v>0.5</v>
      </c>
      <c r="C38" s="367">
        <f t="shared" si="2"/>
        <v>1.6388192372686038E-2</v>
      </c>
      <c r="D38" s="337">
        <v>0</v>
      </c>
      <c r="E38" s="367">
        <f t="shared" si="13"/>
        <v>0</v>
      </c>
      <c r="F38" s="337">
        <v>0</v>
      </c>
      <c r="G38" s="367">
        <f t="shared" si="3"/>
        <v>0</v>
      </c>
      <c r="H38" s="337">
        <v>0.5</v>
      </c>
      <c r="I38" s="367">
        <f t="shared" si="4"/>
        <v>0.18992026383844604</v>
      </c>
      <c r="J38" s="337"/>
      <c r="K38" s="367">
        <f t="shared" si="5"/>
        <v>0</v>
      </c>
      <c r="L38" s="337"/>
      <c r="M38" s="367">
        <f t="shared" si="18"/>
        <v>0</v>
      </c>
      <c r="N38" s="337"/>
      <c r="O38" s="367">
        <f t="shared" si="19"/>
        <v>0</v>
      </c>
      <c r="P38" s="337"/>
      <c r="Q38" s="367">
        <f t="shared" si="20"/>
        <v>0</v>
      </c>
      <c r="R38" s="337"/>
      <c r="S38" s="367">
        <f t="shared" si="21"/>
        <v>0</v>
      </c>
      <c r="T38" s="337">
        <v>0</v>
      </c>
      <c r="U38" s="367">
        <f t="shared" si="22"/>
        <v>0</v>
      </c>
      <c r="V38" s="337">
        <v>0</v>
      </c>
      <c r="W38" s="367">
        <f t="shared" si="23"/>
        <v>0</v>
      </c>
      <c r="X38" s="337">
        <v>0</v>
      </c>
      <c r="Y38" s="367">
        <f t="shared" si="24"/>
        <v>0</v>
      </c>
      <c r="Z38" s="391"/>
      <c r="AA38" s="591"/>
    </row>
    <row r="39" spans="1:27">
      <c r="A39" s="339" t="s">
        <v>225</v>
      </c>
      <c r="B39" s="337">
        <f t="shared" si="17"/>
        <v>0.184004</v>
      </c>
      <c r="C39" s="367">
        <f t="shared" si="2"/>
        <v>6.030985898687443E-3</v>
      </c>
      <c r="D39" s="337">
        <v>0</v>
      </c>
      <c r="E39" s="367">
        <f t="shared" si="13"/>
        <v>0</v>
      </c>
      <c r="F39" s="337">
        <v>0.184004</v>
      </c>
      <c r="G39" s="367">
        <f t="shared" si="3"/>
        <v>0.47800774444037764</v>
      </c>
      <c r="H39" s="337">
        <v>0</v>
      </c>
      <c r="I39" s="367">
        <f t="shared" si="4"/>
        <v>0</v>
      </c>
      <c r="J39" s="337"/>
      <c r="K39" s="367">
        <f t="shared" si="5"/>
        <v>0</v>
      </c>
      <c r="L39" s="337"/>
      <c r="M39" s="367">
        <f t="shared" si="18"/>
        <v>0</v>
      </c>
      <c r="N39" s="337"/>
      <c r="O39" s="367">
        <f t="shared" si="19"/>
        <v>0</v>
      </c>
      <c r="P39" s="337"/>
      <c r="Q39" s="367">
        <f t="shared" si="20"/>
        <v>0</v>
      </c>
      <c r="R39" s="337"/>
      <c r="S39" s="367">
        <f t="shared" si="21"/>
        <v>0</v>
      </c>
      <c r="T39" s="337">
        <v>0</v>
      </c>
      <c r="U39" s="367">
        <f t="shared" si="22"/>
        <v>0</v>
      </c>
      <c r="V39" s="337">
        <v>0</v>
      </c>
      <c r="W39" s="367">
        <f t="shared" si="23"/>
        <v>0</v>
      </c>
      <c r="X39" s="337">
        <v>0</v>
      </c>
      <c r="Y39" s="367">
        <f t="shared" si="24"/>
        <v>0</v>
      </c>
      <c r="Z39" s="391"/>
      <c r="AA39" s="591"/>
    </row>
    <row r="40" spans="1:27" ht="13.5" thickBot="1">
      <c r="A40" s="339" t="s">
        <v>226</v>
      </c>
      <c r="B40" s="337">
        <f t="shared" si="17"/>
        <v>0</v>
      </c>
      <c r="C40" s="367">
        <f t="shared" si="2"/>
        <v>0</v>
      </c>
      <c r="D40" s="337">
        <v>0</v>
      </c>
      <c r="E40" s="367">
        <f t="shared" si="13"/>
        <v>0</v>
      </c>
      <c r="F40" s="337">
        <v>0</v>
      </c>
      <c r="G40" s="367">
        <f t="shared" si="3"/>
        <v>0</v>
      </c>
      <c r="H40" s="337">
        <v>0</v>
      </c>
      <c r="I40" s="367">
        <f t="shared" si="4"/>
        <v>0</v>
      </c>
      <c r="J40" s="337"/>
      <c r="K40" s="367">
        <f t="shared" si="5"/>
        <v>0</v>
      </c>
      <c r="L40" s="337"/>
      <c r="M40" s="367">
        <f t="shared" si="18"/>
        <v>0</v>
      </c>
      <c r="N40" s="337"/>
      <c r="O40" s="367">
        <f t="shared" si="19"/>
        <v>0</v>
      </c>
      <c r="P40" s="337"/>
      <c r="Q40" s="367">
        <f t="shared" si="20"/>
        <v>0</v>
      </c>
      <c r="R40" s="337"/>
      <c r="S40" s="367">
        <f t="shared" si="21"/>
        <v>0</v>
      </c>
      <c r="T40" s="337">
        <v>0</v>
      </c>
      <c r="U40" s="367">
        <f t="shared" si="22"/>
        <v>0</v>
      </c>
      <c r="V40" s="337">
        <v>0</v>
      </c>
      <c r="W40" s="367">
        <f t="shared" si="23"/>
        <v>0</v>
      </c>
      <c r="X40" s="337">
        <v>0</v>
      </c>
      <c r="Y40" s="367">
        <f t="shared" si="24"/>
        <v>0</v>
      </c>
      <c r="Z40" s="391"/>
      <c r="AA40" s="591"/>
    </row>
    <row r="41" spans="1:27" ht="13.5" thickBot="1">
      <c r="A41" s="358" t="s">
        <v>420</v>
      </c>
      <c r="B41" s="356">
        <f>SUM(B35:B40)</f>
        <v>299.24072100000001</v>
      </c>
      <c r="C41" s="366">
        <f t="shared" si="2"/>
        <v>9.8080290029785413</v>
      </c>
      <c r="D41" s="356">
        <v>0.2</v>
      </c>
      <c r="E41" s="366">
        <f>(D41/$D$72)*100</f>
        <v>5.882352941176471</v>
      </c>
      <c r="F41" s="356">
        <v>2.2197990000000001</v>
      </c>
      <c r="G41" s="366">
        <f t="shared" si="3"/>
        <v>5.766619818596368</v>
      </c>
      <c r="H41" s="356">
        <v>51.39649</v>
      </c>
      <c r="I41" s="366">
        <f t="shared" si="4"/>
        <v>19.522469882340104</v>
      </c>
      <c r="J41" s="356">
        <v>8.9604320000000008</v>
      </c>
      <c r="K41" s="366">
        <f t="shared" si="5"/>
        <v>7.1520500259225379</v>
      </c>
      <c r="L41" s="356">
        <v>37.799999999999997</v>
      </c>
      <c r="M41" s="366">
        <f t="shared" ref="M41:Y41" si="25">SUM(M35:M40)</f>
        <v>6.7693409742120343</v>
      </c>
      <c r="N41" s="356">
        <v>106.4</v>
      </c>
      <c r="O41" s="366">
        <f t="shared" si="25"/>
        <v>13.271797430460271</v>
      </c>
      <c r="P41" s="356">
        <v>12.9</v>
      </c>
      <c r="Q41" s="366">
        <f t="shared" si="25"/>
        <v>6.8073878627968334</v>
      </c>
      <c r="R41" s="356">
        <v>19.624000000000002</v>
      </c>
      <c r="S41" s="366">
        <f t="shared" si="25"/>
        <v>7.1563239600465316</v>
      </c>
      <c r="T41" s="356">
        <v>9.6999999999999993</v>
      </c>
      <c r="U41" s="366">
        <f t="shared" si="25"/>
        <v>7.1481208548268249</v>
      </c>
      <c r="V41" s="356">
        <v>41.8</v>
      </c>
      <c r="W41" s="366">
        <f t="shared" si="25"/>
        <v>7.1575342465753415</v>
      </c>
      <c r="X41" s="356">
        <v>8.24</v>
      </c>
      <c r="Y41" s="366">
        <f t="shared" si="25"/>
        <v>1.4109589041095891</v>
      </c>
      <c r="Z41" s="391"/>
      <c r="AA41" s="591"/>
    </row>
    <row r="42" spans="1:27">
      <c r="A42" s="339" t="s">
        <v>228</v>
      </c>
      <c r="B42" s="337">
        <f>D42+F42+J42+L42+N42+R42+T42+V42+X42+H42+P42</f>
        <v>17.814078000000002</v>
      </c>
      <c r="C42" s="367">
        <f t="shared" si="2"/>
        <v>0.58388107441206838</v>
      </c>
      <c r="D42" s="337">
        <v>0</v>
      </c>
      <c r="E42" s="367">
        <f t="shared" si="13"/>
        <v>0</v>
      </c>
      <c r="F42" s="337">
        <v>0.168931</v>
      </c>
      <c r="G42" s="367">
        <f t="shared" si="3"/>
        <v>0.43885092865403708</v>
      </c>
      <c r="H42" s="337">
        <v>0</v>
      </c>
      <c r="I42" s="367">
        <f t="shared" si="4"/>
        <v>0</v>
      </c>
      <c r="J42" s="337">
        <v>0.67514700000000005</v>
      </c>
      <c r="K42" s="367">
        <f t="shared" si="5"/>
        <v>0.53888976768659402</v>
      </c>
      <c r="L42" s="337">
        <v>7.1</v>
      </c>
      <c r="M42" s="367">
        <f>(L42/$L$72)*100</f>
        <v>1.2714899713467049</v>
      </c>
      <c r="N42" s="337"/>
      <c r="O42" s="367">
        <f>(N42/$N$72)*100</f>
        <v>0</v>
      </c>
      <c r="P42" s="337">
        <v>2.6</v>
      </c>
      <c r="Q42" s="367">
        <f>(P42/$P$72)*100</f>
        <v>1.3720316622691293</v>
      </c>
      <c r="R42" s="337">
        <v>1.5</v>
      </c>
      <c r="S42" s="367">
        <f>(R42/$R$72)*100</f>
        <v>0.54700804831175087</v>
      </c>
      <c r="T42" s="337">
        <v>0.7</v>
      </c>
      <c r="U42" s="367">
        <f>(T42/$T$72)*100</f>
        <v>0.51584377302873985</v>
      </c>
      <c r="V42" s="337">
        <v>3.2</v>
      </c>
      <c r="W42" s="367">
        <f>(V42/$V$72)*100</f>
        <v>0.54794520547945202</v>
      </c>
      <c r="X42" s="337">
        <v>1.87</v>
      </c>
      <c r="Y42" s="367">
        <f>(X42/$V$72)*100</f>
        <v>0.3202054794520548</v>
      </c>
      <c r="Z42" s="391"/>
      <c r="AA42" s="591"/>
    </row>
    <row r="43" spans="1:27">
      <c r="A43" s="339" t="s">
        <v>229</v>
      </c>
      <c r="B43" s="337">
        <f>D43+F43+J43+L43+N43+R43+T43+V43+X43+H43+P43</f>
        <v>71.245480000000015</v>
      </c>
      <c r="C43" s="367">
        <f t="shared" si="2"/>
        <v>2.3351692638487118</v>
      </c>
      <c r="D43" s="337">
        <v>0.1</v>
      </c>
      <c r="E43" s="367">
        <f t="shared" si="13"/>
        <v>2.9411764705882355</v>
      </c>
      <c r="F43" s="337">
        <v>0.86277999999999999</v>
      </c>
      <c r="G43" s="367">
        <f t="shared" si="3"/>
        <v>2.2413399803714542</v>
      </c>
      <c r="H43" s="337">
        <v>3.69</v>
      </c>
      <c r="I43" s="367">
        <f t="shared" si="4"/>
        <v>1.4016115471277317</v>
      </c>
      <c r="J43" s="337">
        <v>2.4716999999999998</v>
      </c>
      <c r="K43" s="367">
        <f t="shared" si="5"/>
        <v>1.9728649298463212</v>
      </c>
      <c r="L43" s="337">
        <v>8.1</v>
      </c>
      <c r="M43" s="367">
        <f>(L43/$L$72)*100</f>
        <v>1.4505730659025788</v>
      </c>
      <c r="N43" s="337">
        <v>28</v>
      </c>
      <c r="O43" s="367">
        <f>(N43/$N$72)*100</f>
        <v>3.4925782711737554</v>
      </c>
      <c r="P43" s="337">
        <v>3.7</v>
      </c>
      <c r="Q43" s="367">
        <f>(P43/$P$72)*100</f>
        <v>1.9525065963060688</v>
      </c>
      <c r="R43" s="337">
        <v>5.4509999999999996</v>
      </c>
      <c r="S43" s="367">
        <f>(R43/$R$72)*100</f>
        <v>1.9878272475649021</v>
      </c>
      <c r="T43" s="337">
        <v>2.7</v>
      </c>
      <c r="U43" s="367">
        <f>(T43/$T$72)*100</f>
        <v>1.9896831245394253</v>
      </c>
      <c r="V43" s="337">
        <v>11.5</v>
      </c>
      <c r="W43" s="367">
        <f>(V43/$V$72)*100</f>
        <v>1.9691780821917808</v>
      </c>
      <c r="X43" s="337">
        <v>4.67</v>
      </c>
      <c r="Y43" s="367">
        <f>(X43/$V$72)*100</f>
        <v>0.79965753424657526</v>
      </c>
      <c r="Z43" s="391"/>
      <c r="AA43" s="591"/>
    </row>
    <row r="44" spans="1:27">
      <c r="A44" s="339" t="s">
        <v>230</v>
      </c>
      <c r="B44" s="337">
        <f>D44+F44+J44+L44+N44+R44+T44+V44+X44+H44+P44</f>
        <v>1.39</v>
      </c>
      <c r="C44" s="367">
        <f t="shared" si="2"/>
        <v>4.5559174796067178E-2</v>
      </c>
      <c r="D44" s="337">
        <v>0</v>
      </c>
      <c r="E44" s="367">
        <f t="shared" si="13"/>
        <v>0</v>
      </c>
      <c r="F44" s="337">
        <v>0</v>
      </c>
      <c r="G44" s="367">
        <f t="shared" si="3"/>
        <v>0</v>
      </c>
      <c r="H44" s="337">
        <v>0</v>
      </c>
      <c r="I44" s="367">
        <f t="shared" si="4"/>
        <v>0</v>
      </c>
      <c r="J44" s="337"/>
      <c r="K44" s="367">
        <f t="shared" si="5"/>
        <v>0</v>
      </c>
      <c r="L44" s="337"/>
      <c r="M44" s="367">
        <f>(L44/$L$72)*100</f>
        <v>0</v>
      </c>
      <c r="N44" s="337"/>
      <c r="O44" s="367">
        <f>(N44/$N$72)*100</f>
        <v>0</v>
      </c>
      <c r="P44" s="337"/>
      <c r="Q44" s="367">
        <f>(P44/$P$72)*100</f>
        <v>0</v>
      </c>
      <c r="R44" s="337"/>
      <c r="S44" s="367">
        <f>(R44/$R$72)*100</f>
        <v>0</v>
      </c>
      <c r="T44" s="337">
        <v>0</v>
      </c>
      <c r="U44" s="367">
        <f>(T44/$T$72)*100</f>
        <v>0</v>
      </c>
      <c r="V44" s="337">
        <v>0</v>
      </c>
      <c r="W44" s="367">
        <f>(V44/$V$72)*100</f>
        <v>0</v>
      </c>
      <c r="X44" s="337">
        <v>1.39</v>
      </c>
      <c r="Y44" s="367">
        <f>(X44/$V$72)*100</f>
        <v>0.23801369863013697</v>
      </c>
      <c r="Z44" s="391"/>
      <c r="AA44" s="591"/>
    </row>
    <row r="45" spans="1:27">
      <c r="A45" s="339" t="s">
        <v>231</v>
      </c>
      <c r="B45" s="337">
        <f>D45+F45+J45+L45+N45+R45+T45+V45+X45+H45+P45</f>
        <v>0</v>
      </c>
      <c r="C45" s="367">
        <f t="shared" si="2"/>
        <v>0</v>
      </c>
      <c r="D45" s="337">
        <v>0</v>
      </c>
      <c r="E45" s="367">
        <f t="shared" si="13"/>
        <v>0</v>
      </c>
      <c r="F45" s="337">
        <v>0</v>
      </c>
      <c r="G45" s="367">
        <f t="shared" si="3"/>
        <v>0</v>
      </c>
      <c r="H45" s="337">
        <v>0</v>
      </c>
      <c r="I45" s="367">
        <f t="shared" si="4"/>
        <v>0</v>
      </c>
      <c r="J45" s="337"/>
      <c r="K45" s="367">
        <f t="shared" si="5"/>
        <v>0</v>
      </c>
      <c r="L45" s="337"/>
      <c r="M45" s="367">
        <f>(L45/$L$72)*100</f>
        <v>0</v>
      </c>
      <c r="N45" s="337"/>
      <c r="O45" s="367">
        <f>(N45/$N$72)*100</f>
        <v>0</v>
      </c>
      <c r="P45" s="337"/>
      <c r="Q45" s="367">
        <f>(P45/$P$72)*100</f>
        <v>0</v>
      </c>
      <c r="R45" s="337"/>
      <c r="S45" s="367">
        <f>(R45/$R$72)*100</f>
        <v>0</v>
      </c>
      <c r="T45" s="337">
        <v>0</v>
      </c>
      <c r="U45" s="367">
        <f>(T45/$T$72)*100</f>
        <v>0</v>
      </c>
      <c r="V45" s="337">
        <v>0</v>
      </c>
      <c r="W45" s="367">
        <f>(V45/$V$72)*100</f>
        <v>0</v>
      </c>
      <c r="X45" s="337">
        <v>0</v>
      </c>
      <c r="Y45" s="367">
        <f>(X45/$V$72)*100</f>
        <v>0</v>
      </c>
      <c r="Z45" s="391"/>
      <c r="AA45" s="591"/>
    </row>
    <row r="46" spans="1:27" ht="13.5" thickBot="1">
      <c r="A46" s="339" t="s">
        <v>232</v>
      </c>
      <c r="B46" s="337">
        <f>D46+F46+J46+L46+N46+R46+T46+V46+X46+H46+P46</f>
        <v>18.037130999999999</v>
      </c>
      <c r="C46" s="367">
        <f t="shared" ref="C46:C71" si="26">(B46/$B$72)*100</f>
        <v>0.5911919453586777</v>
      </c>
      <c r="D46" s="337">
        <v>0</v>
      </c>
      <c r="E46" s="367">
        <f t="shared" si="13"/>
        <v>0</v>
      </c>
      <c r="F46" s="337">
        <v>0</v>
      </c>
      <c r="G46" s="367">
        <f t="shared" ref="G46:G69" si="27">(F46/$F$72)*100</f>
        <v>0</v>
      </c>
      <c r="H46" s="337">
        <v>7.3859060000000003</v>
      </c>
      <c r="I46" s="367">
        <f t="shared" ref="I46:I71" si="28">(H46/$H$72)*100</f>
        <v>2.8054664324119232</v>
      </c>
      <c r="J46" s="337">
        <v>0.99222500000000002</v>
      </c>
      <c r="K46" s="367">
        <f t="shared" ref="K46:K71" si="29">(J46/$J$72)*100</f>
        <v>0.7919755249491307</v>
      </c>
      <c r="L46" s="337"/>
      <c r="M46" s="367">
        <f>(L46/$L$72)*100</f>
        <v>0</v>
      </c>
      <c r="N46" s="337"/>
      <c r="O46" s="367">
        <f>(N46/$N$72)*100</f>
        <v>0</v>
      </c>
      <c r="P46" s="337"/>
      <c r="Q46" s="367">
        <f>(P46/$P$72)*100</f>
        <v>0</v>
      </c>
      <c r="R46" s="337">
        <v>2.2090000000000001</v>
      </c>
      <c r="S46" s="367">
        <f>(R46/$R$72)*100</f>
        <v>0.80556051914710514</v>
      </c>
      <c r="T46" s="337">
        <v>1</v>
      </c>
      <c r="U46" s="367">
        <f>(T46/$T$72)*100</f>
        <v>0.73691967575534278</v>
      </c>
      <c r="V46" s="337">
        <v>4.5999999999999996</v>
      </c>
      <c r="W46" s="367">
        <f>(V46/$V$72)*100</f>
        <v>0.78767123287671226</v>
      </c>
      <c r="X46" s="337">
        <v>1.85</v>
      </c>
      <c r="Y46" s="367">
        <f>(X46/$V$72)*100</f>
        <v>0.31678082191780821</v>
      </c>
      <c r="Z46" s="391"/>
      <c r="AA46" s="591"/>
    </row>
    <row r="47" spans="1:27" ht="13.5" thickBot="1">
      <c r="A47" s="358" t="s">
        <v>233</v>
      </c>
      <c r="B47" s="356">
        <f>SUM(B42:B46)</f>
        <v>108.48668900000001</v>
      </c>
      <c r="C47" s="366">
        <f t="shared" si="26"/>
        <v>3.5558014584155249</v>
      </c>
      <c r="D47" s="356">
        <v>0.1</v>
      </c>
      <c r="E47" s="366">
        <f>(D47/$D$72)*100</f>
        <v>2.9411764705882355</v>
      </c>
      <c r="F47" s="356">
        <v>1.031711</v>
      </c>
      <c r="G47" s="366">
        <f t="shared" si="27"/>
        <v>2.6801909090254914</v>
      </c>
      <c r="H47" s="356">
        <v>11.075906</v>
      </c>
      <c r="I47" s="366">
        <f t="shared" si="28"/>
        <v>4.2070779795396547</v>
      </c>
      <c r="J47" s="356">
        <v>4.1390719999999996</v>
      </c>
      <c r="K47" s="366">
        <f t="shared" si="29"/>
        <v>3.303730222482046</v>
      </c>
      <c r="L47" s="356">
        <v>15.2</v>
      </c>
      <c r="M47" s="366">
        <f t="shared" ref="M47:Y47" si="30">SUM(M42:M46)</f>
        <v>2.722063037249284</v>
      </c>
      <c r="N47" s="356">
        <v>28</v>
      </c>
      <c r="O47" s="366">
        <f t="shared" si="30"/>
        <v>3.4925782711737554</v>
      </c>
      <c r="P47" s="356">
        <v>6.3</v>
      </c>
      <c r="Q47" s="366">
        <f t="shared" si="30"/>
        <v>3.3245382585751981</v>
      </c>
      <c r="R47" s="356">
        <v>9.16</v>
      </c>
      <c r="S47" s="366">
        <f t="shared" si="30"/>
        <v>3.3403958150237583</v>
      </c>
      <c r="T47" s="356">
        <v>4.4000000000000004</v>
      </c>
      <c r="U47" s="366">
        <f t="shared" si="30"/>
        <v>3.2424465733235079</v>
      </c>
      <c r="V47" s="356">
        <v>19.3</v>
      </c>
      <c r="W47" s="366">
        <f t="shared" si="30"/>
        <v>3.304794520547945</v>
      </c>
      <c r="X47" s="356">
        <v>9.7799999999999994</v>
      </c>
      <c r="Y47" s="366">
        <f t="shared" si="30"/>
        <v>1.6746575342465753</v>
      </c>
      <c r="Z47" s="391"/>
      <c r="AA47" s="591"/>
    </row>
    <row r="48" spans="1:27">
      <c r="A48" s="339" t="s">
        <v>234</v>
      </c>
      <c r="B48" s="337">
        <f>D48+F48+J48+L48+N48+R48+T48+V48+X48+H48+P48</f>
        <v>22.477871</v>
      </c>
      <c r="C48" s="367">
        <f t="shared" si="26"/>
        <v>0.73674334815284126</v>
      </c>
      <c r="D48" s="337">
        <v>0</v>
      </c>
      <c r="E48" s="367">
        <f t="shared" si="13"/>
        <v>0</v>
      </c>
      <c r="F48" s="337">
        <v>0.10401000000000001</v>
      </c>
      <c r="G48" s="367">
        <f t="shared" si="27"/>
        <v>0.27019839513947352</v>
      </c>
      <c r="H48" s="337">
        <v>17.832207</v>
      </c>
      <c r="I48" s="367">
        <f t="shared" si="28"/>
        <v>6.7733949165235687</v>
      </c>
      <c r="J48" s="337">
        <v>0.42265399999999997</v>
      </c>
      <c r="K48" s="367">
        <f t="shared" si="29"/>
        <v>0.33735455518843999</v>
      </c>
      <c r="L48" s="337"/>
      <c r="M48" s="367">
        <f>(L48/$L$72)*100</f>
        <v>0</v>
      </c>
      <c r="N48" s="337"/>
      <c r="O48" s="367">
        <f>(N48/$N$72)*100</f>
        <v>0</v>
      </c>
      <c r="P48" s="337">
        <v>0.7</v>
      </c>
      <c r="Q48" s="367">
        <f>(P48/$P$72)*100</f>
        <v>0.36939313984168864</v>
      </c>
      <c r="R48" s="337">
        <v>0.91900000000000004</v>
      </c>
      <c r="S48" s="367">
        <f>(R48/$R$72)*100</f>
        <v>0.33513359759899936</v>
      </c>
      <c r="T48" s="337">
        <v>0.5</v>
      </c>
      <c r="U48" s="367">
        <f>(T48/$T$72)*100</f>
        <v>0.36845983787767139</v>
      </c>
      <c r="V48" s="337">
        <v>2</v>
      </c>
      <c r="W48" s="367">
        <f>(V48/$V$72)*100</f>
        <v>0.34246575342465752</v>
      </c>
      <c r="X48" s="337">
        <v>0</v>
      </c>
      <c r="Y48" s="367">
        <f>(X48/$V$72)*100</f>
        <v>0</v>
      </c>
      <c r="Z48" s="391"/>
      <c r="AA48" s="591"/>
    </row>
    <row r="49" spans="1:27" ht="13.5" thickBot="1">
      <c r="A49" s="339" t="s">
        <v>235</v>
      </c>
      <c r="B49" s="337">
        <f>D49+F49+J49+L49+N49+R49+T49+V49+X49+H49+P49</f>
        <v>87.381999999999991</v>
      </c>
      <c r="C49" s="367">
        <f t="shared" si="26"/>
        <v>2.8640660518201022</v>
      </c>
      <c r="D49" s="337">
        <v>0.1</v>
      </c>
      <c r="E49" s="367">
        <f t="shared" si="13"/>
        <v>2.9411764705882355</v>
      </c>
      <c r="F49" s="337">
        <v>0.94826699999999997</v>
      </c>
      <c r="G49" s="367">
        <f t="shared" si="27"/>
        <v>2.4634191093522073</v>
      </c>
      <c r="H49" s="337">
        <v>19.718102999999999</v>
      </c>
      <c r="I49" s="367">
        <f t="shared" si="28"/>
        <v>7.4897346483073086</v>
      </c>
      <c r="J49" s="337">
        <v>3.8056299999999998</v>
      </c>
      <c r="K49" s="367">
        <f t="shared" si="29"/>
        <v>3.0375830250317821</v>
      </c>
      <c r="L49" s="337">
        <v>23.1</v>
      </c>
      <c r="M49" s="367">
        <f>(L49/$L$72)*100</f>
        <v>4.1368194842406885</v>
      </c>
      <c r="N49" s="337">
        <v>2.2000000000000002</v>
      </c>
      <c r="O49" s="367">
        <f>(N49/$N$72)*100</f>
        <v>0.27441686416365224</v>
      </c>
      <c r="P49" s="337">
        <v>5.0999999999999996</v>
      </c>
      <c r="Q49" s="367">
        <f>(P49/$P$72)*100</f>
        <v>2.6912928759894457</v>
      </c>
      <c r="R49" s="337">
        <v>10.51</v>
      </c>
      <c r="S49" s="367">
        <f>(R49/$R$72)*100</f>
        <v>3.8327030585043338</v>
      </c>
      <c r="T49" s="337">
        <v>4.0999999999999996</v>
      </c>
      <c r="U49" s="367">
        <f>(T49/$T$72)*100</f>
        <v>3.0213706705969052</v>
      </c>
      <c r="V49" s="337">
        <v>17.8</v>
      </c>
      <c r="W49" s="367">
        <f>(V49/$V$72)*100</f>
        <v>3.047945205479452</v>
      </c>
      <c r="X49" s="337">
        <v>0</v>
      </c>
      <c r="Y49" s="367">
        <f>(X49/$V$72)*100</f>
        <v>0</v>
      </c>
      <c r="Z49" s="391"/>
      <c r="AA49" s="591"/>
    </row>
    <row r="50" spans="1:27" ht="13.5" thickBot="1">
      <c r="A50" s="358" t="s">
        <v>421</v>
      </c>
      <c r="B50" s="356">
        <f>SUM(B48:B49)</f>
        <v>109.859871</v>
      </c>
      <c r="C50" s="366">
        <f t="shared" si="26"/>
        <v>3.6008093999729436</v>
      </c>
      <c r="D50" s="356">
        <v>0.1</v>
      </c>
      <c r="E50" s="366">
        <f>(D50/$D$72)*100</f>
        <v>2.9411764705882355</v>
      </c>
      <c r="F50" s="356">
        <v>1.0522769999999999</v>
      </c>
      <c r="G50" s="366">
        <f t="shared" si="27"/>
        <v>2.7336175044916811</v>
      </c>
      <c r="H50" s="356">
        <v>37.550309999999996</v>
      </c>
      <c r="I50" s="366">
        <f t="shared" si="28"/>
        <v>14.263129564830876</v>
      </c>
      <c r="J50" s="356">
        <v>4.2282839999999995</v>
      </c>
      <c r="K50" s="366">
        <f t="shared" si="29"/>
        <v>3.3749375802202222</v>
      </c>
      <c r="L50" s="356">
        <v>23.1</v>
      </c>
      <c r="M50" s="366">
        <f t="shared" ref="M50:Y50" si="31">SUM(M48:M49)</f>
        <v>4.1368194842406885</v>
      </c>
      <c r="N50" s="356">
        <v>2.2000000000000002</v>
      </c>
      <c r="O50" s="366">
        <f t="shared" si="31"/>
        <v>0.27441686416365224</v>
      </c>
      <c r="P50" s="356">
        <v>5.8</v>
      </c>
      <c r="Q50" s="366">
        <f t="shared" si="31"/>
        <v>3.0606860158311342</v>
      </c>
      <c r="R50" s="356">
        <v>11.429</v>
      </c>
      <c r="S50" s="366">
        <f t="shared" si="31"/>
        <v>4.1678366561033329</v>
      </c>
      <c r="T50" s="356">
        <v>4.5999999999999996</v>
      </c>
      <c r="U50" s="366">
        <f t="shared" si="31"/>
        <v>3.3898305084745766</v>
      </c>
      <c r="V50" s="356">
        <v>19.8</v>
      </c>
      <c r="W50" s="366">
        <f t="shared" si="31"/>
        <v>3.3904109589041096</v>
      </c>
      <c r="X50" s="356">
        <v>0</v>
      </c>
      <c r="Y50" s="366">
        <f t="shared" si="31"/>
        <v>0</v>
      </c>
      <c r="Z50" s="391"/>
      <c r="AA50" s="591"/>
    </row>
    <row r="51" spans="1:27">
      <c r="A51" s="339" t="s">
        <v>237</v>
      </c>
      <c r="B51" s="337">
        <f>D51+F51+J51+L51+N51+R51+T51+V51+X51+H51+P51</f>
        <v>0</v>
      </c>
      <c r="C51" s="367">
        <f t="shared" si="26"/>
        <v>0</v>
      </c>
      <c r="D51" s="337">
        <v>0</v>
      </c>
      <c r="E51" s="367">
        <f t="shared" si="13"/>
        <v>0</v>
      </c>
      <c r="F51" s="337">
        <v>0</v>
      </c>
      <c r="G51" s="367">
        <f t="shared" si="27"/>
        <v>0</v>
      </c>
      <c r="H51" s="337">
        <v>0</v>
      </c>
      <c r="I51" s="367">
        <f t="shared" si="28"/>
        <v>0</v>
      </c>
      <c r="J51" s="337"/>
      <c r="K51" s="367">
        <f t="shared" si="29"/>
        <v>0</v>
      </c>
      <c r="L51" s="337"/>
      <c r="M51" s="367">
        <f>(L51/$L$72)*100</f>
        <v>0</v>
      </c>
      <c r="N51" s="337"/>
      <c r="O51" s="367">
        <f>(N51/$N$72)*100</f>
        <v>0</v>
      </c>
      <c r="P51" s="337"/>
      <c r="Q51" s="367">
        <f>(P51/$P$72)*100</f>
        <v>0</v>
      </c>
      <c r="R51" s="337"/>
      <c r="S51" s="367">
        <f>(R51/$R$72)*100</f>
        <v>0</v>
      </c>
      <c r="T51" s="337">
        <v>0</v>
      </c>
      <c r="U51" s="367">
        <f>(T51/$T$72)*100</f>
        <v>0</v>
      </c>
      <c r="V51" s="337">
        <v>0</v>
      </c>
      <c r="W51" s="367">
        <f>(V51/$V$72)*100</f>
        <v>0</v>
      </c>
      <c r="X51" s="337">
        <v>0</v>
      </c>
      <c r="Y51" s="367">
        <f>(X51/$V$72)*100</f>
        <v>0</v>
      </c>
      <c r="Z51" s="391"/>
      <c r="AA51" s="591"/>
    </row>
    <row r="52" spans="1:27" ht="14.25" customHeight="1">
      <c r="A52" s="339" t="s">
        <v>238</v>
      </c>
      <c r="B52" s="337">
        <f>D52+F52+J52+L52+N52+R52+T52+V52+X52+H52+P52</f>
        <v>0</v>
      </c>
      <c r="C52" s="367">
        <f t="shared" si="26"/>
        <v>0</v>
      </c>
      <c r="D52" s="337">
        <v>0</v>
      </c>
      <c r="E52" s="367">
        <f t="shared" si="13"/>
        <v>0</v>
      </c>
      <c r="F52" s="337">
        <v>0</v>
      </c>
      <c r="G52" s="367">
        <f t="shared" si="27"/>
        <v>0</v>
      </c>
      <c r="H52" s="337">
        <v>0</v>
      </c>
      <c r="I52" s="367">
        <f t="shared" si="28"/>
        <v>0</v>
      </c>
      <c r="J52" s="337"/>
      <c r="K52" s="367">
        <f t="shared" si="29"/>
        <v>0</v>
      </c>
      <c r="L52" s="337"/>
      <c r="M52" s="367">
        <f>(L52/$L$72)*100</f>
        <v>0</v>
      </c>
      <c r="N52" s="337"/>
      <c r="O52" s="367">
        <f>(N52/$N$72)*100</f>
        <v>0</v>
      </c>
      <c r="P52" s="337"/>
      <c r="Q52" s="367">
        <f>(P52/$P$72)*100</f>
        <v>0</v>
      </c>
      <c r="R52" s="337"/>
      <c r="S52" s="367">
        <f>(R52/$R$72)*100</f>
        <v>0</v>
      </c>
      <c r="T52" s="337">
        <v>0</v>
      </c>
      <c r="U52" s="367">
        <f>(T52/$T$72)*100</f>
        <v>0</v>
      </c>
      <c r="V52" s="337">
        <v>0</v>
      </c>
      <c r="W52" s="367">
        <f>(V52/$V$72)*100</f>
        <v>0</v>
      </c>
      <c r="X52" s="337">
        <v>0</v>
      </c>
      <c r="Y52" s="367">
        <f>(X52/$V$72)*100</f>
        <v>0</v>
      </c>
      <c r="Z52" s="1371"/>
      <c r="AA52" s="591"/>
    </row>
    <row r="53" spans="1:27" ht="14.25" customHeight="1" thickBot="1">
      <c r="A53" s="339" t="s">
        <v>239</v>
      </c>
      <c r="B53" s="337">
        <f>D53+F53+J53+L53+N53+R53+T53+V53+X53+H53+P53</f>
        <v>0</v>
      </c>
      <c r="C53" s="367">
        <f t="shared" si="26"/>
        <v>0</v>
      </c>
      <c r="D53" s="337">
        <v>0</v>
      </c>
      <c r="E53" s="367">
        <f t="shared" si="13"/>
        <v>0</v>
      </c>
      <c r="F53" s="337">
        <v>0</v>
      </c>
      <c r="G53" s="367">
        <f t="shared" si="27"/>
        <v>0</v>
      </c>
      <c r="H53" s="337">
        <v>0</v>
      </c>
      <c r="I53" s="367">
        <f t="shared" si="28"/>
        <v>0</v>
      </c>
      <c r="J53" s="337"/>
      <c r="K53" s="367">
        <f t="shared" si="29"/>
        <v>0</v>
      </c>
      <c r="L53" s="337"/>
      <c r="M53" s="367">
        <f>(L53/$L$72)*100</f>
        <v>0</v>
      </c>
      <c r="N53" s="337"/>
      <c r="O53" s="367">
        <f>(N53/$N$72)*100</f>
        <v>0</v>
      </c>
      <c r="P53" s="337"/>
      <c r="Q53" s="367">
        <f>(P53/$P$72)*100</f>
        <v>0</v>
      </c>
      <c r="R53" s="337"/>
      <c r="S53" s="367">
        <f>(R53/$R$72)*100</f>
        <v>0</v>
      </c>
      <c r="T53" s="337">
        <v>0</v>
      </c>
      <c r="U53" s="367">
        <f>(T53/$T$72)*100</f>
        <v>0</v>
      </c>
      <c r="V53" s="337">
        <v>0</v>
      </c>
      <c r="W53" s="367">
        <f>(V53/$V$72)*100</f>
        <v>0</v>
      </c>
      <c r="X53" s="337">
        <v>0</v>
      </c>
      <c r="Y53" s="367">
        <f>(X53/$V$72)*100</f>
        <v>0</v>
      </c>
      <c r="Z53" s="391"/>
      <c r="AA53" s="591"/>
    </row>
    <row r="54" spans="1:27" ht="14.25" customHeight="1" thickBot="1">
      <c r="A54" s="358" t="s">
        <v>240</v>
      </c>
      <c r="B54" s="356">
        <f>SUM(B51:B53)</f>
        <v>0</v>
      </c>
      <c r="C54" s="366">
        <f t="shared" si="26"/>
        <v>0</v>
      </c>
      <c r="D54" s="356">
        <v>0</v>
      </c>
      <c r="E54" s="366">
        <f>(D54/$D$72)*100</f>
        <v>0</v>
      </c>
      <c r="F54" s="356">
        <v>0</v>
      </c>
      <c r="G54" s="366">
        <f t="shared" si="27"/>
        <v>0</v>
      </c>
      <c r="H54" s="356">
        <v>0</v>
      </c>
      <c r="I54" s="366">
        <f t="shared" si="28"/>
        <v>0</v>
      </c>
      <c r="J54" s="356">
        <v>0</v>
      </c>
      <c r="K54" s="366">
        <f t="shared" si="29"/>
        <v>0</v>
      </c>
      <c r="L54" s="356">
        <v>0</v>
      </c>
      <c r="M54" s="366">
        <f t="shared" ref="M54:Y54" si="32">SUM(M51:M53)</f>
        <v>0</v>
      </c>
      <c r="N54" s="356">
        <v>0</v>
      </c>
      <c r="O54" s="366">
        <f t="shared" si="32"/>
        <v>0</v>
      </c>
      <c r="P54" s="356">
        <v>0</v>
      </c>
      <c r="Q54" s="366">
        <f t="shared" si="32"/>
        <v>0</v>
      </c>
      <c r="R54" s="356"/>
      <c r="S54" s="366">
        <f t="shared" si="32"/>
        <v>0</v>
      </c>
      <c r="T54" s="356">
        <v>0</v>
      </c>
      <c r="U54" s="366">
        <f t="shared" si="32"/>
        <v>0</v>
      </c>
      <c r="V54" s="356">
        <v>0</v>
      </c>
      <c r="W54" s="366">
        <f t="shared" si="32"/>
        <v>0</v>
      </c>
      <c r="X54" s="356">
        <v>0</v>
      </c>
      <c r="Y54" s="366">
        <f t="shared" si="32"/>
        <v>0</v>
      </c>
      <c r="Z54" s="391"/>
      <c r="AA54" s="591"/>
    </row>
    <row r="55" spans="1:27" ht="14.25" customHeight="1">
      <c r="A55" s="339" t="s">
        <v>241</v>
      </c>
      <c r="B55" s="337">
        <f t="shared" ref="B55:B61" si="33">D55+F55+J55+L55+N55+R55+T55+V55+X55+H55+P55</f>
        <v>357.32266999999996</v>
      </c>
      <c r="C55" s="367">
        <f t="shared" si="26"/>
        <v>11.711745310163618</v>
      </c>
      <c r="D55" s="337">
        <v>0.4</v>
      </c>
      <c r="E55" s="367">
        <f t="shared" si="13"/>
        <v>11.764705882352942</v>
      </c>
      <c r="F55" s="337">
        <v>3.19577</v>
      </c>
      <c r="G55" s="367">
        <f t="shared" si="27"/>
        <v>8.302008703344633</v>
      </c>
      <c r="H55" s="337">
        <v>38.231000000000002</v>
      </c>
      <c r="I55" s="367">
        <f t="shared" si="28"/>
        <v>14.52168321361526</v>
      </c>
      <c r="J55" s="337">
        <v>12.7819</v>
      </c>
      <c r="K55" s="367">
        <f t="shared" si="29"/>
        <v>10.202274647733422</v>
      </c>
      <c r="L55" s="337">
        <v>62</v>
      </c>
      <c r="M55" s="367">
        <f t="shared" ref="M55:M61" si="34">(L55/$L$72)*100</f>
        <v>11.103151862464184</v>
      </c>
      <c r="N55" s="337">
        <v>107</v>
      </c>
      <c r="O55" s="367">
        <f t="shared" ref="O55:O61" si="35">(N55/$N$72)*100</f>
        <v>13.346638393413995</v>
      </c>
      <c r="P55" s="337">
        <v>19.399999999999999</v>
      </c>
      <c r="Q55" s="367">
        <f t="shared" ref="Q55:Q61" si="36">(P55/$P$72)*100</f>
        <v>10.237467018469657</v>
      </c>
      <c r="R55" s="337">
        <v>28.154</v>
      </c>
      <c r="S55" s="367">
        <f t="shared" ref="S55:S61" si="37">(R55/$R$72)*100</f>
        <v>10.266976394779356</v>
      </c>
      <c r="T55" s="337">
        <v>14</v>
      </c>
      <c r="U55" s="367">
        <f t="shared" ref="U55:U61" si="38">(T55/$T$72)*100</f>
        <v>10.316875460574797</v>
      </c>
      <c r="V55" s="337">
        <v>59.7</v>
      </c>
      <c r="W55" s="367">
        <f t="shared" ref="W55:W61" si="39">(V55/$V$72)*100</f>
        <v>10.222602739726028</v>
      </c>
      <c r="X55" s="337">
        <v>12.46</v>
      </c>
      <c r="Y55" s="367">
        <f t="shared" ref="Y55:Y61" si="40">(X55/$V$72)*100</f>
        <v>2.1335616438356166</v>
      </c>
      <c r="Z55" s="391"/>
      <c r="AA55" s="591"/>
    </row>
    <row r="56" spans="1:27" ht="14.25" customHeight="1">
      <c r="A56" s="339" t="s">
        <v>242</v>
      </c>
      <c r="B56" s="337">
        <f t="shared" si="33"/>
        <v>1.43</v>
      </c>
      <c r="C56" s="367">
        <f t="shared" si="26"/>
        <v>4.6870230185882066E-2</v>
      </c>
      <c r="D56" s="337">
        <v>0</v>
      </c>
      <c r="E56" s="367">
        <f t="shared" si="13"/>
        <v>0</v>
      </c>
      <c r="F56" s="337">
        <v>0</v>
      </c>
      <c r="G56" s="367">
        <f t="shared" si="27"/>
        <v>0</v>
      </c>
      <c r="H56" s="337">
        <v>0</v>
      </c>
      <c r="I56" s="367">
        <f t="shared" si="28"/>
        <v>0</v>
      </c>
      <c r="J56" s="337"/>
      <c r="K56" s="367">
        <f t="shared" si="29"/>
        <v>0</v>
      </c>
      <c r="L56" s="337"/>
      <c r="M56" s="367">
        <f t="shared" si="34"/>
        <v>0</v>
      </c>
      <c r="N56" s="337"/>
      <c r="O56" s="367">
        <f t="shared" si="35"/>
        <v>0</v>
      </c>
      <c r="P56" s="337"/>
      <c r="Q56" s="367">
        <f t="shared" si="36"/>
        <v>0</v>
      </c>
      <c r="R56" s="337"/>
      <c r="S56" s="367">
        <f t="shared" si="37"/>
        <v>0</v>
      </c>
      <c r="T56" s="337">
        <v>0</v>
      </c>
      <c r="U56" s="367">
        <f t="shared" si="38"/>
        <v>0</v>
      </c>
      <c r="V56" s="337">
        <v>0</v>
      </c>
      <c r="W56" s="367">
        <f t="shared" si="39"/>
        <v>0</v>
      </c>
      <c r="X56" s="337">
        <v>1.43</v>
      </c>
      <c r="Y56" s="367">
        <f t="shared" si="40"/>
        <v>0.24486301369863014</v>
      </c>
      <c r="Z56" s="391"/>
      <c r="AA56" s="591"/>
    </row>
    <row r="57" spans="1:27" ht="16.5" customHeight="1">
      <c r="A57" s="339" t="s">
        <v>243</v>
      </c>
      <c r="B57" s="337">
        <f t="shared" si="33"/>
        <v>163.070166</v>
      </c>
      <c r="C57" s="367">
        <f t="shared" si="26"/>
        <v>5.3448505013076915</v>
      </c>
      <c r="D57" s="337">
        <v>0.2</v>
      </c>
      <c r="E57" s="367">
        <f t="shared" si="13"/>
        <v>5.882352941176471</v>
      </c>
      <c r="F57" s="337">
        <v>1.9859359999999999</v>
      </c>
      <c r="G57" s="367">
        <f t="shared" si="27"/>
        <v>5.1590877804990427</v>
      </c>
      <c r="H57" s="337">
        <v>0</v>
      </c>
      <c r="I57" s="367">
        <f t="shared" si="28"/>
        <v>0</v>
      </c>
      <c r="J57" s="337">
        <v>8.1112300000000008</v>
      </c>
      <c r="K57" s="367">
        <f t="shared" si="29"/>
        <v>6.4742327972316129</v>
      </c>
      <c r="L57" s="337">
        <v>37.1</v>
      </c>
      <c r="M57" s="367">
        <f t="shared" si="34"/>
        <v>6.6439828080229235</v>
      </c>
      <c r="N57" s="337">
        <v>38.5</v>
      </c>
      <c r="O57" s="367">
        <f t="shared" si="35"/>
        <v>4.8022951228639137</v>
      </c>
      <c r="P57" s="337">
        <v>12.4</v>
      </c>
      <c r="Q57" s="367">
        <f t="shared" si="36"/>
        <v>6.5435356200527703</v>
      </c>
      <c r="R57" s="337">
        <v>17.853000000000002</v>
      </c>
      <c r="S57" s="367">
        <f t="shared" si="37"/>
        <v>6.5104897910064592</v>
      </c>
      <c r="T57" s="337">
        <v>8.8000000000000007</v>
      </c>
      <c r="U57" s="367">
        <f t="shared" si="38"/>
        <v>6.4848931466470168</v>
      </c>
      <c r="V57" s="337">
        <v>37.299999999999997</v>
      </c>
      <c r="W57" s="367">
        <f t="shared" si="39"/>
        <v>6.3869863013698627</v>
      </c>
      <c r="X57" s="337">
        <v>0.82</v>
      </c>
      <c r="Y57" s="367">
        <f t="shared" si="40"/>
        <v>0.14041095890410957</v>
      </c>
      <c r="Z57" s="1371"/>
      <c r="AA57" s="591"/>
    </row>
    <row r="58" spans="1:27">
      <c r="A58" s="339" t="s">
        <v>244</v>
      </c>
      <c r="B58" s="337">
        <f t="shared" si="33"/>
        <v>12.653879999999999</v>
      </c>
      <c r="C58" s="367">
        <f t="shared" si="26"/>
        <v>0.41474843940176875</v>
      </c>
      <c r="D58" s="337">
        <v>0</v>
      </c>
      <c r="E58" s="367">
        <f t="shared" si="13"/>
        <v>0</v>
      </c>
      <c r="F58" s="337">
        <v>0</v>
      </c>
      <c r="G58" s="367">
        <f t="shared" si="27"/>
        <v>0</v>
      </c>
      <c r="H58" s="337">
        <v>0</v>
      </c>
      <c r="I58" s="367">
        <f t="shared" si="28"/>
        <v>0</v>
      </c>
      <c r="J58" s="337">
        <v>1.3168800000000001</v>
      </c>
      <c r="K58" s="367">
        <f t="shared" si="29"/>
        <v>1.0511091025674733</v>
      </c>
      <c r="L58" s="337"/>
      <c r="M58" s="367">
        <f t="shared" si="34"/>
        <v>0</v>
      </c>
      <c r="N58" s="337"/>
      <c r="O58" s="367">
        <f t="shared" si="35"/>
        <v>0</v>
      </c>
      <c r="P58" s="337"/>
      <c r="Q58" s="367">
        <f t="shared" si="36"/>
        <v>0</v>
      </c>
      <c r="R58" s="337">
        <v>2.907</v>
      </c>
      <c r="S58" s="367">
        <f t="shared" si="37"/>
        <v>1.0601015976281731</v>
      </c>
      <c r="T58" s="337">
        <v>1.4</v>
      </c>
      <c r="U58" s="367">
        <f t="shared" si="38"/>
        <v>1.0316875460574797</v>
      </c>
      <c r="V58" s="337">
        <v>6.1</v>
      </c>
      <c r="W58" s="367">
        <f t="shared" si="39"/>
        <v>1.0445205479452053</v>
      </c>
      <c r="X58" s="337">
        <v>0.93</v>
      </c>
      <c r="Y58" s="367">
        <f t="shared" si="40"/>
        <v>0.15924657534246578</v>
      </c>
      <c r="AA58" s="591"/>
    </row>
    <row r="59" spans="1:27" s="386" customFormat="1">
      <c r="A59" s="339" t="s">
        <v>245</v>
      </c>
      <c r="B59" s="337">
        <f t="shared" si="33"/>
        <v>196.70561499999999</v>
      </c>
      <c r="C59" s="367">
        <f t="shared" si="26"/>
        <v>6.447298918815032</v>
      </c>
      <c r="D59" s="337">
        <v>0.2</v>
      </c>
      <c r="E59" s="367">
        <f t="shared" si="13"/>
        <v>5.882352941176471</v>
      </c>
      <c r="F59" s="337">
        <v>1.0819350000000001</v>
      </c>
      <c r="G59" s="367">
        <f t="shared" si="27"/>
        <v>2.8106634039537188</v>
      </c>
      <c r="H59" s="337">
        <v>51.004570000000001</v>
      </c>
      <c r="I59" s="367">
        <f t="shared" si="28"/>
        <v>19.373602782732981</v>
      </c>
      <c r="J59" s="337">
        <v>4.32911</v>
      </c>
      <c r="K59" s="367">
        <f t="shared" si="29"/>
        <v>3.4554150165663344</v>
      </c>
      <c r="L59" s="337">
        <v>20.100000000000001</v>
      </c>
      <c r="M59" s="367">
        <f t="shared" si="34"/>
        <v>3.5995702005730665</v>
      </c>
      <c r="N59" s="337">
        <v>80.2</v>
      </c>
      <c r="O59" s="367">
        <f t="shared" si="35"/>
        <v>10.003742048147686</v>
      </c>
      <c r="P59" s="337">
        <v>6.4</v>
      </c>
      <c r="Q59" s="367">
        <f t="shared" si="36"/>
        <v>3.3773087071240102</v>
      </c>
      <c r="R59" s="337"/>
      <c r="S59" s="367">
        <f t="shared" si="37"/>
        <v>0</v>
      </c>
      <c r="T59" s="337">
        <v>4.8</v>
      </c>
      <c r="U59" s="367">
        <f t="shared" si="38"/>
        <v>3.5372144436256447</v>
      </c>
      <c r="V59" s="337">
        <v>20.3</v>
      </c>
      <c r="W59" s="367">
        <f t="shared" si="39"/>
        <v>3.4760273972602742</v>
      </c>
      <c r="X59" s="337">
        <v>8.2899999999999991</v>
      </c>
      <c r="Y59" s="367">
        <f t="shared" si="40"/>
        <v>1.4195205479452053</v>
      </c>
      <c r="Z59" s="804"/>
      <c r="AA59" s="515"/>
    </row>
    <row r="60" spans="1:27" s="386" customFormat="1">
      <c r="A60" s="339" t="s">
        <v>246</v>
      </c>
      <c r="B60" s="337">
        <f t="shared" si="33"/>
        <v>63.159065999999996</v>
      </c>
      <c r="C60" s="367">
        <f t="shared" si="26"/>
        <v>2.070125847374348</v>
      </c>
      <c r="D60" s="337">
        <v>0</v>
      </c>
      <c r="E60" s="367">
        <f t="shared" si="13"/>
        <v>0</v>
      </c>
      <c r="F60" s="337">
        <v>0.67715599999999998</v>
      </c>
      <c r="G60" s="367">
        <f t="shared" si="27"/>
        <v>1.7591237809736113</v>
      </c>
      <c r="H60" s="337">
        <v>0</v>
      </c>
      <c r="I60" s="367">
        <f t="shared" si="28"/>
        <v>0</v>
      </c>
      <c r="J60" s="337">
        <v>2.7519100000000001</v>
      </c>
      <c r="K60" s="367">
        <f t="shared" si="29"/>
        <v>2.1965233357985965</v>
      </c>
      <c r="L60" s="337">
        <v>12.2</v>
      </c>
      <c r="M60" s="367">
        <f t="shared" si="34"/>
        <v>2.1848137535816616</v>
      </c>
      <c r="N60" s="337">
        <v>21.7</v>
      </c>
      <c r="O60" s="367">
        <f t="shared" si="35"/>
        <v>2.7067481601596604</v>
      </c>
      <c r="P60" s="337">
        <v>4.2</v>
      </c>
      <c r="Q60" s="367">
        <f t="shared" si="36"/>
        <v>2.2163588390501321</v>
      </c>
      <c r="R60" s="337">
        <v>6.03</v>
      </c>
      <c r="S60" s="367">
        <f t="shared" si="37"/>
        <v>2.1989723542132382</v>
      </c>
      <c r="T60" s="337">
        <v>2.9</v>
      </c>
      <c r="U60" s="367">
        <f t="shared" si="38"/>
        <v>2.1370670596904939</v>
      </c>
      <c r="V60" s="337">
        <v>12.7</v>
      </c>
      <c r="W60" s="367">
        <f t="shared" si="39"/>
        <v>2.1746575342465753</v>
      </c>
      <c r="X60" s="337">
        <v>0</v>
      </c>
      <c r="Y60" s="367">
        <f t="shared" si="40"/>
        <v>0</v>
      </c>
      <c r="Z60" s="515"/>
      <c r="AA60" s="515"/>
    </row>
    <row r="61" spans="1:27" ht="13.5" thickBot="1">
      <c r="A61" s="339" t="s">
        <v>247</v>
      </c>
      <c r="B61" s="337">
        <f t="shared" si="33"/>
        <v>19.326633999999999</v>
      </c>
      <c r="C61" s="367">
        <f t="shared" si="26"/>
        <v>0.63345719181698923</v>
      </c>
      <c r="D61" s="337">
        <v>0</v>
      </c>
      <c r="E61" s="367">
        <f t="shared" si="13"/>
        <v>0</v>
      </c>
      <c r="F61" s="337">
        <v>0.32663399999999998</v>
      </c>
      <c r="G61" s="367">
        <f t="shared" si="27"/>
        <v>0.84853362751645778</v>
      </c>
      <c r="H61" s="337">
        <v>0</v>
      </c>
      <c r="I61" s="367">
        <f t="shared" si="28"/>
        <v>0</v>
      </c>
      <c r="J61" s="337"/>
      <c r="K61" s="367">
        <f t="shared" si="29"/>
        <v>0</v>
      </c>
      <c r="L61" s="337">
        <v>5.6</v>
      </c>
      <c r="M61" s="367">
        <f t="shared" si="34"/>
        <v>1.002865329512894</v>
      </c>
      <c r="N61" s="337">
        <v>11.5</v>
      </c>
      <c r="O61" s="367">
        <f t="shared" si="35"/>
        <v>1.4344517899463638</v>
      </c>
      <c r="P61" s="337">
        <v>1.9</v>
      </c>
      <c r="Q61" s="367">
        <f t="shared" si="36"/>
        <v>1.0026385224274406</v>
      </c>
      <c r="R61" s="337"/>
      <c r="S61" s="367">
        <f t="shared" si="37"/>
        <v>0</v>
      </c>
      <c r="T61" s="337">
        <v>0</v>
      </c>
      <c r="U61" s="367">
        <f t="shared" si="38"/>
        <v>0</v>
      </c>
      <c r="V61" s="337">
        <v>0</v>
      </c>
      <c r="W61" s="367">
        <f t="shared" si="39"/>
        <v>0</v>
      </c>
      <c r="X61" s="337">
        <v>0</v>
      </c>
      <c r="Y61" s="367">
        <f t="shared" si="40"/>
        <v>0</v>
      </c>
    </row>
    <row r="62" spans="1:27" ht="13.5" thickBot="1">
      <c r="A62" s="358" t="s">
        <v>248</v>
      </c>
      <c r="B62" s="357">
        <f>SUM(B55:B61)</f>
        <v>813.66803099999993</v>
      </c>
      <c r="C62" s="366">
        <f t="shared" si="26"/>
        <v>26.669096439065331</v>
      </c>
      <c r="D62" s="357">
        <v>0.8</v>
      </c>
      <c r="E62" s="366">
        <f>(D62/$D$72)*100</f>
        <v>23.529411764705884</v>
      </c>
      <c r="F62" s="357">
        <v>7.2674310000000002</v>
      </c>
      <c r="G62" s="366">
        <f t="shared" si="27"/>
        <v>18.879417296287464</v>
      </c>
      <c r="H62" s="357">
        <v>89.235569999999996</v>
      </c>
      <c r="I62" s="366">
        <f t="shared" si="28"/>
        <v>33.895285996348235</v>
      </c>
      <c r="J62" s="357">
        <v>29.291029999999999</v>
      </c>
      <c r="K62" s="366">
        <f t="shared" si="29"/>
        <v>23.379554899897435</v>
      </c>
      <c r="L62" s="357">
        <v>137</v>
      </c>
      <c r="M62" s="366">
        <f t="shared" ref="M62:Y62" si="41">SUM(M55:M61)</f>
        <v>24.534383954154727</v>
      </c>
      <c r="N62" s="357">
        <v>258.89999999999998</v>
      </c>
      <c r="O62" s="366">
        <f t="shared" si="41"/>
        <v>32.293875514531614</v>
      </c>
      <c r="P62" s="357">
        <v>44.3</v>
      </c>
      <c r="Q62" s="366">
        <f t="shared" si="41"/>
        <v>23.377308707124008</v>
      </c>
      <c r="R62" s="357">
        <v>54.944000000000003</v>
      </c>
      <c r="S62" s="366">
        <f t="shared" si="41"/>
        <v>20.036540137627227</v>
      </c>
      <c r="T62" s="357">
        <v>31.9</v>
      </c>
      <c r="U62" s="366">
        <f t="shared" si="41"/>
        <v>23.507737656595431</v>
      </c>
      <c r="V62" s="357">
        <v>136.1</v>
      </c>
      <c r="W62" s="366">
        <f t="shared" si="41"/>
        <v>23.304794520547944</v>
      </c>
      <c r="X62" s="357">
        <v>23.93</v>
      </c>
      <c r="Y62" s="366">
        <f t="shared" si="41"/>
        <v>4.0976027397260273</v>
      </c>
    </row>
    <row r="63" spans="1:27">
      <c r="A63" s="339" t="s">
        <v>249</v>
      </c>
      <c r="B63" s="337">
        <f>D63+F63+J63+L63+N63+R63+T63+V63+X63+H63+P63</f>
        <v>0</v>
      </c>
      <c r="C63" s="367">
        <f t="shared" si="26"/>
        <v>0</v>
      </c>
      <c r="D63" s="337">
        <v>0</v>
      </c>
      <c r="E63" s="367">
        <f t="shared" si="13"/>
        <v>0</v>
      </c>
      <c r="F63" s="337">
        <v>0</v>
      </c>
      <c r="G63" s="367">
        <f t="shared" si="27"/>
        <v>0</v>
      </c>
      <c r="H63" s="337">
        <v>0</v>
      </c>
      <c r="I63" s="367">
        <f t="shared" si="28"/>
        <v>0</v>
      </c>
      <c r="J63" s="337">
        <v>0</v>
      </c>
      <c r="K63" s="367">
        <f t="shared" si="29"/>
        <v>0</v>
      </c>
      <c r="L63" s="337"/>
      <c r="M63" s="367">
        <f>(L63/$L$72)*100</f>
        <v>0</v>
      </c>
      <c r="N63" s="337"/>
      <c r="O63" s="367">
        <f t="shared" ref="O63:O69" si="42">(N63/$N$72)*100</f>
        <v>0</v>
      </c>
      <c r="P63" s="337"/>
      <c r="Q63" s="367">
        <f t="shared" ref="Q63:Q69" si="43">(P63/$P$72)*100</f>
        <v>0</v>
      </c>
      <c r="R63" s="337"/>
      <c r="S63" s="367">
        <f>(R63/$R$72)*100</f>
        <v>0</v>
      </c>
      <c r="T63" s="337">
        <v>0</v>
      </c>
      <c r="U63" s="367">
        <f>(T63/$T$72)*100</f>
        <v>0</v>
      </c>
      <c r="V63" s="337">
        <v>0</v>
      </c>
      <c r="W63" s="367">
        <f>(V63/$V$72)*100</f>
        <v>0</v>
      </c>
      <c r="X63" s="337">
        <v>0</v>
      </c>
      <c r="Y63" s="367">
        <f>(X63/$V$72)*100</f>
        <v>0</v>
      </c>
    </row>
    <row r="64" spans="1:27" ht="13.5" thickBot="1">
      <c r="A64" s="339" t="s">
        <v>250</v>
      </c>
      <c r="B64" s="337">
        <f>D64+F64+J64+L64+N64+R64+T64+V64+X64+H64+P64</f>
        <v>5.3547640000000003</v>
      </c>
      <c r="C64" s="367">
        <f t="shared" si="26"/>
        <v>0.17550980508466754</v>
      </c>
      <c r="D64" s="337">
        <v>0</v>
      </c>
      <c r="E64" s="367">
        <f t="shared" si="13"/>
        <v>0</v>
      </c>
      <c r="F64" s="337">
        <v>0</v>
      </c>
      <c r="G64" s="367">
        <f t="shared" si="27"/>
        <v>0</v>
      </c>
      <c r="H64" s="337">
        <v>4.6847640000000004</v>
      </c>
      <c r="I64" s="367">
        <f t="shared" si="28"/>
        <v>1.7794632298017077</v>
      </c>
      <c r="J64" s="337">
        <v>0</v>
      </c>
      <c r="K64" s="367">
        <f t="shared" si="29"/>
        <v>0</v>
      </c>
      <c r="L64" s="337"/>
      <c r="M64" s="367">
        <f>(L64/$L$72)*100</f>
        <v>0</v>
      </c>
      <c r="N64" s="337"/>
      <c r="O64" s="367">
        <f t="shared" si="42"/>
        <v>0</v>
      </c>
      <c r="P64" s="337"/>
      <c r="Q64" s="367">
        <f t="shared" si="43"/>
        <v>0</v>
      </c>
      <c r="R64" s="337"/>
      <c r="S64" s="367">
        <f>(R64/$R$72)*100</f>
        <v>0</v>
      </c>
      <c r="T64" s="337">
        <v>0</v>
      </c>
      <c r="U64" s="367">
        <f>(T64/$T$72)*100</f>
        <v>0</v>
      </c>
      <c r="V64" s="337">
        <v>0</v>
      </c>
      <c r="W64" s="367">
        <f>(V64/$V$72)*100</f>
        <v>0</v>
      </c>
      <c r="X64" s="337">
        <v>0.67</v>
      </c>
      <c r="Y64" s="367">
        <f>(X64/$V$72)*100</f>
        <v>0.11472602739726029</v>
      </c>
    </row>
    <row r="65" spans="1:25" ht="13.5" thickBot="1">
      <c r="A65" s="358" t="s">
        <v>251</v>
      </c>
      <c r="B65" s="359">
        <f>SUM(B63:B64)</f>
        <v>5.3547640000000003</v>
      </c>
      <c r="C65" s="366">
        <f t="shared" si="26"/>
        <v>0.17550980508466754</v>
      </c>
      <c r="D65" s="359">
        <v>0</v>
      </c>
      <c r="E65" s="366">
        <f t="shared" ref="E65:E71" si="44">(D65/$D$72)*100</f>
        <v>0</v>
      </c>
      <c r="F65" s="359">
        <v>0</v>
      </c>
      <c r="G65" s="366">
        <f t="shared" si="27"/>
        <v>0</v>
      </c>
      <c r="H65" s="359">
        <v>4.6847640000000004</v>
      </c>
      <c r="I65" s="366">
        <f t="shared" si="28"/>
        <v>1.7794632298017077</v>
      </c>
      <c r="J65" s="359">
        <v>0</v>
      </c>
      <c r="K65" s="366">
        <f t="shared" si="29"/>
        <v>0</v>
      </c>
      <c r="L65" s="359">
        <v>0</v>
      </c>
      <c r="M65" s="366">
        <f>(L65/$L72)*100</f>
        <v>0</v>
      </c>
      <c r="N65" s="359">
        <v>0</v>
      </c>
      <c r="O65" s="366">
        <f t="shared" si="42"/>
        <v>0</v>
      </c>
      <c r="P65" s="359">
        <v>0</v>
      </c>
      <c r="Q65" s="366">
        <f t="shared" si="43"/>
        <v>0</v>
      </c>
      <c r="R65" s="359"/>
      <c r="S65" s="366">
        <f>(R65/$R72)*100</f>
        <v>0</v>
      </c>
      <c r="T65" s="359">
        <v>0</v>
      </c>
      <c r="U65" s="366">
        <f>(T65/$T72)*100</f>
        <v>0</v>
      </c>
      <c r="V65" s="359">
        <v>0</v>
      </c>
      <c r="W65" s="366">
        <f>(V65/$V72)*100</f>
        <v>0</v>
      </c>
      <c r="X65" s="359">
        <v>0.67</v>
      </c>
      <c r="Y65" s="366">
        <f>(X65/$V72)*100</f>
        <v>0.11472602739726029</v>
      </c>
    </row>
    <row r="66" spans="1:25" ht="13.5" thickBot="1">
      <c r="A66" s="359" t="s">
        <v>252</v>
      </c>
      <c r="B66" s="337">
        <f>D66+F66+J66+L66+N66+R66+T66+V66+X66+H66+P66</f>
        <v>1E-3</v>
      </c>
      <c r="C66" s="366">
        <f t="shared" si="26"/>
        <v>3.2776384745372076E-5</v>
      </c>
      <c r="D66" s="362">
        <v>0</v>
      </c>
      <c r="E66" s="366">
        <f t="shared" si="44"/>
        <v>0</v>
      </c>
      <c r="F66" s="362">
        <v>0</v>
      </c>
      <c r="G66" s="366">
        <f t="shared" si="27"/>
        <v>0</v>
      </c>
      <c r="H66" s="362">
        <v>0</v>
      </c>
      <c r="I66" s="366">
        <f t="shared" si="28"/>
        <v>0</v>
      </c>
      <c r="J66" s="362">
        <v>0</v>
      </c>
      <c r="K66" s="366">
        <f t="shared" si="29"/>
        <v>0</v>
      </c>
      <c r="L66" s="362"/>
      <c r="M66" s="372">
        <f>(L66/$L72)*100</f>
        <v>0</v>
      </c>
      <c r="N66" s="362"/>
      <c r="O66" s="366">
        <f t="shared" si="42"/>
        <v>0</v>
      </c>
      <c r="P66" s="362"/>
      <c r="Q66" s="366">
        <f t="shared" si="43"/>
        <v>0</v>
      </c>
      <c r="R66" s="362"/>
      <c r="S66" s="372">
        <f>(R66/$R72)*100</f>
        <v>0</v>
      </c>
      <c r="T66" s="362">
        <v>0</v>
      </c>
      <c r="U66" s="372">
        <f>(T66/$T72)*100</f>
        <v>0</v>
      </c>
      <c r="V66" s="362">
        <v>0</v>
      </c>
      <c r="W66" s="372">
        <f>(V66/$V72)*100</f>
        <v>0</v>
      </c>
      <c r="X66" s="362">
        <v>1E-3</v>
      </c>
      <c r="Y66" s="372">
        <f>(X66/$V72)*100</f>
        <v>1.7123287671232877E-4</v>
      </c>
    </row>
    <row r="67" spans="1:25" ht="13.5" thickBot="1">
      <c r="A67" s="359" t="s">
        <v>253</v>
      </c>
      <c r="B67" s="337">
        <f>D67+F67+J67+L67+N67+R67+T67+V67+X67+H67+P67</f>
        <v>0</v>
      </c>
      <c r="C67" s="366">
        <f t="shared" si="26"/>
        <v>0</v>
      </c>
      <c r="D67" s="362">
        <v>0</v>
      </c>
      <c r="E67" s="366">
        <f t="shared" si="44"/>
        <v>0</v>
      </c>
      <c r="F67" s="362">
        <v>0</v>
      </c>
      <c r="G67" s="366">
        <f t="shared" si="27"/>
        <v>0</v>
      </c>
      <c r="H67" s="362">
        <v>0</v>
      </c>
      <c r="I67" s="366">
        <f t="shared" si="28"/>
        <v>0</v>
      </c>
      <c r="J67" s="362">
        <v>0</v>
      </c>
      <c r="K67" s="366">
        <f t="shared" si="29"/>
        <v>0</v>
      </c>
      <c r="L67" s="362"/>
      <c r="M67" s="372">
        <f>(L67/$L72)*100</f>
        <v>0</v>
      </c>
      <c r="N67" s="362"/>
      <c r="O67" s="366">
        <f t="shared" si="42"/>
        <v>0</v>
      </c>
      <c r="P67" s="362"/>
      <c r="Q67" s="366">
        <f t="shared" si="43"/>
        <v>0</v>
      </c>
      <c r="R67" s="362"/>
      <c r="S67" s="372">
        <f>(R67/$R72)*100</f>
        <v>0</v>
      </c>
      <c r="T67" s="362">
        <v>0</v>
      </c>
      <c r="U67" s="372">
        <f>(T67/$T72)*100</f>
        <v>0</v>
      </c>
      <c r="V67" s="362">
        <v>0</v>
      </c>
      <c r="W67" s="372">
        <f>(V67/$V72)*100</f>
        <v>0</v>
      </c>
      <c r="X67" s="362">
        <v>0</v>
      </c>
      <c r="Y67" s="372">
        <f>(X67/$V72)*100</f>
        <v>0</v>
      </c>
    </row>
    <row r="68" spans="1:25" ht="13.5" thickBot="1">
      <c r="A68" s="359" t="s">
        <v>254</v>
      </c>
      <c r="B68" s="337">
        <f>D68+F68+J68+L68+N68+R68+T68+V68+X68+H68+P68</f>
        <v>0</v>
      </c>
      <c r="C68" s="366">
        <f t="shared" si="26"/>
        <v>0</v>
      </c>
      <c r="D68" s="1350">
        <v>0</v>
      </c>
      <c r="E68" s="366">
        <f t="shared" si="44"/>
        <v>0</v>
      </c>
      <c r="F68" s="1350">
        <v>0</v>
      </c>
      <c r="G68" s="366">
        <f t="shared" si="27"/>
        <v>0</v>
      </c>
      <c r="H68" s="1350">
        <v>0</v>
      </c>
      <c r="I68" s="366">
        <f t="shared" si="28"/>
        <v>0</v>
      </c>
      <c r="J68" s="1350">
        <v>0</v>
      </c>
      <c r="K68" s="366">
        <f t="shared" si="29"/>
        <v>0</v>
      </c>
      <c r="L68" s="1350"/>
      <c r="M68" s="372">
        <f>(L68/$L72)*100</f>
        <v>0</v>
      </c>
      <c r="N68" s="1350"/>
      <c r="O68" s="366">
        <f t="shared" si="42"/>
        <v>0</v>
      </c>
      <c r="P68" s="1350"/>
      <c r="Q68" s="366">
        <f t="shared" si="43"/>
        <v>0</v>
      </c>
      <c r="R68" s="1350"/>
      <c r="S68" s="372">
        <f>(R68/$R72)*100</f>
        <v>0</v>
      </c>
      <c r="T68" s="1350">
        <v>0</v>
      </c>
      <c r="U68" s="372">
        <f>(T68/$T72)*100</f>
        <v>0</v>
      </c>
      <c r="V68" s="1350">
        <v>0</v>
      </c>
      <c r="W68" s="372">
        <f>(V68/$V72)*100</f>
        <v>0</v>
      </c>
      <c r="X68" s="1350">
        <v>0</v>
      </c>
      <c r="Y68" s="372">
        <f>(X68/$V72)*100</f>
        <v>0</v>
      </c>
    </row>
    <row r="69" spans="1:25" ht="13.5" thickBot="1">
      <c r="A69" s="359" t="s">
        <v>255</v>
      </c>
      <c r="B69" s="337">
        <f>D69+F69+J69+L69+N69+R69+T69+V69+X69+H69+P69</f>
        <v>18.047039999999999</v>
      </c>
      <c r="C69" s="366">
        <f t="shared" si="26"/>
        <v>0.59151672655511967</v>
      </c>
      <c r="D69" s="337">
        <v>0</v>
      </c>
      <c r="E69" s="366">
        <f t="shared" si="44"/>
        <v>0</v>
      </c>
      <c r="F69" s="337">
        <v>7.50204</v>
      </c>
      <c r="G69" s="366">
        <f t="shared" si="27"/>
        <v>19.488887301914584</v>
      </c>
      <c r="H69" s="337">
        <v>7.2450000000000001</v>
      </c>
      <c r="I69" s="366">
        <f t="shared" si="28"/>
        <v>2.7519446230190829</v>
      </c>
      <c r="J69" s="337">
        <v>0</v>
      </c>
      <c r="K69" s="366">
        <f t="shared" si="29"/>
        <v>0</v>
      </c>
      <c r="L69" s="337"/>
      <c r="M69" s="372">
        <f>(L69/$L72)*100</f>
        <v>0</v>
      </c>
      <c r="N69" s="337"/>
      <c r="O69" s="366">
        <f t="shared" si="42"/>
        <v>0</v>
      </c>
      <c r="P69" s="337"/>
      <c r="Q69" s="366">
        <f t="shared" si="43"/>
        <v>0</v>
      </c>
      <c r="R69" s="337"/>
      <c r="S69" s="372">
        <f>(R69/$R72)*100</f>
        <v>0</v>
      </c>
      <c r="T69" s="337">
        <v>0</v>
      </c>
      <c r="U69" s="372">
        <f>(T69/$T75)*100</f>
        <v>0</v>
      </c>
      <c r="V69" s="337">
        <v>3.3</v>
      </c>
      <c r="W69" s="372">
        <f>(V69/$V72)*100</f>
        <v>0.56506849315068486</v>
      </c>
      <c r="X69" s="337">
        <v>0</v>
      </c>
      <c r="Y69" s="372">
        <f>(X69/$V72)*100</f>
        <v>0</v>
      </c>
    </row>
    <row r="70" spans="1:25" ht="13.5" thickBot="1">
      <c r="A70" s="363" t="s">
        <v>148</v>
      </c>
      <c r="B70" s="359">
        <f>SUM(B21+B26+B31+B62+B65+B54+B50+B34+B67+B68+B69+B66+B41+B47)</f>
        <v>3050.9771220000002</v>
      </c>
      <c r="C70" s="366">
        <f t="shared" si="26"/>
        <v>100</v>
      </c>
      <c r="D70" s="359">
        <v>3.4</v>
      </c>
      <c r="E70" s="366">
        <f t="shared" si="44"/>
        <v>100</v>
      </c>
      <c r="F70" s="359">
        <v>38.493937000000003</v>
      </c>
      <c r="G70" s="366">
        <f>F70/F72*100</f>
        <v>100</v>
      </c>
      <c r="H70" s="359">
        <v>263.26837899999998</v>
      </c>
      <c r="I70" s="366">
        <f t="shared" si="28"/>
        <v>100</v>
      </c>
      <c r="J70" s="359">
        <v>125.284806</v>
      </c>
      <c r="K70" s="366">
        <f t="shared" si="29"/>
        <v>100</v>
      </c>
      <c r="L70" s="359">
        <v>558.4</v>
      </c>
      <c r="M70" s="366">
        <f>(L70/L72)*100</f>
        <v>100</v>
      </c>
      <c r="N70" s="359">
        <v>801.7</v>
      </c>
      <c r="O70" s="366">
        <f>(N70/N72)*100</f>
        <v>100</v>
      </c>
      <c r="P70" s="359">
        <v>189.5</v>
      </c>
      <c r="Q70" s="366">
        <f>(P70/P72)*100</f>
        <v>100</v>
      </c>
      <c r="R70" s="359">
        <v>274.21899999999999</v>
      </c>
      <c r="S70" s="366">
        <f>(R70/R72)*100</f>
        <v>100</v>
      </c>
      <c r="T70" s="359">
        <v>135.69999999999999</v>
      </c>
      <c r="U70" s="366">
        <f>(T70/T72)*100</f>
        <v>100</v>
      </c>
      <c r="V70" s="359">
        <v>584</v>
      </c>
      <c r="W70" s="366">
        <f>(V70/V72)*100</f>
        <v>100</v>
      </c>
      <c r="X70" s="359">
        <v>77.010000000000005</v>
      </c>
      <c r="Y70" s="366">
        <f>(X70/X72)*100</f>
        <v>100</v>
      </c>
    </row>
    <row r="71" spans="1:25" ht="13.5" thickBot="1">
      <c r="A71" s="363" t="s">
        <v>150</v>
      </c>
      <c r="B71" s="337">
        <f>D71+F71+J71+L71+N71+R71+T71+V71+X71+H71+P71</f>
        <v>0</v>
      </c>
      <c r="C71" s="366">
        <f t="shared" si="26"/>
        <v>0</v>
      </c>
      <c r="D71" s="357">
        <v>0</v>
      </c>
      <c r="E71" s="366">
        <f t="shared" si="44"/>
        <v>0</v>
      </c>
      <c r="F71" s="357">
        <v>0</v>
      </c>
      <c r="G71" s="366">
        <f>(F71/$F$72)*100</f>
        <v>0</v>
      </c>
      <c r="H71" s="357">
        <v>0</v>
      </c>
      <c r="I71" s="366">
        <f t="shared" si="28"/>
        <v>0</v>
      </c>
      <c r="J71" s="357">
        <v>0</v>
      </c>
      <c r="K71" s="366">
        <f t="shared" si="29"/>
        <v>0</v>
      </c>
      <c r="L71" s="357"/>
      <c r="M71" s="366">
        <f>(L71/$L72)*100</f>
        <v>0</v>
      </c>
      <c r="N71" s="357"/>
      <c r="O71" s="366">
        <f>(N71/$N72)*100</f>
        <v>0</v>
      </c>
      <c r="P71" s="357"/>
      <c r="Q71" s="366">
        <f>(P71/$P72)*100</f>
        <v>0</v>
      </c>
      <c r="R71" s="357"/>
      <c r="S71" s="366">
        <f>(R71/$R72)*100</f>
        <v>0</v>
      </c>
      <c r="T71" s="357">
        <v>0</v>
      </c>
      <c r="U71" s="366">
        <f>(T71/$T72)*100</f>
        <v>0</v>
      </c>
      <c r="V71" s="357">
        <v>0</v>
      </c>
      <c r="W71" s="366">
        <f>(V71/$V72)*100</f>
        <v>0</v>
      </c>
      <c r="X71" s="357">
        <v>0</v>
      </c>
      <c r="Y71" s="366">
        <f>(X71/$V72)*100</f>
        <v>0</v>
      </c>
    </row>
    <row r="72" spans="1:25" ht="15.75" thickBot="1">
      <c r="A72" s="355" t="s">
        <v>152</v>
      </c>
      <c r="B72" s="359">
        <f>B70+B71</f>
        <v>3050.9771220000002</v>
      </c>
      <c r="C72" s="366">
        <f>SUM(C70:C71)</f>
        <v>100</v>
      </c>
      <c r="D72" s="359">
        <v>3.4</v>
      </c>
      <c r="E72" s="366">
        <f>SUM(E70:E71)</f>
        <v>100</v>
      </c>
      <c r="F72" s="359">
        <v>38.493937000000003</v>
      </c>
      <c r="G72" s="366">
        <f>SUM(G70:G71)</f>
        <v>100</v>
      </c>
      <c r="H72" s="359">
        <v>263.26837899999998</v>
      </c>
      <c r="I72" s="366">
        <f t="shared" ref="I72:W72" si="45">SUM(I70:I71)</f>
        <v>100</v>
      </c>
      <c r="J72" s="359">
        <v>125.284806</v>
      </c>
      <c r="K72" s="366">
        <f t="shared" si="45"/>
        <v>100</v>
      </c>
      <c r="L72" s="359">
        <v>558.4</v>
      </c>
      <c r="M72" s="366">
        <f t="shared" si="45"/>
        <v>100</v>
      </c>
      <c r="N72" s="359">
        <v>801.7</v>
      </c>
      <c r="O72" s="366">
        <f t="shared" si="45"/>
        <v>100</v>
      </c>
      <c r="P72" s="359">
        <v>189.5</v>
      </c>
      <c r="Q72" s="366">
        <f t="shared" si="45"/>
        <v>100</v>
      </c>
      <c r="R72" s="359">
        <v>274.21899999999999</v>
      </c>
      <c r="S72" s="366">
        <f t="shared" si="45"/>
        <v>100</v>
      </c>
      <c r="T72" s="359">
        <v>135.69999999999999</v>
      </c>
      <c r="U72" s="366">
        <f t="shared" si="45"/>
        <v>100</v>
      </c>
      <c r="V72" s="359">
        <v>584</v>
      </c>
      <c r="W72" s="366">
        <f t="shared" si="45"/>
        <v>100</v>
      </c>
      <c r="X72" s="359">
        <v>77.010000000000005</v>
      </c>
      <c r="Y72" s="366">
        <f>SUM(Y70:Y71)</f>
        <v>100</v>
      </c>
    </row>
    <row r="73" spans="1:25" ht="13.5" thickBot="1">
      <c r="A73" s="337"/>
      <c r="B73" s="381"/>
      <c r="C73" s="368"/>
      <c r="D73" s="337"/>
      <c r="E73" s="368"/>
      <c r="F73" s="337"/>
      <c r="G73" s="368"/>
      <c r="H73" s="337"/>
      <c r="I73" s="368"/>
      <c r="J73" s="337"/>
      <c r="K73" s="368"/>
      <c r="L73" s="337"/>
      <c r="M73" s="1448"/>
      <c r="N73" s="337"/>
      <c r="O73" s="1448"/>
      <c r="P73" s="337"/>
      <c r="R73" s="337"/>
      <c r="T73" s="337"/>
      <c r="U73" s="368"/>
      <c r="V73" s="337"/>
      <c r="W73" s="368"/>
      <c r="X73" s="337"/>
    </row>
    <row r="74" spans="1:25">
      <c r="A74" s="1428" t="s">
        <v>177</v>
      </c>
      <c r="B74" s="337">
        <f>D74+F74+J74+L74+N74+R74+T74+V74+X74+H74+P74</f>
        <v>86737</v>
      </c>
      <c r="C74" s="387"/>
      <c r="D74" s="413">
        <v>38</v>
      </c>
      <c r="E74" s="387"/>
      <c r="F74" s="413">
        <v>161</v>
      </c>
      <c r="G74" s="387"/>
      <c r="H74" s="413">
        <v>338</v>
      </c>
      <c r="I74" s="387"/>
      <c r="J74" s="413">
        <v>1435</v>
      </c>
      <c r="K74" s="413"/>
      <c r="L74" s="413">
        <v>121</v>
      </c>
      <c r="M74" s="515"/>
      <c r="N74" s="413">
        <v>110</v>
      </c>
      <c r="O74" s="515"/>
      <c r="P74" s="413">
        <v>127</v>
      </c>
      <c r="Q74" s="387"/>
      <c r="R74" s="413">
        <v>3475</v>
      </c>
      <c r="S74" s="387"/>
      <c r="T74" s="413">
        <v>1839</v>
      </c>
      <c r="U74" s="387"/>
      <c r="V74" s="413">
        <v>79086</v>
      </c>
      <c r="W74" s="387"/>
      <c r="X74" s="413">
        <v>7</v>
      </c>
      <c r="Y74" s="387"/>
    </row>
    <row r="75" spans="1:25" ht="13.5" thickBot="1">
      <c r="A75" s="1429" t="s">
        <v>178</v>
      </c>
      <c r="B75" s="415">
        <f>B12/B74*1000000</f>
        <v>37975.395621245836</v>
      </c>
      <c r="C75" s="388"/>
      <c r="D75" s="415">
        <f>(D12/D74)*1000000</f>
        <v>92105.263157894733</v>
      </c>
      <c r="E75" s="388"/>
      <c r="F75" s="415">
        <f>(F12/F74)*1000000</f>
        <v>240019.75155279503</v>
      </c>
      <c r="G75" s="388"/>
      <c r="H75" s="415">
        <f>(H12/H74)*1000000</f>
        <v>813878.3609467455</v>
      </c>
      <c r="I75" s="388"/>
      <c r="J75" s="415">
        <f>(J12/J74)*1000000</f>
        <v>88403.361672473868</v>
      </c>
      <c r="K75" s="388"/>
      <c r="L75" s="415">
        <f>(L12/L74)*1000000</f>
        <v>4880991.73553719</v>
      </c>
      <c r="M75" s="388"/>
      <c r="N75" s="415">
        <f>(N12/N74)*1000000</f>
        <v>8325163.6363636376</v>
      </c>
      <c r="O75" s="388"/>
      <c r="P75" s="415">
        <f>(P12/P74)*1000000</f>
        <v>1540157.4803149607</v>
      </c>
      <c r="Q75" s="388"/>
      <c r="R75" s="415">
        <f>(R12/R74)*1000000</f>
        <v>89936.97841726616</v>
      </c>
      <c r="S75" s="388"/>
      <c r="T75" s="415">
        <f>(T12/T74)*1000000</f>
        <v>83143.012506797182</v>
      </c>
      <c r="U75" s="388"/>
      <c r="V75" s="415">
        <f>(V12/V74)*1000000</f>
        <v>7579.0911160003034</v>
      </c>
      <c r="W75" s="388"/>
      <c r="X75" s="415">
        <f>(X12/X74)*1000000</f>
        <v>11854285.714285715</v>
      </c>
      <c r="Y75" s="388"/>
    </row>
    <row r="76" spans="1:25">
      <c r="A76" s="1318"/>
      <c r="B76" s="161"/>
      <c r="C76" s="1049"/>
      <c r="D76" s="1049"/>
      <c r="E76" s="1049"/>
      <c r="F76" s="362"/>
      <c r="G76" s="1049"/>
      <c r="H76" s="362"/>
      <c r="I76" s="1049"/>
      <c r="J76" s="362"/>
      <c r="K76" s="1049"/>
      <c r="L76" s="362"/>
      <c r="M76" s="1049"/>
      <c r="N76" s="362"/>
      <c r="O76" s="1049"/>
      <c r="P76" s="362"/>
      <c r="Q76" s="1049"/>
      <c r="R76" s="362"/>
      <c r="S76" s="1049"/>
      <c r="T76" s="362"/>
      <c r="U76" s="1049"/>
      <c r="V76" s="362"/>
      <c r="W76" s="1049"/>
      <c r="X76" s="362"/>
      <c r="Y76" s="1049"/>
    </row>
    <row r="77" spans="1:25">
      <c r="A77" s="145"/>
      <c r="B77" s="338"/>
      <c r="C77" s="591"/>
      <c r="D77" s="591"/>
      <c r="E77" s="591"/>
      <c r="F77" s="338"/>
      <c r="G77" s="591"/>
      <c r="H77" s="338"/>
      <c r="I77" s="591"/>
      <c r="J77" t="s">
        <v>525</v>
      </c>
      <c r="R77" t="s">
        <v>525</v>
      </c>
      <c r="S77" s="591"/>
      <c r="T77" s="338"/>
      <c r="U77" s="591"/>
      <c r="V77" s="338"/>
      <c r="W77" s="591"/>
      <c r="X77" s="338"/>
      <c r="Y77" s="591"/>
    </row>
    <row r="78" spans="1:25">
      <c r="A78" s="145"/>
      <c r="B78" s="338"/>
      <c r="C78" s="591"/>
      <c r="D78" s="591"/>
      <c r="E78" s="591"/>
      <c r="F78" s="338"/>
      <c r="G78" s="591"/>
      <c r="H78" s="338"/>
      <c r="I78" s="591"/>
      <c r="J78">
        <v>0</v>
      </c>
      <c r="R78" s="368">
        <f>10.67+249.36</f>
        <v>260.03000000000003</v>
      </c>
      <c r="S78" s="591"/>
      <c r="T78" s="338"/>
      <c r="U78" s="591"/>
      <c r="V78" s="338"/>
      <c r="W78" s="591"/>
      <c r="X78" s="338"/>
      <c r="Y78" s="591"/>
    </row>
    <row r="79" spans="1:25">
      <c r="A79" s="145"/>
      <c r="B79" s="338"/>
      <c r="C79" s="591"/>
      <c r="D79" s="591"/>
      <c r="E79" s="591"/>
      <c r="F79" s="338"/>
      <c r="G79" s="591"/>
      <c r="H79" s="338"/>
      <c r="I79" s="591"/>
      <c r="J79" s="338"/>
      <c r="K79" s="591"/>
      <c r="L79" s="338"/>
      <c r="M79" s="591"/>
      <c r="N79" s="338"/>
      <c r="O79" s="591"/>
      <c r="P79" s="338"/>
      <c r="Q79" s="591"/>
      <c r="R79" s="338"/>
      <c r="S79" s="591"/>
      <c r="T79" s="338"/>
      <c r="U79" s="591"/>
      <c r="V79" s="338"/>
      <c r="W79" s="591"/>
      <c r="X79" s="338"/>
      <c r="Y79" s="591"/>
    </row>
    <row r="80" spans="1:25">
      <c r="A80" s="145"/>
      <c r="B80" s="338"/>
      <c r="C80" s="591"/>
      <c r="D80" s="591"/>
      <c r="E80" s="591"/>
      <c r="F80" s="338"/>
      <c r="G80" s="591"/>
      <c r="H80" s="338"/>
      <c r="I80" s="591"/>
      <c r="J80" s="338"/>
      <c r="K80" s="591"/>
      <c r="L80" s="338"/>
      <c r="M80" s="591"/>
      <c r="N80" s="338"/>
      <c r="O80" s="591"/>
      <c r="P80" s="338"/>
      <c r="Q80" s="591"/>
      <c r="R80" s="338"/>
      <c r="S80" s="591"/>
      <c r="T80" s="338"/>
      <c r="U80" s="591"/>
      <c r="V80" s="338"/>
      <c r="W80" s="591"/>
      <c r="X80" s="338"/>
      <c r="Y80" s="591"/>
    </row>
    <row r="81" spans="1:25">
      <c r="A81" s="145"/>
      <c r="B81" s="338"/>
      <c r="C81" s="591"/>
      <c r="D81" s="591"/>
      <c r="E81" s="591"/>
      <c r="F81" s="338"/>
      <c r="G81" s="591"/>
      <c r="H81" s="338"/>
      <c r="I81" s="591"/>
      <c r="J81" s="338"/>
      <c r="K81" s="591"/>
      <c r="L81" s="338"/>
      <c r="M81" s="591"/>
      <c r="N81" s="338"/>
      <c r="O81" s="591"/>
      <c r="P81" s="338"/>
      <c r="Q81" s="591"/>
      <c r="R81" s="338"/>
      <c r="S81" s="591"/>
      <c r="T81" s="338"/>
      <c r="U81" s="591"/>
      <c r="V81" s="338"/>
      <c r="W81" s="591"/>
      <c r="X81" s="338"/>
      <c r="Y81" s="591"/>
    </row>
    <row r="82" spans="1:25">
      <c r="A82" s="145"/>
      <c r="B82" s="338"/>
      <c r="C82" s="591"/>
      <c r="D82" s="591"/>
      <c r="E82" s="591"/>
      <c r="F82" s="338"/>
      <c r="G82" s="591"/>
      <c r="H82" s="338"/>
      <c r="I82" s="591"/>
      <c r="J82" s="338"/>
      <c r="K82" s="591"/>
      <c r="L82" s="338"/>
      <c r="M82" s="591"/>
      <c r="N82" s="338"/>
      <c r="O82" s="591"/>
      <c r="P82" s="338"/>
      <c r="Q82" s="591"/>
      <c r="R82" s="338"/>
      <c r="S82" s="591"/>
      <c r="T82" s="338"/>
      <c r="U82" s="591"/>
      <c r="V82" s="338"/>
      <c r="W82" s="591"/>
      <c r="X82" s="338"/>
      <c r="Y82" s="591"/>
    </row>
    <row r="83" spans="1:25">
      <c r="A83" s="145"/>
      <c r="B83" s="338"/>
      <c r="C83" s="591"/>
      <c r="D83" s="591"/>
      <c r="E83" s="591"/>
      <c r="F83" s="338"/>
      <c r="G83" s="591"/>
      <c r="H83" s="338"/>
      <c r="I83" s="591"/>
      <c r="J83" s="338"/>
      <c r="K83" s="591"/>
      <c r="L83" s="338"/>
      <c r="M83" s="591"/>
      <c r="N83" s="338"/>
      <c r="O83" s="591"/>
      <c r="P83" s="338"/>
      <c r="Q83" s="591"/>
      <c r="R83" s="338"/>
      <c r="S83" s="591"/>
      <c r="T83" s="338"/>
      <c r="U83" s="591"/>
      <c r="V83" s="338"/>
      <c r="W83" s="591"/>
      <c r="X83" s="338"/>
      <c r="Y83" s="591"/>
    </row>
    <row r="84" spans="1:25">
      <c r="A84" s="145"/>
      <c r="B84" s="338"/>
      <c r="C84" s="591"/>
      <c r="D84" s="591"/>
      <c r="E84" s="591"/>
      <c r="F84" s="338"/>
      <c r="G84" s="591"/>
      <c r="H84" s="338"/>
      <c r="I84" s="591"/>
      <c r="J84" s="338"/>
      <c r="K84" s="591"/>
      <c r="L84" s="338"/>
      <c r="M84" s="591"/>
      <c r="N84" s="338"/>
      <c r="O84" s="591"/>
      <c r="P84" s="338"/>
      <c r="Q84" s="591"/>
      <c r="R84" s="338"/>
      <c r="S84" s="591"/>
      <c r="T84" s="338"/>
      <c r="U84" s="591"/>
      <c r="V84" s="338"/>
      <c r="W84" s="591"/>
      <c r="X84" s="338"/>
      <c r="Y84" s="591"/>
    </row>
    <row r="85" spans="1:25">
      <c r="A85" s="783"/>
      <c r="B85" s="338"/>
      <c r="C85" s="591"/>
      <c r="D85" s="591"/>
      <c r="E85" s="591"/>
      <c r="F85" s="338"/>
      <c r="G85" s="591"/>
      <c r="H85" s="338"/>
      <c r="I85" s="591"/>
      <c r="J85" s="338"/>
      <c r="K85" s="591"/>
      <c r="L85" s="338"/>
      <c r="M85" s="591"/>
      <c r="N85" s="338"/>
      <c r="O85" s="591"/>
      <c r="P85" s="338"/>
      <c r="Q85" s="591"/>
      <c r="R85" s="338"/>
      <c r="S85" s="591"/>
      <c r="T85" s="338"/>
      <c r="U85" s="591"/>
      <c r="V85" s="338"/>
      <c r="W85" s="591"/>
      <c r="X85" s="338"/>
      <c r="Y85" s="591"/>
    </row>
    <row r="86" spans="1:25">
      <c r="A86" s="145"/>
      <c r="B86" s="338"/>
      <c r="C86" s="591"/>
      <c r="D86" s="591"/>
      <c r="E86" s="591"/>
      <c r="F86" s="338"/>
      <c r="G86" s="591"/>
      <c r="H86" s="338"/>
      <c r="I86" s="591"/>
      <c r="J86" s="338"/>
      <c r="K86" s="591"/>
      <c r="L86" s="338"/>
      <c r="M86" s="591"/>
      <c r="N86" s="338"/>
      <c r="O86" s="591"/>
      <c r="P86" s="338"/>
      <c r="Q86" s="591"/>
      <c r="R86" s="338"/>
      <c r="S86" s="591"/>
      <c r="T86" s="338"/>
      <c r="U86" s="591"/>
      <c r="V86" s="338"/>
      <c r="W86" s="591"/>
      <c r="X86" s="338"/>
      <c r="Y86" s="591"/>
    </row>
    <row r="87" spans="1:25">
      <c r="A87" s="145"/>
      <c r="B87" s="338"/>
      <c r="C87" s="591"/>
      <c r="D87" s="591"/>
      <c r="E87" s="591"/>
      <c r="F87" s="338"/>
      <c r="G87" s="591"/>
      <c r="H87" s="338"/>
      <c r="I87" s="591"/>
      <c r="J87" s="338"/>
      <c r="K87" s="591"/>
      <c r="L87" s="338"/>
      <c r="M87" s="591"/>
      <c r="N87" s="338"/>
      <c r="O87" s="591"/>
      <c r="P87" s="338"/>
      <c r="Q87" s="591"/>
      <c r="R87" s="338"/>
      <c r="S87" s="591"/>
      <c r="T87" s="338"/>
      <c r="U87" s="591"/>
      <c r="V87" s="338"/>
      <c r="W87" s="591"/>
      <c r="X87" s="338"/>
      <c r="Y87" s="591"/>
    </row>
    <row r="88" spans="1:25">
      <c r="A88" s="145"/>
      <c r="B88" s="338"/>
      <c r="C88" s="591"/>
      <c r="D88" s="591"/>
      <c r="E88" s="591"/>
      <c r="F88" s="338"/>
      <c r="G88" s="591"/>
      <c r="H88" s="338"/>
      <c r="I88" s="591"/>
      <c r="J88" s="338"/>
      <c r="K88" s="591"/>
      <c r="L88" s="338"/>
      <c r="M88" s="591"/>
      <c r="N88" s="338"/>
      <c r="O88" s="591"/>
      <c r="P88" s="338"/>
      <c r="Q88" s="591"/>
      <c r="R88" s="338"/>
      <c r="S88" s="591"/>
      <c r="T88" s="338"/>
      <c r="U88" s="591"/>
      <c r="V88" s="338"/>
      <c r="W88" s="591"/>
      <c r="X88" s="338"/>
      <c r="Y88" s="591"/>
    </row>
    <row r="89" spans="1:25">
      <c r="A89" s="783"/>
      <c r="B89" s="338"/>
      <c r="C89" s="591"/>
      <c r="D89" s="591"/>
      <c r="E89" s="591"/>
      <c r="F89" s="338"/>
      <c r="G89" s="591"/>
      <c r="H89" s="338"/>
      <c r="I89" s="591"/>
      <c r="J89" s="338"/>
      <c r="K89" s="591"/>
      <c r="L89" s="338"/>
      <c r="M89" s="591"/>
      <c r="N89" s="338"/>
      <c r="O89" s="591"/>
      <c r="P89" s="338"/>
      <c r="Q89" s="591"/>
      <c r="R89" s="338"/>
      <c r="S89" s="591"/>
      <c r="T89" s="338"/>
      <c r="U89" s="591"/>
      <c r="V89" s="338"/>
      <c r="W89" s="591"/>
      <c r="X89" s="338"/>
      <c r="Y89" s="591"/>
    </row>
    <row r="90" spans="1:25">
      <c r="A90" s="145"/>
      <c r="B90" s="338"/>
      <c r="C90" s="591"/>
      <c r="D90" s="591"/>
      <c r="E90" s="591"/>
      <c r="F90" s="338"/>
      <c r="G90" s="591"/>
      <c r="H90" s="338"/>
      <c r="I90" s="591"/>
      <c r="J90" s="338"/>
      <c r="K90" s="591"/>
      <c r="L90" s="338"/>
      <c r="M90" s="591"/>
      <c r="N90" s="338"/>
      <c r="O90" s="591"/>
      <c r="P90" s="338"/>
      <c r="Q90" s="591"/>
      <c r="R90" s="338"/>
      <c r="S90" s="591"/>
      <c r="T90" s="338"/>
      <c r="U90" s="591"/>
      <c r="V90" s="338"/>
      <c r="W90" s="591"/>
      <c r="X90" s="338"/>
      <c r="Y90" s="591"/>
    </row>
    <row r="91" spans="1:25">
      <c r="A91" s="145"/>
      <c r="B91" s="338"/>
      <c r="C91" s="591"/>
      <c r="D91" s="591"/>
      <c r="E91" s="591"/>
      <c r="F91" s="338"/>
      <c r="G91" s="591"/>
      <c r="H91" s="338"/>
      <c r="I91" s="591"/>
      <c r="J91" s="338"/>
      <c r="K91" s="591"/>
      <c r="L91" s="338"/>
      <c r="M91" s="591"/>
      <c r="N91" s="338"/>
      <c r="O91" s="591"/>
      <c r="P91" s="338"/>
      <c r="Q91" s="591"/>
      <c r="R91" s="338"/>
      <c r="S91" s="591"/>
      <c r="T91" s="338"/>
      <c r="U91" s="591"/>
      <c r="V91" s="338"/>
      <c r="W91" s="591"/>
      <c r="X91" s="338"/>
      <c r="Y91" s="591"/>
    </row>
    <row r="92" spans="1:25">
      <c r="A92" s="145"/>
      <c r="B92" s="338"/>
      <c r="C92" s="591"/>
      <c r="D92" s="591"/>
      <c r="E92" s="591"/>
      <c r="F92" s="338"/>
      <c r="G92" s="591"/>
      <c r="H92" s="338"/>
      <c r="I92" s="591"/>
      <c r="J92" s="338"/>
      <c r="K92" s="591"/>
      <c r="L92" s="338"/>
      <c r="M92" s="591"/>
      <c r="N92" s="338"/>
      <c r="O92" s="591"/>
      <c r="P92" s="338"/>
      <c r="Q92" s="591"/>
      <c r="R92" s="338"/>
      <c r="S92" s="591"/>
      <c r="T92" s="338"/>
      <c r="U92" s="591"/>
      <c r="V92" s="338"/>
      <c r="W92" s="591"/>
      <c r="X92" s="338"/>
      <c r="Y92" s="591"/>
    </row>
    <row r="93" spans="1:25">
      <c r="A93" s="145"/>
      <c r="B93" s="338"/>
      <c r="C93" s="591"/>
      <c r="D93" s="591"/>
      <c r="E93" s="591"/>
      <c r="F93" s="338"/>
      <c r="G93" s="591"/>
      <c r="H93" s="338"/>
      <c r="I93" s="591"/>
      <c r="J93" s="338"/>
      <c r="K93" s="591"/>
      <c r="L93" s="338"/>
      <c r="M93" s="591"/>
      <c r="N93" s="338"/>
      <c r="O93" s="591"/>
      <c r="P93" s="338"/>
      <c r="Q93" s="591"/>
      <c r="R93" s="338"/>
      <c r="S93" s="591"/>
      <c r="T93" s="338"/>
      <c r="U93" s="591"/>
      <c r="V93" s="338"/>
      <c r="W93" s="591"/>
      <c r="X93" s="338"/>
      <c r="Y93" s="591"/>
    </row>
    <row r="94" spans="1:25">
      <c r="A94" s="145"/>
      <c r="B94" s="338"/>
      <c r="C94" s="591"/>
      <c r="D94" s="591"/>
      <c r="E94" s="591"/>
      <c r="F94" s="338"/>
      <c r="G94" s="591"/>
      <c r="H94" s="338"/>
      <c r="I94" s="591"/>
      <c r="J94" s="338"/>
      <c r="K94" s="591"/>
      <c r="L94" s="338"/>
      <c r="M94" s="591"/>
      <c r="N94" s="338"/>
      <c r="O94" s="591"/>
      <c r="P94" s="338"/>
      <c r="Q94" s="591"/>
      <c r="R94" s="338"/>
      <c r="S94" s="591"/>
      <c r="T94" s="338"/>
      <c r="U94" s="591"/>
      <c r="V94" s="338"/>
      <c r="W94" s="591"/>
      <c r="X94" s="338"/>
      <c r="Y94" s="591"/>
    </row>
    <row r="95" spans="1:25">
      <c r="A95" s="145"/>
      <c r="B95" s="338"/>
      <c r="C95" s="591"/>
      <c r="D95" s="591"/>
      <c r="E95" s="591"/>
      <c r="F95" s="338"/>
      <c r="G95" s="591"/>
      <c r="H95" s="338"/>
      <c r="I95" s="591"/>
      <c r="J95" s="338"/>
      <c r="K95" s="591"/>
      <c r="L95" s="338"/>
      <c r="M95" s="591"/>
      <c r="N95" s="338"/>
      <c r="O95" s="591"/>
      <c r="P95" s="338"/>
      <c r="Q95" s="591"/>
      <c r="R95" s="338"/>
      <c r="S95" s="591"/>
      <c r="T95" s="338"/>
      <c r="U95" s="591"/>
      <c r="V95" s="338"/>
      <c r="W95" s="591"/>
      <c r="X95" s="338"/>
      <c r="Y95" s="591"/>
    </row>
    <row r="96" spans="1:25">
      <c r="A96" s="783"/>
      <c r="B96" s="338"/>
      <c r="C96" s="591"/>
      <c r="D96" s="591"/>
      <c r="E96" s="591"/>
      <c r="F96" s="338"/>
      <c r="G96" s="591"/>
      <c r="H96" s="338"/>
      <c r="I96" s="591"/>
      <c r="J96" s="338"/>
      <c r="K96" s="591"/>
      <c r="L96" s="338"/>
      <c r="M96" s="591"/>
      <c r="N96" s="338"/>
      <c r="O96" s="591"/>
      <c r="P96" s="338"/>
      <c r="Q96" s="591"/>
      <c r="R96" s="338"/>
      <c r="S96" s="591"/>
      <c r="T96" s="338"/>
      <c r="U96" s="591"/>
      <c r="V96" s="338"/>
      <c r="W96" s="591"/>
      <c r="X96" s="338"/>
      <c r="Y96" s="591"/>
    </row>
    <row r="97" spans="1:25">
      <c r="A97" s="145"/>
      <c r="B97" s="338"/>
      <c r="C97" s="591"/>
      <c r="D97" s="591"/>
      <c r="E97" s="591"/>
      <c r="F97" s="338"/>
      <c r="G97" s="591"/>
      <c r="H97" s="338"/>
      <c r="I97" s="591"/>
      <c r="J97" s="338"/>
      <c r="K97" s="591"/>
      <c r="L97" s="338"/>
      <c r="M97" s="591"/>
      <c r="N97" s="338"/>
      <c r="O97" s="591"/>
      <c r="P97" s="338"/>
      <c r="Q97" s="591"/>
      <c r="R97" s="338"/>
      <c r="S97" s="591"/>
      <c r="T97" s="338"/>
      <c r="U97" s="591"/>
      <c r="V97" s="338"/>
      <c r="W97" s="591"/>
      <c r="X97" s="338"/>
      <c r="Y97" s="591"/>
    </row>
    <row r="98" spans="1:25">
      <c r="A98" s="145"/>
      <c r="B98" s="338"/>
      <c r="C98" s="591"/>
      <c r="D98" s="591"/>
      <c r="E98" s="591"/>
      <c r="F98" s="338"/>
      <c r="G98" s="591"/>
      <c r="H98" s="338"/>
      <c r="I98" s="591"/>
      <c r="J98" s="338"/>
      <c r="K98" s="591"/>
      <c r="L98" s="338"/>
      <c r="M98" s="591"/>
      <c r="N98" s="338"/>
      <c r="O98" s="591"/>
      <c r="P98" s="338"/>
      <c r="Q98" s="591"/>
      <c r="R98" s="338"/>
      <c r="S98" s="591"/>
      <c r="T98" s="338"/>
      <c r="U98" s="591"/>
      <c r="V98" s="338"/>
      <c r="W98" s="591"/>
      <c r="X98" s="338"/>
      <c r="Y98" s="591"/>
    </row>
    <row r="99" spans="1:25">
      <c r="A99" s="145"/>
      <c r="B99" s="338"/>
      <c r="C99" s="591"/>
      <c r="D99" s="591"/>
      <c r="E99" s="591"/>
      <c r="F99" s="338"/>
      <c r="G99" s="591"/>
      <c r="H99" s="338"/>
      <c r="I99" s="591"/>
      <c r="J99" s="338"/>
      <c r="K99" s="591"/>
      <c r="L99" s="338"/>
      <c r="M99" s="591"/>
      <c r="N99" s="338"/>
      <c r="O99" s="591"/>
      <c r="P99" s="338"/>
      <c r="Q99" s="591"/>
      <c r="R99" s="338"/>
      <c r="S99" s="591"/>
      <c r="T99" s="338"/>
      <c r="U99" s="591"/>
      <c r="V99" s="338"/>
      <c r="W99" s="591"/>
      <c r="X99" s="338"/>
      <c r="Y99" s="591"/>
    </row>
    <row r="100" spans="1:25">
      <c r="A100" s="145"/>
      <c r="B100" s="338"/>
      <c r="C100" s="591"/>
      <c r="D100" s="591"/>
      <c r="E100" s="591"/>
      <c r="F100" s="338"/>
      <c r="G100" s="591"/>
      <c r="H100" s="338"/>
      <c r="I100" s="591"/>
      <c r="J100" s="338"/>
      <c r="K100" s="591"/>
      <c r="L100" s="338"/>
      <c r="M100" s="591"/>
      <c r="N100" s="338"/>
      <c r="O100" s="591"/>
      <c r="P100" s="338"/>
      <c r="Q100" s="591"/>
      <c r="R100" s="338"/>
      <c r="S100" s="591"/>
      <c r="T100" s="338"/>
      <c r="U100" s="591"/>
      <c r="V100" s="338"/>
      <c r="W100" s="591"/>
      <c r="X100" s="338"/>
      <c r="Y100" s="591"/>
    </row>
    <row r="101" spans="1:25">
      <c r="A101" s="145"/>
      <c r="B101" s="338"/>
      <c r="C101" s="591"/>
      <c r="D101" s="591"/>
      <c r="E101" s="591"/>
      <c r="F101" s="338"/>
      <c r="G101" s="591"/>
      <c r="H101" s="338"/>
      <c r="I101" s="591"/>
      <c r="J101" s="338"/>
      <c r="K101" s="591"/>
      <c r="L101" s="338"/>
      <c r="M101" s="591"/>
      <c r="N101" s="338"/>
      <c r="O101" s="591"/>
      <c r="P101" s="338"/>
      <c r="Q101" s="591"/>
      <c r="R101" s="338"/>
      <c r="S101" s="591"/>
      <c r="T101" s="338"/>
      <c r="U101" s="591"/>
      <c r="V101" s="338"/>
      <c r="W101" s="591"/>
      <c r="X101" s="338"/>
      <c r="Y101" s="591"/>
    </row>
    <row r="102" spans="1:25">
      <c r="A102" s="145"/>
      <c r="B102" s="338"/>
      <c r="C102" s="591"/>
      <c r="D102" s="591"/>
      <c r="E102" s="591"/>
      <c r="F102" s="338"/>
      <c r="G102" s="591"/>
      <c r="H102" s="338"/>
      <c r="I102" s="591"/>
      <c r="J102" s="338"/>
      <c r="K102" s="591"/>
      <c r="L102" s="338"/>
      <c r="M102" s="591"/>
      <c r="N102" s="338"/>
      <c r="O102" s="591"/>
      <c r="P102" s="338"/>
      <c r="Q102" s="591"/>
      <c r="R102" s="338"/>
      <c r="S102" s="591"/>
      <c r="T102" s="338"/>
      <c r="U102" s="591"/>
      <c r="V102" s="338"/>
      <c r="W102" s="591"/>
      <c r="X102" s="338"/>
      <c r="Y102" s="591"/>
    </row>
    <row r="103" spans="1:25">
      <c r="A103" s="145"/>
      <c r="B103" s="338"/>
      <c r="C103" s="591"/>
      <c r="D103" s="591"/>
      <c r="E103" s="591"/>
      <c r="F103" s="338"/>
      <c r="G103" s="591"/>
      <c r="H103" s="338"/>
      <c r="I103" s="591"/>
      <c r="J103" s="338"/>
      <c r="K103" s="591"/>
      <c r="L103" s="338"/>
      <c r="M103" s="591"/>
      <c r="N103" s="338"/>
      <c r="O103" s="591"/>
      <c r="P103" s="338"/>
      <c r="Q103" s="591"/>
      <c r="R103" s="338"/>
      <c r="S103" s="591"/>
      <c r="T103" s="338"/>
      <c r="U103" s="591"/>
      <c r="V103" s="338"/>
      <c r="W103" s="591"/>
      <c r="X103" s="338"/>
      <c r="Y103" s="591"/>
    </row>
    <row r="104" spans="1:25">
      <c r="A104" s="145"/>
      <c r="B104" s="338"/>
      <c r="C104" s="591"/>
      <c r="D104" s="591"/>
      <c r="E104" s="591"/>
      <c r="F104" s="338"/>
      <c r="G104" s="591"/>
      <c r="H104" s="338"/>
      <c r="I104" s="591"/>
      <c r="J104" s="338"/>
      <c r="K104" s="591"/>
      <c r="L104" s="338"/>
      <c r="M104" s="591"/>
      <c r="N104" s="338"/>
      <c r="O104" s="591"/>
      <c r="P104" s="338"/>
      <c r="Q104" s="591"/>
      <c r="R104" s="338"/>
      <c r="S104" s="591"/>
      <c r="T104" s="338"/>
      <c r="U104" s="591"/>
      <c r="V104" s="338"/>
      <c r="W104" s="591"/>
      <c r="X104" s="338"/>
      <c r="Y104" s="591"/>
    </row>
    <row r="105" spans="1:25">
      <c r="A105" s="145"/>
      <c r="B105" s="338"/>
      <c r="C105" s="591"/>
      <c r="D105" s="591"/>
      <c r="E105" s="591"/>
      <c r="F105" s="338"/>
      <c r="G105" s="591"/>
      <c r="H105" s="338"/>
      <c r="I105" s="591"/>
      <c r="J105" s="338"/>
      <c r="K105" s="591"/>
      <c r="L105" s="338"/>
      <c r="M105" s="591"/>
      <c r="N105" s="338"/>
      <c r="O105" s="591"/>
      <c r="P105" s="338"/>
      <c r="Q105" s="591"/>
      <c r="R105" s="338"/>
      <c r="S105" s="591"/>
      <c r="T105" s="338"/>
      <c r="U105" s="591"/>
      <c r="V105" s="338"/>
      <c r="W105" s="591"/>
      <c r="X105" s="338"/>
      <c r="Y105" s="591"/>
    </row>
    <row r="106" spans="1:25">
      <c r="A106" s="145"/>
      <c r="B106" s="338"/>
      <c r="C106" s="591"/>
      <c r="D106" s="591"/>
      <c r="E106" s="591"/>
      <c r="F106" s="338"/>
      <c r="G106" s="591"/>
      <c r="H106" s="338"/>
      <c r="I106" s="591"/>
      <c r="J106" s="338"/>
      <c r="K106" s="591"/>
      <c r="L106" s="338"/>
      <c r="M106" s="591"/>
      <c r="N106" s="338"/>
      <c r="O106" s="591"/>
      <c r="P106" s="338"/>
      <c r="Q106" s="591"/>
      <c r="R106" s="338"/>
      <c r="S106" s="591"/>
      <c r="T106" s="338"/>
      <c r="U106" s="591"/>
      <c r="V106" s="338"/>
      <c r="W106" s="591"/>
      <c r="X106" s="338"/>
      <c r="Y106" s="591"/>
    </row>
    <row r="107" spans="1:25">
      <c r="A107" s="145"/>
      <c r="B107" s="338"/>
      <c r="C107" s="591"/>
      <c r="D107" s="591"/>
      <c r="E107" s="591"/>
      <c r="F107" s="338"/>
      <c r="G107" s="591"/>
      <c r="H107" s="338"/>
      <c r="I107" s="591"/>
      <c r="J107" s="338"/>
      <c r="K107" s="591"/>
      <c r="L107" s="338"/>
      <c r="M107" s="591"/>
      <c r="N107" s="338"/>
      <c r="O107" s="591"/>
      <c r="P107" s="338"/>
      <c r="Q107" s="591"/>
      <c r="R107" s="338"/>
      <c r="S107" s="591"/>
      <c r="T107" s="338"/>
      <c r="U107" s="591"/>
      <c r="V107" s="338"/>
      <c r="W107" s="591"/>
      <c r="X107" s="338"/>
      <c r="Y107" s="591"/>
    </row>
    <row r="108" spans="1:25">
      <c r="A108" s="145"/>
      <c r="B108" s="338"/>
      <c r="C108" s="591"/>
      <c r="D108" s="591"/>
      <c r="E108" s="591"/>
      <c r="F108" s="338"/>
      <c r="G108" s="591"/>
      <c r="H108" s="338"/>
      <c r="I108" s="591"/>
      <c r="J108" s="338"/>
      <c r="K108" s="591"/>
      <c r="L108" s="338"/>
      <c r="M108" s="591"/>
      <c r="N108" s="338"/>
      <c r="O108" s="591"/>
      <c r="P108" s="338"/>
      <c r="Q108" s="591"/>
      <c r="R108" s="338"/>
      <c r="S108" s="591"/>
      <c r="T108" s="338"/>
      <c r="U108" s="591"/>
      <c r="V108" s="338"/>
      <c r="W108" s="591"/>
      <c r="X108" s="338"/>
      <c r="Y108" s="591"/>
    </row>
    <row r="109" spans="1:25">
      <c r="A109" s="145"/>
      <c r="B109" s="338"/>
      <c r="C109" s="591"/>
      <c r="D109" s="591"/>
      <c r="E109" s="591"/>
      <c r="F109" s="338"/>
      <c r="G109" s="591"/>
      <c r="H109" s="338"/>
      <c r="I109" s="591"/>
      <c r="J109" s="338"/>
      <c r="K109" s="591"/>
      <c r="L109" s="338"/>
      <c r="M109" s="591"/>
      <c r="N109" s="338"/>
      <c r="O109" s="591"/>
      <c r="P109" s="338"/>
      <c r="Q109" s="591"/>
      <c r="R109" s="338"/>
      <c r="S109" s="591"/>
      <c r="T109" s="338"/>
      <c r="U109" s="591"/>
      <c r="V109" s="338"/>
      <c r="W109" s="591"/>
      <c r="X109" s="338"/>
      <c r="Y109" s="591"/>
    </row>
    <row r="110" spans="1:25">
      <c r="A110" s="145"/>
      <c r="B110" s="338"/>
      <c r="C110" s="591"/>
      <c r="D110" s="591"/>
      <c r="E110" s="591"/>
      <c r="F110" s="338"/>
      <c r="G110" s="591"/>
      <c r="H110" s="338"/>
      <c r="I110" s="591"/>
      <c r="J110" s="338"/>
      <c r="K110" s="591"/>
      <c r="L110" s="338"/>
      <c r="M110" s="591"/>
      <c r="N110" s="338"/>
      <c r="O110" s="591"/>
      <c r="P110" s="338"/>
      <c r="Q110" s="591"/>
      <c r="R110" s="338"/>
      <c r="S110" s="591"/>
      <c r="T110" s="338"/>
      <c r="U110" s="591"/>
      <c r="V110" s="338"/>
      <c r="W110" s="591"/>
      <c r="X110" s="338"/>
      <c r="Y110" s="591"/>
    </row>
    <row r="111" spans="1:25">
      <c r="A111" s="145"/>
      <c r="B111" s="338"/>
      <c r="C111" s="591"/>
      <c r="D111" s="591"/>
      <c r="E111" s="591"/>
      <c r="F111" s="338"/>
      <c r="G111" s="591"/>
      <c r="H111" s="338"/>
      <c r="I111" s="591"/>
      <c r="J111" s="338"/>
      <c r="K111" s="591"/>
      <c r="L111" s="338"/>
      <c r="M111" s="591"/>
      <c r="N111" s="338"/>
      <c r="O111" s="591"/>
      <c r="P111" s="338"/>
      <c r="Q111" s="591"/>
      <c r="R111" s="338"/>
      <c r="S111" s="591"/>
      <c r="T111" s="338"/>
      <c r="U111" s="591"/>
      <c r="V111" s="338"/>
      <c r="W111" s="591"/>
      <c r="X111" s="338"/>
      <c r="Y111" s="591"/>
    </row>
    <row r="112" spans="1:25">
      <c r="A112" s="145"/>
      <c r="B112" s="338"/>
      <c r="C112" s="591"/>
      <c r="D112" s="591"/>
      <c r="E112" s="591"/>
      <c r="F112" s="338"/>
      <c r="G112" s="591"/>
      <c r="H112" s="338"/>
      <c r="I112" s="591"/>
      <c r="J112" s="338"/>
      <c r="K112" s="591"/>
      <c r="L112" s="338"/>
      <c r="M112" s="591"/>
      <c r="N112" s="338"/>
      <c r="O112" s="591"/>
      <c r="P112" s="338"/>
      <c r="Q112" s="591"/>
      <c r="R112" s="338"/>
      <c r="S112" s="591"/>
      <c r="T112" s="338"/>
      <c r="U112" s="591"/>
      <c r="V112" s="338"/>
      <c r="W112" s="591"/>
      <c r="X112" s="338"/>
      <c r="Y112" s="591"/>
    </row>
    <row r="113" spans="1:25">
      <c r="A113" s="145"/>
      <c r="B113" s="338"/>
      <c r="C113" s="591"/>
      <c r="D113" s="591"/>
      <c r="E113" s="591"/>
      <c r="F113" s="338"/>
      <c r="G113" s="591"/>
      <c r="H113" s="338"/>
      <c r="I113" s="591"/>
      <c r="J113" s="338"/>
      <c r="K113" s="591"/>
      <c r="L113" s="338"/>
      <c r="M113" s="591"/>
      <c r="N113" s="338"/>
      <c r="O113" s="591"/>
      <c r="P113" s="338"/>
      <c r="Q113" s="591"/>
      <c r="R113" s="338"/>
      <c r="S113" s="591"/>
      <c r="T113" s="338"/>
      <c r="U113" s="591"/>
      <c r="V113" s="338"/>
      <c r="W113" s="591"/>
      <c r="X113" s="338"/>
      <c r="Y113" s="591"/>
    </row>
    <row r="114" spans="1:25">
      <c r="A114" s="145"/>
      <c r="B114" s="338"/>
      <c r="C114" s="591"/>
      <c r="D114" s="591"/>
      <c r="E114" s="591"/>
      <c r="F114" s="338"/>
      <c r="G114" s="591"/>
      <c r="H114" s="338"/>
      <c r="I114" s="591"/>
      <c r="J114" s="338"/>
      <c r="K114" s="591"/>
      <c r="L114" s="338"/>
      <c r="M114" s="591"/>
      <c r="N114" s="338"/>
      <c r="O114" s="591"/>
      <c r="P114" s="338"/>
      <c r="Q114" s="591"/>
      <c r="R114" s="338"/>
      <c r="S114" s="591"/>
      <c r="T114" s="338"/>
      <c r="U114" s="591"/>
      <c r="V114" s="338"/>
      <c r="W114" s="591"/>
      <c r="X114" s="338"/>
      <c r="Y114" s="591"/>
    </row>
    <row r="115" spans="1:25">
      <c r="A115" s="145"/>
      <c r="B115" s="338"/>
      <c r="C115" s="591"/>
      <c r="D115" s="591"/>
      <c r="E115" s="591"/>
      <c r="F115" s="338"/>
      <c r="G115" s="591"/>
      <c r="H115" s="338"/>
      <c r="I115" s="591"/>
      <c r="J115" s="338"/>
      <c r="K115" s="591"/>
      <c r="L115" s="338"/>
      <c r="M115" s="591"/>
      <c r="N115" s="338"/>
      <c r="O115" s="591"/>
      <c r="P115" s="338"/>
      <c r="Q115" s="591"/>
      <c r="R115" s="338"/>
      <c r="S115" s="591"/>
      <c r="T115" s="338"/>
      <c r="U115" s="591"/>
      <c r="V115" s="338"/>
      <c r="W115" s="591"/>
      <c r="X115" s="338"/>
      <c r="Y115" s="591"/>
    </row>
    <row r="116" spans="1:25">
      <c r="A116" s="783"/>
      <c r="B116" s="338"/>
      <c r="C116" s="591"/>
      <c r="D116" s="591"/>
      <c r="E116" s="591"/>
      <c r="F116" s="338"/>
      <c r="G116" s="591"/>
      <c r="H116" s="338"/>
      <c r="I116" s="591"/>
      <c r="J116" s="338"/>
      <c r="K116" s="591"/>
      <c r="L116" s="338"/>
      <c r="M116" s="591"/>
      <c r="N116" s="338"/>
      <c r="O116" s="591"/>
      <c r="P116" s="338"/>
      <c r="Q116" s="591"/>
      <c r="R116" s="338"/>
      <c r="S116" s="591"/>
      <c r="T116" s="338"/>
      <c r="U116" s="591"/>
      <c r="V116" s="338"/>
      <c r="W116" s="591"/>
      <c r="X116" s="338"/>
      <c r="Y116" s="591"/>
    </row>
    <row r="117" spans="1:25">
      <c r="A117" s="783"/>
      <c r="B117" s="338"/>
      <c r="C117" s="591"/>
      <c r="D117" s="591"/>
      <c r="E117" s="591"/>
      <c r="F117" s="338"/>
      <c r="G117" s="591"/>
      <c r="H117" s="338"/>
      <c r="I117" s="591"/>
      <c r="J117" s="338"/>
      <c r="K117" s="591"/>
      <c r="L117" s="338"/>
      <c r="M117" s="591"/>
      <c r="N117" s="338"/>
      <c r="O117" s="591"/>
      <c r="P117" s="338"/>
      <c r="Q117" s="591"/>
      <c r="R117" s="338"/>
      <c r="S117" s="591"/>
      <c r="T117" s="338"/>
      <c r="U117" s="591"/>
      <c r="V117" s="338"/>
      <c r="W117" s="591"/>
      <c r="X117" s="338"/>
      <c r="Y117" s="591"/>
    </row>
    <row r="118" spans="1:25">
      <c r="A118" s="145"/>
      <c r="B118" s="338"/>
      <c r="C118" s="591"/>
      <c r="D118" s="591"/>
      <c r="E118" s="591"/>
      <c r="F118" s="338"/>
      <c r="G118" s="591"/>
      <c r="H118" s="338"/>
      <c r="I118" s="591"/>
      <c r="J118" s="338"/>
      <c r="K118" s="591"/>
      <c r="L118" s="338"/>
      <c r="M118" s="591"/>
      <c r="N118" s="338"/>
      <c r="O118" s="591"/>
      <c r="P118" s="338"/>
      <c r="Q118" s="591"/>
      <c r="R118" s="338"/>
      <c r="S118" s="591"/>
      <c r="T118" s="338"/>
      <c r="U118" s="591"/>
      <c r="V118" s="338"/>
      <c r="W118" s="591"/>
      <c r="X118" s="338"/>
      <c r="Y118" s="591"/>
    </row>
    <row r="119" spans="1:25">
      <c r="A119" s="144"/>
      <c r="B119" s="338"/>
      <c r="C119" s="591"/>
      <c r="D119" s="591"/>
      <c r="E119" s="591"/>
      <c r="F119" s="338"/>
      <c r="G119" s="591"/>
      <c r="H119" s="338"/>
      <c r="I119" s="591"/>
      <c r="J119" s="338"/>
      <c r="K119" s="591"/>
      <c r="L119" s="338"/>
      <c r="M119" s="591"/>
      <c r="N119" s="338"/>
      <c r="O119" s="591"/>
      <c r="P119" s="338"/>
      <c r="Q119" s="591"/>
      <c r="R119" s="338"/>
      <c r="S119" s="591"/>
      <c r="T119" s="338"/>
      <c r="U119" s="591"/>
      <c r="V119" s="338"/>
      <c r="W119" s="591"/>
      <c r="X119" s="338"/>
      <c r="Y119" s="591"/>
    </row>
    <row r="120" spans="1:25">
      <c r="A120" s="144"/>
      <c r="B120" s="338"/>
      <c r="C120" s="591"/>
      <c r="D120" s="591"/>
      <c r="E120" s="591"/>
      <c r="F120" s="338"/>
      <c r="G120" s="591"/>
      <c r="H120" s="338"/>
      <c r="I120" s="591"/>
      <c r="J120" s="338"/>
      <c r="K120" s="591"/>
      <c r="L120" s="338"/>
      <c r="M120" s="591"/>
      <c r="N120" s="338"/>
      <c r="O120" s="591"/>
      <c r="P120" s="338"/>
      <c r="Q120" s="591"/>
      <c r="R120" s="338"/>
      <c r="S120" s="591"/>
      <c r="T120" s="338"/>
      <c r="U120" s="591"/>
      <c r="V120" s="338"/>
      <c r="W120" s="591"/>
      <c r="X120" s="338"/>
      <c r="Y120" s="591"/>
    </row>
    <row r="121" spans="1:25" ht="15">
      <c r="A121" s="1317"/>
      <c r="B121" s="338"/>
      <c r="C121" s="591"/>
      <c r="D121" s="591"/>
      <c r="E121" s="591"/>
      <c r="F121" s="338"/>
      <c r="G121" s="591"/>
      <c r="H121" s="338"/>
      <c r="I121" s="591"/>
      <c r="J121" s="338"/>
      <c r="K121" s="591"/>
      <c r="L121" s="338"/>
      <c r="M121" s="591"/>
      <c r="N121" s="338"/>
      <c r="O121" s="591"/>
      <c r="P121" s="338"/>
      <c r="Q121" s="591"/>
      <c r="R121" s="338"/>
      <c r="S121" s="591"/>
      <c r="T121" s="338"/>
      <c r="U121" s="591"/>
      <c r="V121" s="338"/>
      <c r="W121" s="591"/>
      <c r="X121" s="338"/>
      <c r="Y121" s="591"/>
    </row>
    <row r="122" spans="1:25">
      <c r="A122" s="145"/>
      <c r="B122" s="145"/>
      <c r="C122" s="145"/>
      <c r="D122" s="145"/>
      <c r="E122" s="145"/>
      <c r="F122" s="338"/>
      <c r="G122" s="591"/>
      <c r="H122" s="338"/>
      <c r="I122" s="591"/>
      <c r="J122" s="338"/>
      <c r="K122" s="591"/>
      <c r="L122" s="338"/>
      <c r="M122" s="591"/>
      <c r="N122" s="338"/>
      <c r="O122" s="591"/>
      <c r="P122" s="338"/>
      <c r="Q122" s="591"/>
      <c r="R122" s="338"/>
      <c r="S122" s="591"/>
      <c r="T122" s="338"/>
      <c r="U122" s="591"/>
      <c r="V122" s="338"/>
      <c r="W122" s="591"/>
      <c r="X122" s="338"/>
      <c r="Y122" s="591"/>
    </row>
    <row r="123" spans="1:25">
      <c r="A123" s="515"/>
      <c r="B123" s="338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91"/>
      <c r="Y123" s="515"/>
    </row>
    <row r="124" spans="1:25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</row>
  </sheetData>
  <sheetProtection password="DC2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19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G124"/>
  <sheetViews>
    <sheetView topLeftCell="A69" workbookViewId="0" xr3:uid="{94BC7849-1D55-59FD-A4A3-F33B65D9F6CB}">
      <selection activeCell="B70" sqref="B70"/>
    </sheetView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85546875" customWidth="1"/>
    <col min="8" max="8" width="12.7109375" customWidth="1"/>
    <col min="9" max="9" width="4.7109375" style="337" customWidth="1"/>
    <col min="10" max="10" width="12.7109375" customWidth="1"/>
    <col min="11" max="11" width="5.5703125" style="368" bestFit="1" customWidth="1"/>
    <col min="12" max="12" width="12.7109375" customWidth="1"/>
    <col min="13" max="13" width="5.5703125" style="368" bestFit="1" customWidth="1"/>
    <col min="14" max="14" width="12.7109375" customWidth="1"/>
    <col min="15" max="15" width="4.7109375" customWidth="1"/>
    <col min="16" max="16" width="12.7109375" style="145" customWidth="1"/>
    <col min="17" max="17" width="5.5703125" style="337" bestFit="1" customWidth="1"/>
    <col min="18" max="18" width="12.7109375" style="145" customWidth="1"/>
    <col min="19" max="19" width="5.5703125" style="368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392</v>
      </c>
      <c r="N1" t="str">
        <f>Summary!V1</f>
        <v>QUARTER ENDED 30 SEPTEMBER 2003</v>
      </c>
    </row>
    <row r="2" spans="1:33">
      <c r="A2" s="145"/>
    </row>
    <row r="3" spans="1:33" s="510" customFormat="1" ht="12">
      <c r="A3" s="508" t="s">
        <v>543</v>
      </c>
      <c r="B3" s="431" t="s">
        <v>74</v>
      </c>
      <c r="C3" s="509"/>
      <c r="D3" s="431" t="s">
        <v>544</v>
      </c>
      <c r="E3" s="509"/>
      <c r="F3" s="325" t="s">
        <v>400</v>
      </c>
      <c r="G3" s="509"/>
      <c r="H3" s="325" t="s">
        <v>423</v>
      </c>
      <c r="I3" s="517"/>
      <c r="J3" s="325" t="s">
        <v>431</v>
      </c>
      <c r="K3" s="518"/>
      <c r="L3" s="325" t="s">
        <v>545</v>
      </c>
      <c r="M3" s="518"/>
      <c r="N3" s="1278" t="s">
        <v>445</v>
      </c>
      <c r="O3" s="1279"/>
      <c r="P3" s="1278" t="s">
        <v>447</v>
      </c>
      <c r="Q3" s="1292"/>
      <c r="R3" s="1278" t="s">
        <v>447</v>
      </c>
      <c r="S3" s="518"/>
      <c r="X3" s="513"/>
      <c r="Y3" s="513"/>
      <c r="Z3" s="513"/>
      <c r="AA3" s="513"/>
      <c r="AB3" s="513"/>
      <c r="AC3" s="513"/>
      <c r="AD3" s="513"/>
      <c r="AE3" s="513"/>
      <c r="AF3" s="513"/>
      <c r="AG3" s="513"/>
    </row>
    <row r="4" spans="1:33" s="510" customFormat="1" ht="12">
      <c r="A4" s="508"/>
      <c r="B4" s="319"/>
      <c r="C4" s="511"/>
      <c r="D4" s="319" t="s">
        <v>260</v>
      </c>
      <c r="E4" s="511"/>
      <c r="F4" s="169" t="s">
        <v>546</v>
      </c>
      <c r="G4" s="511"/>
      <c r="H4" s="169" t="s">
        <v>547</v>
      </c>
      <c r="I4" s="520"/>
      <c r="J4" s="169" t="s">
        <v>546</v>
      </c>
      <c r="K4" s="521"/>
      <c r="L4" s="169" t="s">
        <v>548</v>
      </c>
      <c r="M4" s="521"/>
      <c r="N4" s="1280" t="s">
        <v>549</v>
      </c>
      <c r="O4" s="1281"/>
      <c r="P4" s="1280" t="s">
        <v>550</v>
      </c>
      <c r="Q4" s="1293"/>
      <c r="R4" s="1280" t="s">
        <v>551</v>
      </c>
      <c r="S4" s="521"/>
      <c r="X4" s="513"/>
      <c r="Y4" s="513"/>
      <c r="Z4" s="513"/>
      <c r="AA4" s="513"/>
      <c r="AB4" s="513"/>
      <c r="AC4" s="513"/>
      <c r="AD4" s="513"/>
      <c r="AE4" s="513"/>
      <c r="AF4" s="513"/>
      <c r="AG4" s="513"/>
    </row>
    <row r="5" spans="1:33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347" t="s">
        <v>22</v>
      </c>
      <c r="J5" s="156" t="s">
        <v>112</v>
      </c>
      <c r="K5" s="371" t="s">
        <v>22</v>
      </c>
      <c r="L5" s="156" t="s">
        <v>112</v>
      </c>
      <c r="M5" s="371" t="s">
        <v>22</v>
      </c>
      <c r="N5" s="156" t="s">
        <v>112</v>
      </c>
      <c r="O5" s="157" t="s">
        <v>22</v>
      </c>
      <c r="P5" s="156" t="s">
        <v>112</v>
      </c>
      <c r="Q5" s="347" t="s">
        <v>22</v>
      </c>
      <c r="R5" s="156" t="s">
        <v>112</v>
      </c>
      <c r="S5" s="371" t="s">
        <v>22</v>
      </c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113</v>
      </c>
      <c r="C6" s="158"/>
      <c r="E6" s="158"/>
      <c r="G6" s="158"/>
      <c r="I6" s="350"/>
      <c r="K6" s="367"/>
      <c r="M6" s="367"/>
      <c r="O6" s="158"/>
      <c r="P6"/>
      <c r="Q6" s="350"/>
      <c r="R6"/>
      <c r="S6" s="367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200</v>
      </c>
      <c r="B7" s="337">
        <f>D7+F7+H7+J7+L7+N7+P7+R7+'Small Co 2'!B7+'Small Co 2'!D7+'Small Co 2'!F7+'Small Co 2'!H7+'Small Co 2'!J7+'Small Co 2'!L7+'Small Co 2'!N7+'Small Co 2'!P7</f>
        <v>3451.1596184114346</v>
      </c>
      <c r="C7" s="367">
        <f>(B7/$B$12)*100</f>
        <v>96.175685886887237</v>
      </c>
      <c r="D7" s="337">
        <v>17.834532489999997</v>
      </c>
      <c r="E7" s="367">
        <f>(D7/$D$12)*100</f>
        <v>91.217603776298091</v>
      </c>
      <c r="F7" s="337">
        <v>43.58</v>
      </c>
      <c r="G7" s="367">
        <f>(F7/$F$12)*100</f>
        <v>93.760757314974185</v>
      </c>
      <c r="H7" s="337">
        <v>100.38016400000001</v>
      </c>
      <c r="I7" s="367">
        <f>(H7/$H$12)*100</f>
        <v>94.821363945753262</v>
      </c>
      <c r="J7" s="337">
        <v>366.53112192143476</v>
      </c>
      <c r="K7" s="367">
        <f>(J7/$J$12)*100</f>
        <v>95.315745492736966</v>
      </c>
      <c r="L7" s="337">
        <v>89.874600000000001</v>
      </c>
      <c r="M7" s="367">
        <f>(L7/$L$12)*100</f>
        <v>93.193407350295004</v>
      </c>
      <c r="N7" s="337">
        <v>518.1</v>
      </c>
      <c r="O7" s="367">
        <f>(N7/$N$12)*100</f>
        <v>98.385871629320164</v>
      </c>
      <c r="P7" s="337">
        <v>334.6</v>
      </c>
      <c r="Q7" s="367">
        <f>(P7/$P$12)*100</f>
        <v>93.047830923248057</v>
      </c>
      <c r="R7" s="337">
        <v>273.39999999999998</v>
      </c>
      <c r="S7" s="367">
        <f>(R7/$R$12)*100</f>
        <v>95.19498607242339</v>
      </c>
      <c r="X7" s="338"/>
      <c r="Y7" s="591"/>
      <c r="Z7" s="338"/>
      <c r="AA7" s="591"/>
      <c r="AB7" s="338"/>
      <c r="AC7" s="591"/>
      <c r="AD7" s="338"/>
      <c r="AE7" s="591"/>
      <c r="AF7" s="338"/>
      <c r="AG7" s="591"/>
    </row>
    <row r="8" spans="1:33">
      <c r="A8" s="317" t="s">
        <v>201</v>
      </c>
      <c r="B8" s="337">
        <f>D8+F8+H8+J8+L8+N8+P8+R8+'Small Co 2'!B8+'Small Co 2'!D8+'Small Co 2'!F8+'Small Co 2'!H8+'Small Co 2'!J8+'Small Co 2'!L8+'Small Co 2'!N8+'Small Co 2'!P8</f>
        <v>126.5784590300003</v>
      </c>
      <c r="C8" s="367">
        <f>(B8/$B$12)*100</f>
        <v>3.527443370271905</v>
      </c>
      <c r="D8" s="337">
        <v>1.7171020100000001</v>
      </c>
      <c r="E8" s="367">
        <f>(D8/$D$12)*100</f>
        <v>8.7823962237019124</v>
      </c>
      <c r="F8" s="337">
        <v>2.9</v>
      </c>
      <c r="G8" s="367">
        <f>(F8/$F$12)*100</f>
        <v>6.2392426850258174</v>
      </c>
      <c r="H8" s="337">
        <v>5.4822280000000001</v>
      </c>
      <c r="I8" s="367">
        <f>(H8/$H$12)*100</f>
        <v>5.1786360542467236</v>
      </c>
      <c r="J8" s="337">
        <v>18.013026610000001</v>
      </c>
      <c r="K8" s="367">
        <f>(J8/$J$12)*100</f>
        <v>4.684254507263037</v>
      </c>
      <c r="L8" s="337">
        <v>6.1308100000000003</v>
      </c>
      <c r="M8" s="367">
        <f>(L8/$L$12)*100</f>
        <v>6.3572029663248806</v>
      </c>
      <c r="N8" s="337">
        <v>8.5000000000001137</v>
      </c>
      <c r="O8" s="367">
        <f>(N8/$N$12)*100</f>
        <v>1.6141283706798544</v>
      </c>
      <c r="P8" s="337">
        <v>25.000000000000057</v>
      </c>
      <c r="Q8" s="367">
        <f>(P8/$P$12)*100</f>
        <v>6.9521690767519617</v>
      </c>
      <c r="R8" s="337">
        <v>13.8</v>
      </c>
      <c r="S8" s="367">
        <f>(R8/$R$12)*100</f>
        <v>4.805013927576602</v>
      </c>
      <c r="X8" s="338"/>
      <c r="Y8" s="591"/>
      <c r="Z8" s="338"/>
      <c r="AA8" s="591"/>
      <c r="AB8" s="338"/>
      <c r="AC8" s="591"/>
      <c r="AD8" s="338"/>
      <c r="AE8" s="591"/>
      <c r="AF8" s="338"/>
      <c r="AG8" s="591"/>
    </row>
    <row r="9" spans="1:33">
      <c r="A9" s="171" t="s">
        <v>202</v>
      </c>
      <c r="B9" s="337">
        <f>D9+F9+H9+J9+L9+N9+P9+R9+'Small Co 2'!B9+'Small Co 2'!D9+'Small Co 2'!F9+'Small Co 2'!H9+'Small Co 2'!J9+'Small Co 2'!L9+'Small Co 2'!N9+'Small Co 2'!P9</f>
        <v>0</v>
      </c>
      <c r="C9" s="367">
        <f>(B9/$B$12)*100</f>
        <v>0</v>
      </c>
      <c r="D9" s="337">
        <v>0</v>
      </c>
      <c r="E9" s="367">
        <f>(D9/$D$12)*100</f>
        <v>0</v>
      </c>
      <c r="F9" s="337">
        <v>0</v>
      </c>
      <c r="G9" s="367">
        <f>(F9/$F$12)*100</f>
        <v>0</v>
      </c>
      <c r="H9" s="337">
        <v>0</v>
      </c>
      <c r="I9" s="367">
        <f>(H9/$H$12)*100</f>
        <v>0</v>
      </c>
      <c r="J9" s="337">
        <v>0</v>
      </c>
      <c r="K9" s="367">
        <f>(J9/$J$12)*100</f>
        <v>0</v>
      </c>
      <c r="L9" s="337"/>
      <c r="M9" s="367">
        <f>(L9/$L$12)*100</f>
        <v>0</v>
      </c>
      <c r="N9" s="337"/>
      <c r="O9" s="367">
        <f>(N9/$N$12)*100</f>
        <v>0</v>
      </c>
      <c r="P9" s="337"/>
      <c r="Q9" s="367">
        <f>(P9/$P$12)*100</f>
        <v>0</v>
      </c>
      <c r="R9" s="337"/>
      <c r="S9" s="367">
        <f>(R9/$R$12)*100</f>
        <v>0</v>
      </c>
      <c r="X9" s="338"/>
      <c r="Y9" s="591"/>
      <c r="Z9" s="338"/>
      <c r="AA9" s="591"/>
      <c r="AB9" s="338"/>
      <c r="AC9" s="591"/>
      <c r="AD9" s="338"/>
      <c r="AE9" s="591"/>
      <c r="AF9" s="338"/>
      <c r="AG9" s="591"/>
    </row>
    <row r="10" spans="1:33">
      <c r="A10" s="143" t="s">
        <v>203</v>
      </c>
      <c r="B10" s="337">
        <f>D10+F10+H10+J10+L10+N10+P10+R10+'Small Co 2'!B10+'Small Co 2'!D10+'Small Co 2'!F10+'Small Co 2'!H10+'Small Co 2'!J10+'Small Co 2'!L10+'Small Co 2'!N10+'Small Co 2'!P10</f>
        <v>1.0528829</v>
      </c>
      <c r="C10" s="367">
        <f>(B10/$B$12)*100</f>
        <v>2.9341365298161889E-2</v>
      </c>
      <c r="D10" s="337">
        <v>0</v>
      </c>
      <c r="E10" s="367">
        <f>(D10/$D$12)*100</f>
        <v>0</v>
      </c>
      <c r="F10" s="337">
        <v>0</v>
      </c>
      <c r="G10" s="367">
        <f>(F10/$F$12)*100</f>
        <v>0</v>
      </c>
      <c r="H10" s="337">
        <v>0</v>
      </c>
      <c r="I10" s="367">
        <f>(H10/$H$12)*100</f>
        <v>0</v>
      </c>
      <c r="J10" s="337">
        <v>0</v>
      </c>
      <c r="K10" s="367">
        <f>(J10/$J$12)*100</f>
        <v>0</v>
      </c>
      <c r="L10" s="337">
        <v>0.43338599999999999</v>
      </c>
      <c r="M10" s="367">
        <f>(L10/$L$12)*100</f>
        <v>0.44938968338012014</v>
      </c>
      <c r="N10" s="337"/>
      <c r="O10" s="367">
        <f>(N10/$N$12)*100</f>
        <v>0</v>
      </c>
      <c r="P10" s="337"/>
      <c r="Q10" s="367">
        <f>(P10/$P$12)*100</f>
        <v>0</v>
      </c>
      <c r="R10" s="337"/>
      <c r="S10" s="367">
        <f>(R10/$R$12)*100</f>
        <v>0</v>
      </c>
      <c r="X10" s="338"/>
      <c r="Y10" s="591"/>
      <c r="Z10" s="338"/>
      <c r="AA10" s="591"/>
      <c r="AB10" s="338"/>
      <c r="AC10" s="591"/>
      <c r="AD10" s="338"/>
      <c r="AE10" s="591"/>
      <c r="AF10" s="338"/>
      <c r="AG10" s="591"/>
    </row>
    <row r="11" spans="1:33" ht="13.5" thickBot="1">
      <c r="A11" s="318" t="s">
        <v>204</v>
      </c>
      <c r="B11" s="337">
        <f>D11+F11+H11+J11+L11+N11+P11+R11+'Small Co 2'!B11+'Small Co 2'!D11+'Small Co 2'!F11+'Small Co 2'!H11+'Small Co 2'!J11+'Small Co 2'!L11+'Small Co 2'!N11+'Small Co 2'!P11</f>
        <v>9.6</v>
      </c>
      <c r="C11" s="367">
        <f>(B11/$B$12)*100</f>
        <v>0.26752937754270123</v>
      </c>
      <c r="D11" s="337">
        <v>0</v>
      </c>
      <c r="E11" s="367">
        <f>(D11/$D$12)*100</f>
        <v>0</v>
      </c>
      <c r="F11" s="337">
        <v>0</v>
      </c>
      <c r="G11" s="367">
        <f>(F11/$F$12)*100</f>
        <v>0</v>
      </c>
      <c r="H11" s="337">
        <v>0</v>
      </c>
      <c r="I11" s="367">
        <f>(H11/$H$12)*100</f>
        <v>0</v>
      </c>
      <c r="J11" s="337">
        <v>0</v>
      </c>
      <c r="K11" s="367">
        <f>(J11/$J$12)*100</f>
        <v>0</v>
      </c>
      <c r="L11" s="337"/>
      <c r="M11" s="367">
        <f>(L11/$L$12)*100</f>
        <v>0</v>
      </c>
      <c r="N11" s="337"/>
      <c r="O11" s="367">
        <f>(N11/$N$12)*100</f>
        <v>0</v>
      </c>
      <c r="P11" s="337"/>
      <c r="Q11" s="367">
        <f>(P11/$P$12)*100</f>
        <v>0</v>
      </c>
      <c r="R11" s="337"/>
      <c r="S11" s="367">
        <f>(R11/$R$12)*100</f>
        <v>0</v>
      </c>
      <c r="X11" s="338"/>
      <c r="Y11" s="591"/>
      <c r="Z11" s="338"/>
      <c r="AA11" s="591"/>
      <c r="AB11" s="338"/>
      <c r="AC11" s="591"/>
      <c r="AD11" s="338"/>
      <c r="AE11" s="591"/>
      <c r="AF11" s="338"/>
      <c r="AG11" s="591"/>
    </row>
    <row r="12" spans="1:33" ht="16.5" customHeight="1" thickBot="1">
      <c r="A12" s="322" t="s">
        <v>119</v>
      </c>
      <c r="B12" s="356">
        <f t="shared" ref="B12:I12" si="0">SUM(B7:B11)</f>
        <v>3588.3909603414349</v>
      </c>
      <c r="C12" s="366">
        <f t="shared" si="0"/>
        <v>100.00000000000001</v>
      </c>
      <c r="D12" s="357">
        <v>19.551634499999995</v>
      </c>
      <c r="E12" s="366">
        <f t="shared" si="0"/>
        <v>100</v>
      </c>
      <c r="F12" s="357">
        <v>46.48</v>
      </c>
      <c r="G12" s="366">
        <f t="shared" si="0"/>
        <v>100</v>
      </c>
      <c r="H12" s="357">
        <v>105.86239200000001</v>
      </c>
      <c r="I12" s="366">
        <f t="shared" si="0"/>
        <v>99.999999999999986</v>
      </c>
      <c r="J12" s="357">
        <v>384.54414853143476</v>
      </c>
      <c r="K12" s="366">
        <f t="shared" ref="K12:S12" si="1">SUM(K7:K11)</f>
        <v>100</v>
      </c>
      <c r="L12" s="357">
        <v>96.438795999999996</v>
      </c>
      <c r="M12" s="366">
        <f t="shared" si="1"/>
        <v>100</v>
      </c>
      <c r="N12" s="357">
        <v>526.6</v>
      </c>
      <c r="O12" s="366">
        <f t="shared" si="1"/>
        <v>100.00000000000001</v>
      </c>
      <c r="P12" s="357">
        <v>359.6</v>
      </c>
      <c r="Q12" s="366">
        <f t="shared" si="1"/>
        <v>100.00000000000001</v>
      </c>
      <c r="R12" s="357">
        <v>287.2</v>
      </c>
      <c r="S12" s="366">
        <f t="shared" si="1"/>
        <v>99.999999999999986</v>
      </c>
      <c r="X12" s="338"/>
      <c r="Y12" s="591"/>
      <c r="Z12" s="338"/>
      <c r="AA12" s="591"/>
      <c r="AB12" s="338"/>
      <c r="AC12" s="591"/>
      <c r="AD12" s="338"/>
      <c r="AE12" s="591"/>
      <c r="AF12" s="338"/>
      <c r="AG12" s="591"/>
    </row>
    <row r="13" spans="1:33">
      <c r="A13" s="349" t="s">
        <v>205</v>
      </c>
      <c r="B13" s="337"/>
      <c r="C13" s="367"/>
      <c r="D13" s="337">
        <v>0</v>
      </c>
      <c r="E13" s="367"/>
      <c r="F13" s="337"/>
      <c r="G13" s="367"/>
      <c r="H13" s="337"/>
      <c r="I13" s="367"/>
      <c r="J13" s="337"/>
      <c r="K13" s="367"/>
      <c r="L13" s="337"/>
      <c r="M13" s="367"/>
      <c r="N13" s="337"/>
      <c r="O13" s="367"/>
      <c r="P13" s="337"/>
      <c r="Q13" s="367"/>
      <c r="R13" s="337"/>
      <c r="S13" s="367"/>
      <c r="X13" s="338"/>
      <c r="Y13" s="591"/>
      <c r="Z13" s="338"/>
      <c r="AA13" s="591"/>
      <c r="AB13" s="338"/>
      <c r="AC13" s="591"/>
      <c r="AD13" s="338"/>
      <c r="AE13" s="591"/>
      <c r="AF13" s="338"/>
      <c r="AG13" s="591"/>
    </row>
    <row r="14" spans="1:33">
      <c r="A14" s="339" t="s">
        <v>133</v>
      </c>
      <c r="B14" s="337">
        <f>D14+F14+H14+J14+L14+N14+P14+R14+'Small Co 2'!B14+'Small Co 2'!D14+'Small Co 2'!F14+'Small Co 2'!H14+'Small Co 2'!J14+'Small Co 2'!L14+'Small Co 2'!N14+'Small Co 2'!P14</f>
        <v>0</v>
      </c>
      <c r="C14" s="367">
        <f t="shared" ref="C14:C45" si="2">(B14/$B$72)*100</f>
        <v>0</v>
      </c>
      <c r="D14" s="337">
        <v>0</v>
      </c>
      <c r="E14" s="367">
        <f t="shared" ref="E14:E45" si="3">(D14/$D$72)*100</f>
        <v>0</v>
      </c>
      <c r="F14" s="337">
        <v>0</v>
      </c>
      <c r="G14" s="367">
        <f t="shared" ref="G14:G45" si="4">(F14/$F$72)*100</f>
        <v>0</v>
      </c>
      <c r="H14" s="337">
        <v>0</v>
      </c>
      <c r="I14" s="367">
        <f t="shared" ref="I14:I45" si="5">(H14/$H$72)*100</f>
        <v>0</v>
      </c>
      <c r="J14" s="337">
        <v>0</v>
      </c>
      <c r="K14" s="367">
        <f t="shared" ref="K14:K20" si="6">(J14/$J$72)*100</f>
        <v>0</v>
      </c>
      <c r="L14" s="337"/>
      <c r="M14" s="367">
        <f t="shared" ref="M14:M20" si="7">(L14/$L$72)*100</f>
        <v>0</v>
      </c>
      <c r="N14" s="337"/>
      <c r="O14" s="367">
        <f t="shared" ref="O14:O20" si="8">(N14/$N$72)*100</f>
        <v>0</v>
      </c>
      <c r="P14" s="337"/>
      <c r="Q14" s="367">
        <f t="shared" ref="Q14:Q20" si="9">(P14/$P$72)*100</f>
        <v>0</v>
      </c>
      <c r="R14" s="337"/>
      <c r="S14" s="367">
        <f t="shared" ref="S14:S20" si="10">(R14/$P$72)*100</f>
        <v>0</v>
      </c>
      <c r="X14" s="338"/>
      <c r="Y14" s="591"/>
      <c r="Z14" s="338"/>
      <c r="AA14" s="591"/>
      <c r="AB14" s="338"/>
      <c r="AC14" s="591"/>
      <c r="AD14" s="338"/>
      <c r="AE14" s="591"/>
      <c r="AF14" s="338"/>
      <c r="AG14" s="591"/>
    </row>
    <row r="15" spans="1:33">
      <c r="A15" s="339" t="s">
        <v>135</v>
      </c>
      <c r="B15" s="337">
        <f>D15+F15+H15+J15+L15+N15+P15+R15+'Small Co 2'!B15+'Small Co 2'!D15+'Small Co 2'!F15+'Small Co 2'!H15+'Small Co 2'!J15+'Small Co 2'!L15+'Small Co 2'!N15+'Small Co 2'!P15</f>
        <v>39.001795000000001</v>
      </c>
      <c r="C15" s="367">
        <f t="shared" si="2"/>
        <v>1.1308635696384142</v>
      </c>
      <c r="D15" s="337">
        <v>0</v>
      </c>
      <c r="E15" s="367">
        <f t="shared" si="3"/>
        <v>0</v>
      </c>
      <c r="F15" s="337">
        <v>0</v>
      </c>
      <c r="G15" s="367">
        <f t="shared" si="4"/>
        <v>0</v>
      </c>
      <c r="H15" s="337">
        <v>0.98092500000000005</v>
      </c>
      <c r="I15" s="367">
        <f t="shared" si="5"/>
        <v>0.9772099993779646</v>
      </c>
      <c r="J15" s="337">
        <v>0</v>
      </c>
      <c r="K15" s="367">
        <f t="shared" si="6"/>
        <v>0</v>
      </c>
      <c r="L15" s="337">
        <v>2.9938199999999999</v>
      </c>
      <c r="M15" s="367">
        <f t="shared" si="7"/>
        <v>3.3311084181981627</v>
      </c>
      <c r="N15" s="337"/>
      <c r="O15" s="367">
        <f t="shared" si="8"/>
        <v>0</v>
      </c>
      <c r="P15" s="337"/>
      <c r="Q15" s="367">
        <f t="shared" si="9"/>
        <v>0</v>
      </c>
      <c r="R15" s="337">
        <v>4.4000000000000004</v>
      </c>
      <c r="S15" s="367">
        <f t="shared" si="10"/>
        <v>1.315002988643156</v>
      </c>
      <c r="X15" s="338"/>
      <c r="Y15" s="591"/>
      <c r="Z15" s="338"/>
      <c r="AA15" s="591"/>
      <c r="AB15" s="338"/>
      <c r="AC15" s="591"/>
      <c r="AD15" s="338"/>
      <c r="AE15" s="591"/>
      <c r="AF15" s="338"/>
      <c r="AG15" s="591"/>
    </row>
    <row r="16" spans="1:33">
      <c r="A16" s="339" t="s">
        <v>137</v>
      </c>
      <c r="B16" s="337">
        <f>D16+F16+H16+J16+L16+N16+P16+R16+'Small Co 2'!B16+'Small Co 2'!D16+'Small Co 2'!F16+'Small Co 2'!H16+'Small Co 2'!J16+'Small Co 2'!L16+'Small Co 2'!N16+'Small Co 2'!P16</f>
        <v>78.52170000000001</v>
      </c>
      <c r="C16" s="367">
        <f t="shared" si="2"/>
        <v>2.2767498253882081</v>
      </c>
      <c r="D16" s="337">
        <v>0.58379999999999999</v>
      </c>
      <c r="E16" s="367">
        <f t="shared" si="3"/>
        <v>3.2734247467789945</v>
      </c>
      <c r="F16" s="337">
        <v>0</v>
      </c>
      <c r="G16" s="367">
        <f t="shared" si="4"/>
        <v>0</v>
      </c>
      <c r="H16" s="337">
        <v>1.9872000000000001</v>
      </c>
      <c r="I16" s="367">
        <f t="shared" si="5"/>
        <v>1.979673992164428</v>
      </c>
      <c r="J16" s="337">
        <v>0</v>
      </c>
      <c r="K16" s="367">
        <f t="shared" si="6"/>
        <v>0</v>
      </c>
      <c r="L16" s="337">
        <v>2.1804999999999999</v>
      </c>
      <c r="M16" s="367">
        <f t="shared" si="7"/>
        <v>2.4261585218487061</v>
      </c>
      <c r="N16" s="337">
        <v>19.899999999999999</v>
      </c>
      <c r="O16" s="367">
        <f t="shared" si="8"/>
        <v>3.840957344142057</v>
      </c>
      <c r="P16" s="337">
        <v>1.1000000000000001</v>
      </c>
      <c r="Q16" s="367">
        <f t="shared" si="9"/>
        <v>0.328750747160789</v>
      </c>
      <c r="R16" s="337">
        <v>9.1999999999999993</v>
      </c>
      <c r="S16" s="367">
        <f t="shared" si="10"/>
        <v>2.7495517035265986</v>
      </c>
      <c r="X16" s="338"/>
      <c r="Y16" s="591"/>
      <c r="Z16" s="338"/>
      <c r="AA16" s="591"/>
      <c r="AB16" s="338"/>
      <c r="AC16" s="591"/>
      <c r="AD16" s="338"/>
      <c r="AE16" s="591"/>
      <c r="AF16" s="338"/>
      <c r="AG16" s="591"/>
    </row>
    <row r="17" spans="1:33">
      <c r="A17" s="339" t="s">
        <v>139</v>
      </c>
      <c r="B17" s="337">
        <f>D17+F17+H17+J17+L17+N17+P17+R17+'Small Co 2'!B17+'Small Co 2'!D17+'Small Co 2'!F17+'Small Co 2'!H17+'Small Co 2'!J17+'Small Co 2'!L17+'Small Co 2'!N17+'Small Co 2'!P17</f>
        <v>0</v>
      </c>
      <c r="C17" s="367">
        <f t="shared" si="2"/>
        <v>0</v>
      </c>
      <c r="D17" s="337">
        <v>0</v>
      </c>
      <c r="E17" s="367">
        <f t="shared" si="3"/>
        <v>0</v>
      </c>
      <c r="F17" s="337">
        <v>0</v>
      </c>
      <c r="G17" s="367">
        <f t="shared" si="4"/>
        <v>0</v>
      </c>
      <c r="H17" s="337">
        <v>0</v>
      </c>
      <c r="I17" s="367">
        <f t="shared" si="5"/>
        <v>0</v>
      </c>
      <c r="J17" s="337">
        <v>0</v>
      </c>
      <c r="K17" s="367">
        <f t="shared" si="6"/>
        <v>0</v>
      </c>
      <c r="L17" s="337"/>
      <c r="M17" s="367">
        <f t="shared" si="7"/>
        <v>0</v>
      </c>
      <c r="N17" s="337"/>
      <c r="O17" s="367">
        <f t="shared" si="8"/>
        <v>0</v>
      </c>
      <c r="P17" s="337"/>
      <c r="Q17" s="367">
        <f t="shared" si="9"/>
        <v>0</v>
      </c>
      <c r="R17" s="337"/>
      <c r="S17" s="367">
        <f t="shared" si="10"/>
        <v>0</v>
      </c>
      <c r="X17" s="338"/>
      <c r="Y17" s="591"/>
      <c r="Z17" s="338"/>
      <c r="AA17" s="591"/>
      <c r="AB17" s="338"/>
      <c r="AC17" s="591"/>
      <c r="AD17" s="338"/>
      <c r="AE17" s="591"/>
      <c r="AF17" s="338"/>
      <c r="AG17" s="591"/>
    </row>
    <row r="18" spans="1:33">
      <c r="A18" s="339" t="s">
        <v>141</v>
      </c>
      <c r="B18" s="337">
        <f>D18+F18+H18+J18+L18+N18+P18+R18+'Small Co 2'!B18+'Small Co 2'!D18+'Small Co 2'!F18+'Small Co 2'!H18+'Small Co 2'!J18+'Small Co 2'!L18+'Small Co 2'!N18+'Small Co 2'!P18</f>
        <v>60.440428000000004</v>
      </c>
      <c r="C18" s="367">
        <f t="shared" si="2"/>
        <v>1.7524803193943654</v>
      </c>
      <c r="D18" s="337">
        <v>0</v>
      </c>
      <c r="E18" s="367">
        <f t="shared" si="3"/>
        <v>0</v>
      </c>
      <c r="F18" s="337">
        <v>1.28</v>
      </c>
      <c r="G18" s="367">
        <f t="shared" si="4"/>
        <v>2.937801239384898</v>
      </c>
      <c r="H18" s="337">
        <v>4.0244280000000003</v>
      </c>
      <c r="I18" s="367">
        <f t="shared" si="5"/>
        <v>4.0091865161726572</v>
      </c>
      <c r="J18" s="337">
        <v>0</v>
      </c>
      <c r="K18" s="367">
        <f t="shared" si="6"/>
        <v>0</v>
      </c>
      <c r="L18" s="337"/>
      <c r="M18" s="367">
        <f t="shared" si="7"/>
        <v>0</v>
      </c>
      <c r="N18" s="337"/>
      <c r="O18" s="367">
        <f t="shared" si="8"/>
        <v>0</v>
      </c>
      <c r="P18" s="337"/>
      <c r="Q18" s="367">
        <f t="shared" si="9"/>
        <v>0</v>
      </c>
      <c r="R18" s="337">
        <v>9.4</v>
      </c>
      <c r="S18" s="367">
        <f t="shared" si="10"/>
        <v>2.8093245666467421</v>
      </c>
      <c r="X18" s="338"/>
      <c r="Y18" s="591"/>
      <c r="Z18" s="338"/>
      <c r="AA18" s="591"/>
      <c r="AB18" s="338"/>
      <c r="AC18" s="591"/>
      <c r="AD18" s="338"/>
      <c r="AE18" s="591"/>
      <c r="AF18" s="338"/>
      <c r="AG18" s="591"/>
    </row>
    <row r="19" spans="1:33">
      <c r="A19" s="339" t="s">
        <v>416</v>
      </c>
      <c r="B19" s="337">
        <f>D19+F19+H19+J19+L19+N19+P19+R19+'Small Co 2'!B19+'Small Co 2'!D19+'Small Co 2'!F19+'Small Co 2'!H19+'Small Co 2'!J19+'Small Co 2'!L19+'Small Co 2'!N19+'Small Co 2'!P19</f>
        <v>32.346183689999997</v>
      </c>
      <c r="C19" s="367">
        <f t="shared" si="2"/>
        <v>0.93788300645786304</v>
      </c>
      <c r="D19" s="337">
        <v>0</v>
      </c>
      <c r="E19" s="367">
        <f t="shared" si="3"/>
        <v>0</v>
      </c>
      <c r="F19" s="337">
        <v>0</v>
      </c>
      <c r="G19" s="367">
        <f t="shared" si="4"/>
        <v>0</v>
      </c>
      <c r="H19" s="337">
        <v>0</v>
      </c>
      <c r="I19" s="367">
        <f t="shared" si="5"/>
        <v>0</v>
      </c>
      <c r="J19" s="337">
        <v>7.9165196900000003</v>
      </c>
      <c r="K19" s="367">
        <f t="shared" si="6"/>
        <v>2.1598492505902107</v>
      </c>
      <c r="L19" s="337">
        <v>0.72566399999999998</v>
      </c>
      <c r="M19" s="367">
        <f t="shared" si="7"/>
        <v>0.80741843503729405</v>
      </c>
      <c r="N19" s="337"/>
      <c r="O19" s="367">
        <f t="shared" si="8"/>
        <v>0</v>
      </c>
      <c r="P19" s="337"/>
      <c r="Q19" s="367">
        <f t="shared" si="9"/>
        <v>0</v>
      </c>
      <c r="R19" s="337"/>
      <c r="S19" s="367">
        <f t="shared" si="10"/>
        <v>0</v>
      </c>
      <c r="X19" s="338"/>
      <c r="Y19" s="591"/>
      <c r="Z19" s="338"/>
      <c r="AA19" s="591"/>
      <c r="AB19" s="338"/>
      <c r="AC19" s="591"/>
      <c r="AD19" s="338"/>
      <c r="AE19" s="591"/>
      <c r="AF19" s="338"/>
      <c r="AG19" s="591"/>
    </row>
    <row r="20" spans="1:33" ht="13.5" thickBot="1">
      <c r="A20" s="339" t="s">
        <v>417</v>
      </c>
      <c r="B20" s="337">
        <f>D20+F20+H20+J20+L20+N20+P20+R20+'Small Co 2'!B20+'Small Co 2'!D20+'Small Co 2'!F20+'Small Co 2'!H20+'Small Co 2'!J20+'Small Co 2'!L20+'Small Co 2'!N20+'Small Co 2'!P20</f>
        <v>14.39096</v>
      </c>
      <c r="C20" s="367">
        <f t="shared" si="2"/>
        <v>0.41726829229587081</v>
      </c>
      <c r="D20" s="337">
        <v>0.50495999999999996</v>
      </c>
      <c r="E20" s="367">
        <f t="shared" si="3"/>
        <v>2.8313610142746164</v>
      </c>
      <c r="F20" s="337">
        <v>0</v>
      </c>
      <c r="G20" s="367">
        <f t="shared" si="4"/>
        <v>0</v>
      </c>
      <c r="H20" s="337">
        <v>2.8860000000000001</v>
      </c>
      <c r="I20" s="367">
        <f t="shared" si="5"/>
        <v>2.8750700188136769</v>
      </c>
      <c r="J20" s="337">
        <v>0</v>
      </c>
      <c r="K20" s="367">
        <f t="shared" si="6"/>
        <v>0</v>
      </c>
      <c r="L20" s="337"/>
      <c r="M20" s="367">
        <f t="shared" si="7"/>
        <v>0</v>
      </c>
      <c r="N20" s="337"/>
      <c r="O20" s="367">
        <f t="shared" si="8"/>
        <v>0</v>
      </c>
      <c r="P20" s="337"/>
      <c r="Q20" s="367">
        <f t="shared" si="9"/>
        <v>0</v>
      </c>
      <c r="R20" s="337">
        <v>11</v>
      </c>
      <c r="S20" s="367">
        <f t="shared" si="10"/>
        <v>3.2875074716078894</v>
      </c>
      <c r="X20" s="338"/>
      <c r="Y20" s="591"/>
      <c r="Z20" s="338"/>
      <c r="AA20" s="591"/>
      <c r="AB20" s="338"/>
      <c r="AC20" s="591"/>
      <c r="AD20" s="338"/>
      <c r="AE20" s="591"/>
      <c r="AF20" s="338"/>
      <c r="AG20" s="591"/>
    </row>
    <row r="21" spans="1:33" ht="13.5" thickBot="1">
      <c r="A21" s="358" t="s">
        <v>207</v>
      </c>
      <c r="B21" s="356">
        <f>SUM(B14:B20)</f>
        <v>224.70106669000003</v>
      </c>
      <c r="C21" s="366">
        <f t="shared" si="2"/>
        <v>6.515245013174721</v>
      </c>
      <c r="D21" s="356">
        <v>1.08876</v>
      </c>
      <c r="E21" s="366">
        <f t="shared" si="3"/>
        <v>6.1047857610536118</v>
      </c>
      <c r="F21" s="356">
        <v>1.28</v>
      </c>
      <c r="G21" s="366">
        <f t="shared" si="4"/>
        <v>2.937801239384898</v>
      </c>
      <c r="H21" s="356">
        <v>9.8785530000000001</v>
      </c>
      <c r="I21" s="366">
        <f t="shared" si="5"/>
        <v>9.8411405265287275</v>
      </c>
      <c r="J21" s="356">
        <v>7.9165196900000003</v>
      </c>
      <c r="K21" s="366">
        <f t="shared" ref="K21:S21" si="11">SUM(K14:K20)</f>
        <v>2.1598492505902107</v>
      </c>
      <c r="L21" s="356">
        <v>5.8999839999999999</v>
      </c>
      <c r="M21" s="366">
        <f t="shared" si="11"/>
        <v>6.5646853750841627</v>
      </c>
      <c r="N21" s="356">
        <v>19.899999999999999</v>
      </c>
      <c r="O21" s="366">
        <f t="shared" si="11"/>
        <v>3.840957344142057</v>
      </c>
      <c r="P21" s="356">
        <v>1.1000000000000001</v>
      </c>
      <c r="Q21" s="366">
        <f t="shared" si="11"/>
        <v>0.328750747160789</v>
      </c>
      <c r="R21" s="356">
        <v>34</v>
      </c>
      <c r="S21" s="366">
        <f t="shared" si="11"/>
        <v>10.161386730424386</v>
      </c>
      <c r="X21" s="338"/>
      <c r="Y21" s="591"/>
      <c r="Z21" s="338"/>
      <c r="AA21" s="591"/>
      <c r="AB21" s="338"/>
      <c r="AC21" s="591"/>
      <c r="AD21" s="338"/>
      <c r="AE21" s="591"/>
      <c r="AF21" s="338"/>
      <c r="AG21" s="591"/>
    </row>
    <row r="22" spans="1:33">
      <c r="A22" s="339" t="s">
        <v>208</v>
      </c>
      <c r="B22" s="337">
        <f>D22+F22+H22+J22+L22+N22+P22+R22+'Small Co 2'!B22+'Small Co 2'!D22+'Small Co 2'!F22+'Small Co 2'!H22+'Small Co 2'!J22+'Small Co 2'!L22+'Small Co 2'!N22+'Small Co 2'!P22</f>
        <v>214.01745300000002</v>
      </c>
      <c r="C22" s="367">
        <f t="shared" si="2"/>
        <v>6.2054718472445067</v>
      </c>
      <c r="D22" s="337">
        <v>0.28000000000000003</v>
      </c>
      <c r="E22" s="367">
        <f t="shared" si="3"/>
        <v>1.5699878881434031</v>
      </c>
      <c r="F22" s="337">
        <v>1.43</v>
      </c>
      <c r="G22" s="367">
        <f t="shared" si="4"/>
        <v>3.2820748221253151</v>
      </c>
      <c r="H22" s="337">
        <v>7.4005000000000001</v>
      </c>
      <c r="I22" s="367">
        <f t="shared" si="5"/>
        <v>7.372472513593423</v>
      </c>
      <c r="J22" s="337">
        <v>18.900153</v>
      </c>
      <c r="K22" s="367">
        <f>(J22/$J$72)*100</f>
        <v>5.1564933697638944</v>
      </c>
      <c r="L22" s="337">
        <v>7.9614200000000004</v>
      </c>
      <c r="M22" s="367">
        <f>(L22/$L$72)*100</f>
        <v>8.858365961484397</v>
      </c>
      <c r="N22" s="337">
        <v>54.2</v>
      </c>
      <c r="O22" s="367">
        <f>(N22/$N$72)*100</f>
        <v>10.46130090716078</v>
      </c>
      <c r="P22" s="337">
        <v>16.899999999999999</v>
      </c>
      <c r="Q22" s="367">
        <f>(P22/$P$72)*100</f>
        <v>5.0508069336521206</v>
      </c>
      <c r="R22" s="337">
        <v>21.3</v>
      </c>
      <c r="S22" s="367">
        <f>(R22/$P$72)*100</f>
        <v>6.365809922295278</v>
      </c>
      <c r="X22" s="338"/>
      <c r="Y22" s="591"/>
      <c r="Z22" s="338"/>
      <c r="AA22" s="591"/>
      <c r="AB22" s="338"/>
      <c r="AC22" s="591"/>
      <c r="AD22" s="338"/>
      <c r="AE22" s="591"/>
      <c r="AF22" s="338"/>
      <c r="AG22" s="591"/>
    </row>
    <row r="23" spans="1:33">
      <c r="A23" s="339" t="s">
        <v>209</v>
      </c>
      <c r="B23" s="337">
        <f>D23+F23+H23+J23+L23+N23+P23+R23+'Small Co 2'!B23+'Small Co 2'!D23+'Small Co 2'!F23+'Small Co 2'!H23+'Small Co 2'!J23+'Small Co 2'!L23+'Small Co 2'!N23+'Small Co 2'!P23</f>
        <v>265.68304040000004</v>
      </c>
      <c r="C23" s="367">
        <f t="shared" si="2"/>
        <v>7.7035241957230705</v>
      </c>
      <c r="D23" s="337">
        <v>1.1582999999999999</v>
      </c>
      <c r="E23" s="367">
        <f t="shared" si="3"/>
        <v>6.4947034672732258</v>
      </c>
      <c r="F23" s="337">
        <v>7.19</v>
      </c>
      <c r="G23" s="367">
        <f t="shared" si="4"/>
        <v>16.502180399357357</v>
      </c>
      <c r="H23" s="337">
        <v>0.96330000000000005</v>
      </c>
      <c r="I23" s="367">
        <f t="shared" si="5"/>
        <v>0.95965174952294363</v>
      </c>
      <c r="J23" s="337">
        <v>28.1781404</v>
      </c>
      <c r="K23" s="367">
        <f>(J23/$J$72)*100</f>
        <v>7.6877893075720678</v>
      </c>
      <c r="L23" s="337">
        <v>14.0268</v>
      </c>
      <c r="M23" s="367">
        <f>(L23/$L$72)*100</f>
        <v>15.607081107208179</v>
      </c>
      <c r="N23" s="337">
        <v>60.2</v>
      </c>
      <c r="O23" s="367">
        <f>(N23/$N$72)*100</f>
        <v>11.619378498359389</v>
      </c>
      <c r="P23" s="337">
        <v>12.3</v>
      </c>
      <c r="Q23" s="367">
        <f>(P23/$P$72)*100</f>
        <v>3.6760310818888224</v>
      </c>
      <c r="R23" s="337">
        <v>12.8</v>
      </c>
      <c r="S23" s="367">
        <f>(R23/$P$72)*100</f>
        <v>3.8254632396891806</v>
      </c>
      <c r="X23" s="338"/>
      <c r="Y23" s="591"/>
      <c r="Z23" s="338"/>
      <c r="AA23" s="591"/>
      <c r="AB23" s="338"/>
      <c r="AC23" s="591"/>
      <c r="AD23" s="338"/>
      <c r="AE23" s="591"/>
      <c r="AF23" s="338"/>
      <c r="AG23" s="591"/>
    </row>
    <row r="24" spans="1:33">
      <c r="A24" s="339" t="s">
        <v>418</v>
      </c>
      <c r="B24" s="337">
        <f>D24+F24+H24+J24+L24+N24+P24+R24+'Small Co 2'!B24+'Small Co 2'!D24+'Small Co 2'!F24+'Small Co 2'!H24+'Small Co 2'!J24+'Small Co 2'!L24+'Small Co 2'!N24+'Small Co 2'!P24</f>
        <v>0</v>
      </c>
      <c r="C24" s="367">
        <f t="shared" si="2"/>
        <v>0</v>
      </c>
      <c r="D24" s="337">
        <v>0</v>
      </c>
      <c r="E24" s="367">
        <f t="shared" si="3"/>
        <v>0</v>
      </c>
      <c r="F24" s="337">
        <v>0</v>
      </c>
      <c r="G24" s="367">
        <f t="shared" si="4"/>
        <v>0</v>
      </c>
      <c r="H24" s="337">
        <v>0</v>
      </c>
      <c r="I24" s="367">
        <f t="shared" si="5"/>
        <v>0</v>
      </c>
      <c r="J24" s="337">
        <v>0</v>
      </c>
      <c r="K24" s="367">
        <f>(J24/$J$72)*100</f>
        <v>0</v>
      </c>
      <c r="L24" s="337"/>
      <c r="M24" s="367">
        <f>(L24/$L$72)*100</f>
        <v>0</v>
      </c>
      <c r="N24" s="337"/>
      <c r="O24" s="367">
        <f>(N24/$N$72)*100</f>
        <v>0</v>
      </c>
      <c r="P24" s="337"/>
      <c r="Q24" s="367">
        <f>(P24/$P$72)*100</f>
        <v>0</v>
      </c>
      <c r="R24" s="337"/>
      <c r="S24" s="367">
        <f>(R24/$P$72)*100</f>
        <v>0</v>
      </c>
      <c r="X24" s="338"/>
      <c r="Y24" s="591"/>
      <c r="Z24" s="338"/>
      <c r="AA24" s="591"/>
      <c r="AB24" s="338"/>
      <c r="AC24" s="591"/>
      <c r="AD24" s="338"/>
      <c r="AE24" s="591"/>
      <c r="AF24" s="338"/>
      <c r="AG24" s="591"/>
    </row>
    <row r="25" spans="1:33" ht="13.5" thickBot="1">
      <c r="A25" s="339" t="s">
        <v>419</v>
      </c>
      <c r="B25" s="337">
        <f>D25+F25+H25+J25+L25+N25+P25+R25+'Small Co 2'!B25+'Small Co 2'!D25+'Small Co 2'!F25+'Small Co 2'!H25+'Small Co 2'!J25+'Small Co 2'!L25+'Small Co 2'!N25+'Small Co 2'!P25</f>
        <v>32.819999999999993</v>
      </c>
      <c r="C25" s="367">
        <f t="shared" si="2"/>
        <v>0.95162138961893283</v>
      </c>
      <c r="D25" s="337">
        <v>0</v>
      </c>
      <c r="E25" s="367">
        <f t="shared" si="3"/>
        <v>0</v>
      </c>
      <c r="F25" s="337">
        <v>0.7</v>
      </c>
      <c r="G25" s="367">
        <f t="shared" si="4"/>
        <v>1.6066100527886158</v>
      </c>
      <c r="H25" s="337">
        <v>0</v>
      </c>
      <c r="I25" s="367">
        <f t="shared" si="5"/>
        <v>0</v>
      </c>
      <c r="J25" s="337">
        <v>0</v>
      </c>
      <c r="K25" s="367">
        <f>(J25/$J$72)*100</f>
        <v>0</v>
      </c>
      <c r="L25" s="337"/>
      <c r="M25" s="367">
        <f>(L25/$L$72)*100</f>
        <v>0</v>
      </c>
      <c r="N25" s="337">
        <v>17.2</v>
      </c>
      <c r="O25" s="367">
        <f>(N25/$N$72)*100</f>
        <v>3.3198224281026825</v>
      </c>
      <c r="P25" s="337">
        <v>2.7</v>
      </c>
      <c r="Q25" s="367">
        <f>(P25/$P$72)*100</f>
        <v>0.80693365212193657</v>
      </c>
      <c r="R25" s="337">
        <v>0.4</v>
      </c>
      <c r="S25" s="367">
        <f>(R25/$P$72)*100</f>
        <v>0.11954572624028689</v>
      </c>
      <c r="X25" s="338"/>
      <c r="Y25" s="591"/>
      <c r="Z25" s="338"/>
      <c r="AA25" s="591"/>
      <c r="AB25" s="338"/>
      <c r="AC25" s="591"/>
      <c r="AD25" s="338"/>
      <c r="AE25" s="591"/>
      <c r="AF25" s="338"/>
      <c r="AG25" s="591"/>
    </row>
    <row r="26" spans="1:33" ht="13.5" thickBot="1">
      <c r="A26" s="358" t="s">
        <v>212</v>
      </c>
      <c r="B26" s="356">
        <f>SUM(B22:B25)</f>
        <v>512.52049340000008</v>
      </c>
      <c r="C26" s="366">
        <f t="shared" si="2"/>
        <v>14.860617432586508</v>
      </c>
      <c r="D26" s="356">
        <v>1.4382999999999999</v>
      </c>
      <c r="E26" s="366">
        <f t="shared" si="3"/>
        <v>8.0646913554166293</v>
      </c>
      <c r="F26" s="356">
        <v>9.32</v>
      </c>
      <c r="G26" s="366">
        <f t="shared" si="4"/>
        <v>21.390865274271288</v>
      </c>
      <c r="H26" s="356">
        <v>8.3637999999999995</v>
      </c>
      <c r="I26" s="366">
        <f t="shared" si="5"/>
        <v>8.3321242631163646</v>
      </c>
      <c r="J26" s="356">
        <v>47.0782934</v>
      </c>
      <c r="K26" s="366">
        <f>SUM(K22:K24)</f>
        <v>12.844282677335961</v>
      </c>
      <c r="L26" s="356">
        <v>21.988219999999998</v>
      </c>
      <c r="M26" s="366">
        <f>SUM(M22:M24)</f>
        <v>24.465447068692576</v>
      </c>
      <c r="N26" s="356">
        <v>131.6</v>
      </c>
      <c r="O26" s="366">
        <f>SUM(O22:O24)</f>
        <v>22.080679405520169</v>
      </c>
      <c r="P26" s="356">
        <v>31.9</v>
      </c>
      <c r="Q26" s="366">
        <f>SUM(Q22:Q24)</f>
        <v>8.7268380155409435</v>
      </c>
      <c r="R26" s="356">
        <v>34.5</v>
      </c>
      <c r="S26" s="366">
        <f>SUM(S22:S24)</f>
        <v>10.191273161984459</v>
      </c>
      <c r="X26" s="338"/>
      <c r="Y26" s="591"/>
      <c r="Z26" s="338"/>
      <c r="AA26" s="591"/>
      <c r="AB26" s="338"/>
      <c r="AC26" s="591"/>
      <c r="AD26" s="338"/>
      <c r="AE26" s="591"/>
      <c r="AF26" s="338"/>
      <c r="AG26" s="591"/>
    </row>
    <row r="27" spans="1:33">
      <c r="A27" s="339" t="s">
        <v>213</v>
      </c>
      <c r="B27" s="337">
        <f>D27+F27+H27+J27+L27+N27+P27+R27+'Small Co 2'!B27+'Small Co 2'!D27+'Small Co 2'!F27+'Small Co 2'!H27+'Small Co 2'!J27+'Small Co 2'!L27+'Small Co 2'!N27+'Small Co 2'!P27</f>
        <v>12.2</v>
      </c>
      <c r="C27" s="367">
        <f t="shared" si="2"/>
        <v>0.35374104062617251</v>
      </c>
      <c r="D27" s="337">
        <v>0</v>
      </c>
      <c r="E27" s="367">
        <f t="shared" si="3"/>
        <v>0</v>
      </c>
      <c r="F27" s="337">
        <v>0</v>
      </c>
      <c r="G27" s="367">
        <f t="shared" si="4"/>
        <v>0</v>
      </c>
      <c r="H27" s="337">
        <v>0</v>
      </c>
      <c r="I27" s="367">
        <f t="shared" si="5"/>
        <v>0</v>
      </c>
      <c r="J27" s="337">
        <v>0</v>
      </c>
      <c r="K27" s="367">
        <f>(J27/$J$72)*100</f>
        <v>0</v>
      </c>
      <c r="L27" s="337"/>
      <c r="M27" s="367">
        <f>(L27/$L$72)*100</f>
        <v>0</v>
      </c>
      <c r="N27" s="337">
        <v>4.8</v>
      </c>
      <c r="O27" s="367">
        <f>(N27/$N$72)*100</f>
        <v>0.92646207295888816</v>
      </c>
      <c r="P27" s="337"/>
      <c r="Q27" s="367">
        <f>(P27/$P$72)*100</f>
        <v>0</v>
      </c>
      <c r="R27" s="337">
        <v>7.4</v>
      </c>
      <c r="S27" s="367">
        <f>(R27/$P$72)*100</f>
        <v>2.2115959354453079</v>
      </c>
      <c r="X27" s="338"/>
      <c r="Y27" s="591"/>
      <c r="Z27" s="338"/>
      <c r="AA27" s="591"/>
      <c r="AB27" s="338"/>
      <c r="AC27" s="591"/>
      <c r="AD27" s="338"/>
      <c r="AE27" s="591"/>
      <c r="AF27" s="338"/>
      <c r="AG27" s="591"/>
    </row>
    <row r="28" spans="1:33">
      <c r="A28" s="339" t="s">
        <v>214</v>
      </c>
      <c r="B28" s="337">
        <f>D28+F28+H28+J28+L28+N28+P28+R28+'Small Co 2'!B28+'Small Co 2'!D28+'Small Co 2'!F28+'Small Co 2'!H28+'Small Co 2'!J28+'Small Co 2'!L28+'Small Co 2'!N28+'Small Co 2'!P28</f>
        <v>22.855960000000003</v>
      </c>
      <c r="C28" s="367">
        <f t="shared" si="2"/>
        <v>0.66271238318935866</v>
      </c>
      <c r="D28" s="337">
        <v>0.49475999999999998</v>
      </c>
      <c r="E28" s="367">
        <f t="shared" si="3"/>
        <v>2.7741685983493927</v>
      </c>
      <c r="F28" s="337">
        <v>1.55</v>
      </c>
      <c r="G28" s="367">
        <f t="shared" si="4"/>
        <v>3.55749368831765</v>
      </c>
      <c r="H28" s="337">
        <v>0</v>
      </c>
      <c r="I28" s="367">
        <f t="shared" si="5"/>
        <v>0</v>
      </c>
      <c r="J28" s="337">
        <v>0</v>
      </c>
      <c r="K28" s="367">
        <f>(J28/$J$72)*100</f>
        <v>0</v>
      </c>
      <c r="L28" s="337">
        <v>1.746</v>
      </c>
      <c r="M28" s="367">
        <f>(L28/$L$72)*100</f>
        <v>1.9427070759678244</v>
      </c>
      <c r="N28" s="337">
        <v>11.4</v>
      </c>
      <c r="O28" s="367">
        <f>(N28/$N$72)*100</f>
        <v>2.2003474232773592</v>
      </c>
      <c r="P28" s="337"/>
      <c r="Q28" s="367">
        <f>(P28/$P$72)*100</f>
        <v>0</v>
      </c>
      <c r="R28" s="337"/>
      <c r="S28" s="367">
        <f>(R28/$P$72)*100</f>
        <v>0</v>
      </c>
      <c r="X28" s="338"/>
      <c r="Y28" s="591"/>
      <c r="Z28" s="338"/>
      <c r="AA28" s="591"/>
      <c r="AB28" s="338"/>
      <c r="AC28" s="591"/>
      <c r="AD28" s="338"/>
      <c r="AE28" s="591"/>
      <c r="AF28" s="338"/>
      <c r="AG28" s="591"/>
    </row>
    <row r="29" spans="1:33">
      <c r="A29" s="339" t="s">
        <v>215</v>
      </c>
      <c r="B29" s="337">
        <f>D29+F29+H29+J29+L29+N29+P29+R29+'Small Co 2'!B29+'Small Co 2'!D29+'Small Co 2'!F29+'Small Co 2'!H29+'Small Co 2'!J29+'Small Co 2'!L29+'Small Co 2'!N29+'Small Co 2'!P29</f>
        <v>22.930200999999997</v>
      </c>
      <c r="C29" s="367">
        <f t="shared" si="2"/>
        <v>0.66486501340223769</v>
      </c>
      <c r="D29" s="337">
        <v>0.36854999999999999</v>
      </c>
      <c r="E29" s="367">
        <f t="shared" si="3"/>
        <v>2.0664965577687542</v>
      </c>
      <c r="F29" s="337">
        <v>0</v>
      </c>
      <c r="G29" s="367">
        <f t="shared" si="4"/>
        <v>0</v>
      </c>
      <c r="H29" s="337">
        <v>0</v>
      </c>
      <c r="I29" s="367">
        <f t="shared" si="5"/>
        <v>0</v>
      </c>
      <c r="J29" s="337">
        <v>18.159880999999999</v>
      </c>
      <c r="K29" s="367">
        <f>(J29/$J$72)*100</f>
        <v>4.9545263454852089</v>
      </c>
      <c r="L29" s="337">
        <v>3.3712300000000002</v>
      </c>
      <c r="M29" s="367">
        <f>(L29/$L$72)*100</f>
        <v>3.75103801587343</v>
      </c>
      <c r="N29" s="337"/>
      <c r="O29" s="367">
        <f>(N29/$N$72)*100</f>
        <v>0</v>
      </c>
      <c r="P29" s="337"/>
      <c r="Q29" s="367">
        <f>(P29/$P$72)*100</f>
        <v>0</v>
      </c>
      <c r="R29" s="337"/>
      <c r="S29" s="367">
        <f>(R29/$P$72)*100</f>
        <v>0</v>
      </c>
      <c r="X29" s="338"/>
      <c r="Y29" s="591"/>
      <c r="Z29" s="338"/>
      <c r="AA29" s="591"/>
      <c r="AB29" s="338"/>
      <c r="AC29" s="591"/>
      <c r="AD29" s="338"/>
      <c r="AE29" s="591"/>
      <c r="AF29" s="338"/>
      <c r="AG29" s="591"/>
    </row>
    <row r="30" spans="1:33" ht="13.5" thickBot="1">
      <c r="A30" s="339" t="s">
        <v>216</v>
      </c>
      <c r="B30" s="337">
        <f>D30+F30+H30+J30+L30+N30+P30+R30+'Small Co 2'!B30+'Small Co 2'!D30+'Small Co 2'!F30+'Small Co 2'!H30+'Small Co 2'!J30+'Small Co 2'!L30+'Small Co 2'!N30+'Small Co 2'!P30</f>
        <v>113.90406185000002</v>
      </c>
      <c r="C30" s="367">
        <f t="shared" si="2"/>
        <v>3.3026673254399119</v>
      </c>
      <c r="D30" s="337">
        <v>0.44310000000000005</v>
      </c>
      <c r="E30" s="367">
        <f t="shared" si="3"/>
        <v>2.4845058329869354</v>
      </c>
      <c r="F30" s="337">
        <v>3.14</v>
      </c>
      <c r="G30" s="367">
        <f t="shared" si="4"/>
        <v>7.206793665366078</v>
      </c>
      <c r="H30" s="337">
        <v>4.5588660000000001</v>
      </c>
      <c r="I30" s="367">
        <f t="shared" si="5"/>
        <v>4.5416004699892696</v>
      </c>
      <c r="J30" s="337">
        <v>13.969215849999999</v>
      </c>
      <c r="K30" s="367">
        <f>(J30/$J$72)*100</f>
        <v>3.8111950157930314</v>
      </c>
      <c r="L30" s="337">
        <v>3.3284699999999998</v>
      </c>
      <c r="M30" s="367">
        <f>(L30/$L$72)*100</f>
        <v>3.7034606077586623</v>
      </c>
      <c r="N30" s="337">
        <v>10.5</v>
      </c>
      <c r="O30" s="367">
        <f>(N30/$N$72)*100</f>
        <v>2.026635784597568</v>
      </c>
      <c r="P30" s="337">
        <v>10.4</v>
      </c>
      <c r="Q30" s="367">
        <f>(P30/$P$72)*100</f>
        <v>3.1081888822474593</v>
      </c>
      <c r="R30" s="337">
        <v>12.8</v>
      </c>
      <c r="S30" s="367">
        <f>(R30/$P$72)*100</f>
        <v>3.8254632396891806</v>
      </c>
      <c r="X30" s="338"/>
      <c r="Y30" s="591"/>
      <c r="Z30" s="338"/>
      <c r="AA30" s="591"/>
      <c r="AB30" s="338"/>
      <c r="AC30" s="591"/>
      <c r="AD30" s="338"/>
      <c r="AE30" s="591"/>
      <c r="AF30" s="338"/>
      <c r="AG30" s="591"/>
    </row>
    <row r="31" spans="1:33" ht="13.5" thickBot="1">
      <c r="A31" s="358" t="s">
        <v>217</v>
      </c>
      <c r="B31" s="356">
        <f>SUM(B27:B30)</f>
        <v>171.89022285000001</v>
      </c>
      <c r="C31" s="366">
        <f t="shared" si="2"/>
        <v>4.9839857626576807</v>
      </c>
      <c r="D31" s="356">
        <v>1.3064099999999998</v>
      </c>
      <c r="E31" s="366">
        <f t="shared" si="3"/>
        <v>7.3251709891050814</v>
      </c>
      <c r="F31" s="356">
        <v>4.6900000000000004</v>
      </c>
      <c r="G31" s="366">
        <f t="shared" si="4"/>
        <v>10.764287353683729</v>
      </c>
      <c r="H31" s="356">
        <v>4.5588660000000001</v>
      </c>
      <c r="I31" s="366">
        <f t="shared" si="5"/>
        <v>4.5416004699892696</v>
      </c>
      <c r="J31" s="356">
        <v>32.129096849999996</v>
      </c>
      <c r="K31" s="366">
        <f t="shared" ref="K31:S31" si="12">SUM(K27:K30)</f>
        <v>8.7657213612782403</v>
      </c>
      <c r="L31" s="356">
        <v>8.4457000000000004</v>
      </c>
      <c r="M31" s="366">
        <f t="shared" si="12"/>
        <v>9.3972056995999171</v>
      </c>
      <c r="N31" s="356">
        <v>26.7</v>
      </c>
      <c r="O31" s="366">
        <f t="shared" si="12"/>
        <v>5.1534452808338154</v>
      </c>
      <c r="P31" s="356">
        <v>10.4</v>
      </c>
      <c r="Q31" s="366">
        <f t="shared" si="12"/>
        <v>3.1081888822474593</v>
      </c>
      <c r="R31" s="356">
        <v>20.2</v>
      </c>
      <c r="S31" s="366">
        <f t="shared" si="12"/>
        <v>6.0370591751344884</v>
      </c>
      <c r="X31" s="338"/>
      <c r="Y31" s="591"/>
      <c r="Z31" s="338"/>
      <c r="AA31" s="591"/>
      <c r="AB31" s="338"/>
      <c r="AC31" s="591"/>
      <c r="AD31" s="338"/>
      <c r="AE31" s="591"/>
      <c r="AF31" s="338"/>
      <c r="AG31" s="591"/>
    </row>
    <row r="32" spans="1:33">
      <c r="A32" s="339" t="s">
        <v>218</v>
      </c>
      <c r="B32" s="337">
        <f>D32+F32+H32+J32+L32+N32+P32+R32+'Small Co 2'!B32+'Small Co 2'!D32+'Small Co 2'!F32+'Small Co 2'!H32+'Small Co 2'!J32+'Small Co 2'!L32+'Small Co 2'!N32+'Small Co 2'!P32</f>
        <v>79.212674800000002</v>
      </c>
      <c r="C32" s="367">
        <f t="shared" si="2"/>
        <v>2.2967847552897207</v>
      </c>
      <c r="D32" s="337">
        <v>0.36778650000000002</v>
      </c>
      <c r="E32" s="367">
        <f t="shared" si="3"/>
        <v>2.0622155372237629</v>
      </c>
      <c r="F32" s="337">
        <v>0.82</v>
      </c>
      <c r="G32" s="367">
        <f t="shared" si="4"/>
        <v>1.8820289189809503</v>
      </c>
      <c r="H32" s="337">
        <v>11.133248</v>
      </c>
      <c r="I32" s="367">
        <f t="shared" si="5"/>
        <v>11.091083692590898</v>
      </c>
      <c r="J32" s="337">
        <v>13.387230300000001</v>
      </c>
      <c r="K32" s="367">
        <f>(J32/$J$72)*100</f>
        <v>3.652412987421441</v>
      </c>
      <c r="L32" s="337">
        <v>3.01091</v>
      </c>
      <c r="M32" s="367">
        <f>(L32/$L$72)*100</f>
        <v>3.3501238041822923</v>
      </c>
      <c r="N32" s="337">
        <v>13</v>
      </c>
      <c r="O32" s="367">
        <f>(N32/$N$72)*100</f>
        <v>2.5091681142636557</v>
      </c>
      <c r="P32" s="337">
        <v>8.3000000000000007</v>
      </c>
      <c r="Q32" s="367">
        <f>(P32/$P$72)*100</f>
        <v>2.4805738194859535</v>
      </c>
      <c r="R32" s="337">
        <v>11.5</v>
      </c>
      <c r="S32" s="367">
        <f>(R32/$P$72)*100</f>
        <v>3.4369396294082484</v>
      </c>
      <c r="X32" s="338"/>
      <c r="Y32" s="591"/>
      <c r="Z32" s="338"/>
      <c r="AA32" s="591"/>
      <c r="AB32" s="338"/>
      <c r="AC32" s="591"/>
      <c r="AD32" s="338"/>
      <c r="AE32" s="591"/>
      <c r="AF32" s="338"/>
      <c r="AG32" s="591"/>
    </row>
    <row r="33" spans="1:33" ht="13.5" thickBot="1">
      <c r="A33" s="339" t="s">
        <v>219</v>
      </c>
      <c r="B33" s="337">
        <f>D33+F33+H33+J33+L33+N33+P33+R33+'Small Co 2'!B33+'Small Co 2'!D33+'Small Co 2'!F33+'Small Co 2'!H33+'Small Co 2'!J33+'Small Co 2'!L33+'Small Co 2'!N33+'Small Co 2'!P33</f>
        <v>139.39410380000001</v>
      </c>
      <c r="C33" s="367">
        <f t="shared" si="2"/>
        <v>4.0417553553577639</v>
      </c>
      <c r="D33" s="337">
        <v>0</v>
      </c>
      <c r="E33" s="367">
        <f t="shared" si="3"/>
        <v>0</v>
      </c>
      <c r="F33" s="337">
        <v>0</v>
      </c>
      <c r="G33" s="367">
        <f t="shared" si="4"/>
        <v>0</v>
      </c>
      <c r="H33" s="337">
        <v>2.1090429999999998</v>
      </c>
      <c r="I33" s="367">
        <f t="shared" si="5"/>
        <v>2.1010555432047306</v>
      </c>
      <c r="J33" s="337">
        <v>7.3564607999999998</v>
      </c>
      <c r="K33" s="367">
        <f>(J33/$J$72)*100</f>
        <v>2.0070494318288321</v>
      </c>
      <c r="L33" s="337">
        <v>3.57281</v>
      </c>
      <c r="M33" s="367">
        <f>(L33/$L$72)*100</f>
        <v>3.9753283322386044</v>
      </c>
      <c r="N33" s="337">
        <v>50.1</v>
      </c>
      <c r="O33" s="367">
        <f>(N33/$N$72)*100</f>
        <v>9.6699478865083961</v>
      </c>
      <c r="P33" s="337">
        <v>12.4</v>
      </c>
      <c r="Q33" s="367">
        <f>(P33/$P$72)*100</f>
        <v>3.705917513448894</v>
      </c>
      <c r="R33" s="337">
        <v>3.5</v>
      </c>
      <c r="S33" s="367">
        <f>(R33/$P$72)*100</f>
        <v>1.0460251046025104</v>
      </c>
      <c r="X33" s="338"/>
      <c r="Y33" s="591"/>
      <c r="Z33" s="338"/>
      <c r="AA33" s="591"/>
      <c r="AB33" s="338"/>
      <c r="AC33" s="591"/>
      <c r="AD33" s="338"/>
      <c r="AE33" s="591"/>
      <c r="AF33" s="338"/>
      <c r="AG33" s="591"/>
    </row>
    <row r="34" spans="1:33" ht="13.5" thickBot="1">
      <c r="A34" s="358" t="s">
        <v>220</v>
      </c>
      <c r="B34" s="356">
        <f>SUM(B32:B33)</f>
        <v>218.60677860000001</v>
      </c>
      <c r="C34" s="366">
        <f t="shared" si="2"/>
        <v>6.3385401106474841</v>
      </c>
      <c r="D34" s="356">
        <v>0.36778650000000002</v>
      </c>
      <c r="E34" s="366">
        <f t="shared" si="3"/>
        <v>2.0622155372237629</v>
      </c>
      <c r="F34" s="356">
        <v>0.82</v>
      </c>
      <c r="G34" s="366">
        <f t="shared" si="4"/>
        <v>1.8820289189809503</v>
      </c>
      <c r="H34" s="356">
        <v>13.242291</v>
      </c>
      <c r="I34" s="366">
        <f t="shared" si="5"/>
        <v>13.192139235795628</v>
      </c>
      <c r="J34" s="356">
        <v>20.743691099999999</v>
      </c>
      <c r="K34" s="366">
        <f t="shared" ref="K34:S34" si="13">SUM(K32:K33)</f>
        <v>5.6594624192502732</v>
      </c>
      <c r="L34" s="356">
        <v>6.5837199999999996</v>
      </c>
      <c r="M34" s="366">
        <f t="shared" si="13"/>
        <v>7.3254521364208962</v>
      </c>
      <c r="N34" s="356">
        <v>63.1</v>
      </c>
      <c r="O34" s="366">
        <f t="shared" si="13"/>
        <v>12.179116000772051</v>
      </c>
      <c r="P34" s="356">
        <v>20.7</v>
      </c>
      <c r="Q34" s="366">
        <f t="shared" si="13"/>
        <v>6.1864913329348479</v>
      </c>
      <c r="R34" s="356">
        <v>15</v>
      </c>
      <c r="S34" s="366">
        <f t="shared" si="13"/>
        <v>4.4829647340107588</v>
      </c>
      <c r="X34" s="338"/>
      <c r="Y34" s="591"/>
      <c r="Z34" s="338"/>
      <c r="AA34" s="591"/>
      <c r="AB34" s="338"/>
      <c r="AC34" s="591"/>
      <c r="AD34" s="338"/>
      <c r="AE34" s="591"/>
      <c r="AF34" s="338"/>
      <c r="AG34" s="591"/>
    </row>
    <row r="35" spans="1:33">
      <c r="A35" s="339" t="s">
        <v>221</v>
      </c>
      <c r="B35" s="337">
        <f>D35+F35+H35+J35+L35+N35+P35+R35+'Small Co 2'!B35+'Small Co 2'!D35+'Small Co 2'!F35+'Small Co 2'!H35+'Small Co 2'!J35+'Small Co 2'!L35+'Small Co 2'!N35+'Small Co 2'!P35</f>
        <v>27.165279999999999</v>
      </c>
      <c r="C35" s="367">
        <f t="shared" si="2"/>
        <v>0.78766183738535667</v>
      </c>
      <c r="D35" s="337">
        <v>0</v>
      </c>
      <c r="E35" s="367">
        <f t="shared" si="3"/>
        <v>0</v>
      </c>
      <c r="F35" s="337">
        <v>0</v>
      </c>
      <c r="G35" s="367">
        <f t="shared" si="4"/>
        <v>0</v>
      </c>
      <c r="H35" s="337">
        <v>0.96528000000000003</v>
      </c>
      <c r="I35" s="367">
        <f t="shared" si="5"/>
        <v>0.96162425078325231</v>
      </c>
      <c r="J35" s="337">
        <v>0</v>
      </c>
      <c r="K35" s="367">
        <f t="shared" ref="K35:K40" si="14">(J35/$J$72)*100</f>
        <v>0</v>
      </c>
      <c r="L35" s="337"/>
      <c r="M35" s="367">
        <f t="shared" ref="M35:M40" si="15">(L35/$L$72)*100</f>
        <v>0</v>
      </c>
      <c r="N35" s="337"/>
      <c r="O35" s="367">
        <f t="shared" ref="O35:O40" si="16">(N35/$N$72)*100</f>
        <v>0</v>
      </c>
      <c r="P35" s="337"/>
      <c r="Q35" s="367">
        <f t="shared" ref="Q35:Q40" si="17">(P35/$P$72)*100</f>
        <v>0</v>
      </c>
      <c r="R35" s="337"/>
      <c r="S35" s="367">
        <f t="shared" ref="S35:S40" si="18">(R35/$P$72)*100</f>
        <v>0</v>
      </c>
      <c r="X35" s="338"/>
      <c r="Y35" s="591"/>
      <c r="Z35" s="338"/>
      <c r="AA35" s="591"/>
      <c r="AB35" s="338"/>
      <c r="AC35" s="591"/>
      <c r="AD35" s="338"/>
      <c r="AE35" s="591"/>
      <c r="AF35" s="338"/>
      <c r="AG35" s="591"/>
    </row>
    <row r="36" spans="1:33">
      <c r="A36" s="339" t="s">
        <v>222</v>
      </c>
      <c r="B36" s="337">
        <f>D36+F36+H36+J36+L36+N36+P36+R36+'Small Co 2'!B36+'Small Co 2'!D36+'Small Co 2'!F36+'Small Co 2'!H36+'Small Co 2'!J36+'Small Co 2'!L36+'Small Co 2'!N36+'Small Co 2'!P36</f>
        <v>149.97654199999997</v>
      </c>
      <c r="C36" s="367">
        <f t="shared" si="2"/>
        <v>4.3485949210323653</v>
      </c>
      <c r="D36" s="337">
        <v>1.0874200000000001</v>
      </c>
      <c r="E36" s="367">
        <f t="shared" si="3"/>
        <v>6.0972722475889256</v>
      </c>
      <c r="F36" s="337">
        <v>3.16</v>
      </c>
      <c r="G36" s="367">
        <f t="shared" si="4"/>
        <v>7.252696809731467</v>
      </c>
      <c r="H36" s="337">
        <v>6.364922</v>
      </c>
      <c r="I36" s="367">
        <f t="shared" si="5"/>
        <v>6.3408164983671469</v>
      </c>
      <c r="J36" s="337">
        <v>0</v>
      </c>
      <c r="K36" s="367">
        <f t="shared" si="14"/>
        <v>0</v>
      </c>
      <c r="L36" s="337">
        <v>3.1734</v>
      </c>
      <c r="M36" s="367">
        <f t="shared" si="15"/>
        <v>3.53092018034152</v>
      </c>
      <c r="N36" s="337"/>
      <c r="O36" s="367">
        <f t="shared" si="16"/>
        <v>0</v>
      </c>
      <c r="P36" s="337"/>
      <c r="Q36" s="367">
        <f t="shared" si="17"/>
        <v>0</v>
      </c>
      <c r="R36" s="337">
        <v>14.3</v>
      </c>
      <c r="S36" s="367">
        <f t="shared" si="18"/>
        <v>4.2737597130902572</v>
      </c>
      <c r="X36" s="338"/>
      <c r="Y36" s="591"/>
      <c r="Z36" s="338"/>
      <c r="AA36" s="591"/>
      <c r="AB36" s="338"/>
      <c r="AC36" s="591"/>
      <c r="AD36" s="338"/>
      <c r="AE36" s="591"/>
      <c r="AF36" s="338"/>
      <c r="AG36" s="591"/>
    </row>
    <row r="37" spans="1:33">
      <c r="A37" s="339" t="s">
        <v>223</v>
      </c>
      <c r="B37" s="337">
        <f>D37+F37+H37+J37+L37+N37+P37+R37+'Small Co 2'!B37+'Small Co 2'!D37+'Small Co 2'!F37+'Small Co 2'!H37+'Small Co 2'!J37+'Small Co 2'!L37+'Small Co 2'!N37+'Small Co 2'!P37</f>
        <v>287.97467361999998</v>
      </c>
      <c r="C37" s="367">
        <f t="shared" si="2"/>
        <v>8.3498738295345234</v>
      </c>
      <c r="D37" s="337">
        <v>0.64689054000000001</v>
      </c>
      <c r="E37" s="367">
        <f t="shared" si="3"/>
        <v>3.6271796884090914</v>
      </c>
      <c r="F37" s="337">
        <v>6.01</v>
      </c>
      <c r="G37" s="367">
        <f t="shared" si="4"/>
        <v>13.793894881799403</v>
      </c>
      <c r="H37" s="337">
        <v>10.260241000000001</v>
      </c>
      <c r="I37" s="367">
        <f t="shared" si="5"/>
        <v>10.221382981601824</v>
      </c>
      <c r="J37" s="337">
        <v>37.825072079999998</v>
      </c>
      <c r="K37" s="367">
        <f t="shared" si="14"/>
        <v>10.319743622782386</v>
      </c>
      <c r="L37" s="337">
        <v>4.1381800000000002</v>
      </c>
      <c r="M37" s="367">
        <f t="shared" si="15"/>
        <v>4.60439379589263</v>
      </c>
      <c r="N37" s="337">
        <v>31</v>
      </c>
      <c r="O37" s="367">
        <f t="shared" si="16"/>
        <v>5.9834008878594869</v>
      </c>
      <c r="P37" s="337">
        <v>9.1</v>
      </c>
      <c r="Q37" s="367">
        <f t="shared" si="17"/>
        <v>2.7196652719665271</v>
      </c>
      <c r="R37" s="337">
        <v>34.5</v>
      </c>
      <c r="S37" s="367">
        <f t="shared" si="18"/>
        <v>10.310818888224746</v>
      </c>
      <c r="X37" s="338"/>
      <c r="Y37" s="591"/>
      <c r="Z37" s="338"/>
      <c r="AA37" s="591"/>
      <c r="AB37" s="338"/>
      <c r="AC37" s="591"/>
      <c r="AD37" s="338"/>
      <c r="AE37" s="591"/>
      <c r="AF37" s="338"/>
      <c r="AG37" s="591"/>
    </row>
    <row r="38" spans="1:33">
      <c r="A38" s="339" t="s">
        <v>224</v>
      </c>
      <c r="B38" s="337">
        <f>D38+F38+H38+J38+L38+N38+P38+R38+'Small Co 2'!B38+'Small Co 2'!D38+'Small Co 2'!F38+'Small Co 2'!H38+'Small Co 2'!J38+'Small Co 2'!L38+'Small Co 2'!N38+'Small Co 2'!P38</f>
        <v>12.2</v>
      </c>
      <c r="C38" s="367">
        <f t="shared" si="2"/>
        <v>0.35374104062617251</v>
      </c>
      <c r="D38" s="337">
        <v>0</v>
      </c>
      <c r="E38" s="367">
        <f t="shared" si="3"/>
        <v>0</v>
      </c>
      <c r="F38" s="337">
        <v>0</v>
      </c>
      <c r="G38" s="367">
        <f t="shared" si="4"/>
        <v>0</v>
      </c>
      <c r="H38" s="337">
        <v>0</v>
      </c>
      <c r="I38" s="367">
        <f t="shared" si="5"/>
        <v>0</v>
      </c>
      <c r="J38" s="337">
        <v>0</v>
      </c>
      <c r="K38" s="367">
        <f t="shared" si="14"/>
        <v>0</v>
      </c>
      <c r="L38" s="337"/>
      <c r="M38" s="367">
        <f t="shared" si="15"/>
        <v>0</v>
      </c>
      <c r="N38" s="337"/>
      <c r="O38" s="367">
        <f t="shared" si="16"/>
        <v>0</v>
      </c>
      <c r="P38" s="337"/>
      <c r="Q38" s="367">
        <f t="shared" si="17"/>
        <v>0</v>
      </c>
      <c r="R38" s="337">
        <v>12.2</v>
      </c>
      <c r="S38" s="367">
        <f t="shared" si="18"/>
        <v>3.6461446503287505</v>
      </c>
      <c r="X38" s="338"/>
      <c r="Y38" s="591"/>
      <c r="Z38" s="338"/>
      <c r="AA38" s="591"/>
      <c r="AB38" s="338"/>
      <c r="AC38" s="591"/>
      <c r="AD38" s="338"/>
      <c r="AE38" s="591"/>
      <c r="AF38" s="338"/>
      <c r="AG38" s="591"/>
    </row>
    <row r="39" spans="1:33">
      <c r="A39" s="339" t="s">
        <v>225</v>
      </c>
      <c r="B39" s="337">
        <f>D39+F39+H39+J39+L39+N39+P39+R39+'Small Co 2'!B39+'Small Co 2'!D39+'Small Co 2'!F39+'Small Co 2'!H39+'Small Co 2'!J39+'Small Co 2'!L39+'Small Co 2'!N39+'Small Co 2'!P39</f>
        <v>33.429558300000004</v>
      </c>
      <c r="C39" s="367">
        <f t="shared" si="2"/>
        <v>0.96929563448486111</v>
      </c>
      <c r="D39" s="337">
        <v>0</v>
      </c>
      <c r="E39" s="367">
        <f t="shared" si="3"/>
        <v>0</v>
      </c>
      <c r="F39" s="337">
        <v>0</v>
      </c>
      <c r="G39" s="367">
        <f t="shared" si="4"/>
        <v>0</v>
      </c>
      <c r="H39" s="337">
        <v>0</v>
      </c>
      <c r="I39" s="367">
        <f t="shared" si="5"/>
        <v>0</v>
      </c>
      <c r="J39" s="337">
        <v>28.872628300000002</v>
      </c>
      <c r="K39" s="367">
        <f t="shared" si="14"/>
        <v>7.8772651415365473</v>
      </c>
      <c r="L39" s="337">
        <v>2.79243</v>
      </c>
      <c r="M39" s="367">
        <f t="shared" si="15"/>
        <v>3.1070295075285408</v>
      </c>
      <c r="N39" s="337"/>
      <c r="O39" s="367">
        <f t="shared" si="16"/>
        <v>0</v>
      </c>
      <c r="P39" s="337"/>
      <c r="Q39" s="367">
        <f t="shared" si="17"/>
        <v>0</v>
      </c>
      <c r="R39" s="337"/>
      <c r="S39" s="367">
        <f t="shared" si="18"/>
        <v>0</v>
      </c>
      <c r="X39" s="338"/>
      <c r="Y39" s="591"/>
      <c r="Z39" s="338"/>
      <c r="AA39" s="591"/>
      <c r="AB39" s="338"/>
      <c r="AC39" s="591"/>
      <c r="AD39" s="338"/>
      <c r="AE39" s="591"/>
      <c r="AF39" s="338"/>
      <c r="AG39" s="591"/>
    </row>
    <row r="40" spans="1:33" ht="13.5" thickBot="1">
      <c r="A40" s="339" t="s">
        <v>226</v>
      </c>
      <c r="B40" s="337">
        <f>D40+F40+H40+J40+L40+N40+P40+R40+'Small Co 2'!B40+'Small Co 2'!D40+'Small Co 2'!F40+'Small Co 2'!H40+'Small Co 2'!J40+'Small Co 2'!L40+'Small Co 2'!N40+'Small Co 2'!P40</f>
        <v>0</v>
      </c>
      <c r="C40" s="367">
        <f t="shared" si="2"/>
        <v>0</v>
      </c>
      <c r="D40" s="337">
        <v>0</v>
      </c>
      <c r="E40" s="367">
        <f t="shared" si="3"/>
        <v>0</v>
      </c>
      <c r="F40" s="337">
        <v>0</v>
      </c>
      <c r="G40" s="367">
        <f t="shared" si="4"/>
        <v>0</v>
      </c>
      <c r="H40" s="337">
        <v>0</v>
      </c>
      <c r="I40" s="367">
        <f t="shared" si="5"/>
        <v>0</v>
      </c>
      <c r="J40" s="337">
        <v>0</v>
      </c>
      <c r="K40" s="367">
        <f t="shared" si="14"/>
        <v>0</v>
      </c>
      <c r="L40" s="337"/>
      <c r="M40" s="367">
        <f t="shared" si="15"/>
        <v>0</v>
      </c>
      <c r="N40" s="337"/>
      <c r="O40" s="367">
        <f t="shared" si="16"/>
        <v>0</v>
      </c>
      <c r="P40" s="337"/>
      <c r="Q40" s="367">
        <f t="shared" si="17"/>
        <v>0</v>
      </c>
      <c r="R40" s="337"/>
      <c r="S40" s="367">
        <f t="shared" si="18"/>
        <v>0</v>
      </c>
      <c r="X40" s="338"/>
      <c r="Y40" s="591"/>
      <c r="Z40" s="338"/>
      <c r="AA40" s="591"/>
      <c r="AB40" s="338"/>
      <c r="AC40" s="591"/>
      <c r="AD40" s="338"/>
      <c r="AE40" s="591"/>
      <c r="AF40" s="338"/>
      <c r="AG40" s="591"/>
    </row>
    <row r="41" spans="1:33" ht="13.5" thickBot="1">
      <c r="A41" s="358" t="s">
        <v>420</v>
      </c>
      <c r="B41" s="356">
        <f>SUM(B35:B40)</f>
        <v>510.74605391999989</v>
      </c>
      <c r="C41" s="366">
        <f t="shared" si="2"/>
        <v>14.809167263063278</v>
      </c>
      <c r="D41" s="356">
        <v>1.7343105399999998</v>
      </c>
      <c r="E41" s="366">
        <f t="shared" si="3"/>
        <v>9.7244519359980153</v>
      </c>
      <c r="F41" s="356">
        <v>9.17</v>
      </c>
      <c r="G41" s="366">
        <f t="shared" si="4"/>
        <v>21.046591691530871</v>
      </c>
      <c r="H41" s="356">
        <v>17.590443</v>
      </c>
      <c r="I41" s="366">
        <f t="shared" si="5"/>
        <v>17.523823730752223</v>
      </c>
      <c r="J41" s="356">
        <v>66.697700380000001</v>
      </c>
      <c r="K41" s="366">
        <f t="shared" ref="K41:S41" si="19">SUM(K35:K40)</f>
        <v>18.197008764318934</v>
      </c>
      <c r="L41" s="356">
        <v>10.104010000000001</v>
      </c>
      <c r="M41" s="366">
        <f t="shared" si="19"/>
        <v>11.24234348376269</v>
      </c>
      <c r="N41" s="356">
        <v>31</v>
      </c>
      <c r="O41" s="366">
        <f t="shared" si="19"/>
        <v>5.9834008878594869</v>
      </c>
      <c r="P41" s="356">
        <v>9.1</v>
      </c>
      <c r="Q41" s="366">
        <f t="shared" si="19"/>
        <v>2.7196652719665271</v>
      </c>
      <c r="R41" s="356">
        <v>61</v>
      </c>
      <c r="S41" s="366">
        <f t="shared" si="19"/>
        <v>18.230723251643752</v>
      </c>
      <c r="X41" s="338"/>
      <c r="Y41" s="591"/>
      <c r="Z41" s="338"/>
      <c r="AA41" s="591"/>
      <c r="AB41" s="338"/>
      <c r="AC41" s="591"/>
      <c r="AD41" s="338"/>
      <c r="AE41" s="591"/>
      <c r="AF41" s="338"/>
      <c r="AG41" s="591"/>
    </row>
    <row r="42" spans="1:33">
      <c r="A42" s="339" t="s">
        <v>228</v>
      </c>
      <c r="B42" s="337">
        <f>D42+F42+H42+J42+L42+N42+P42+R42+'Small Co 2'!B42+'Small Co 2'!D42+'Small Co 2'!F42+'Small Co 2'!H42+'Small Co 2'!J42+'Small Co 2'!L42+'Small Co 2'!N42+'Small Co 2'!P42</f>
        <v>622.52021217143476</v>
      </c>
      <c r="C42" s="367">
        <f t="shared" si="2"/>
        <v>18.05007767740566</v>
      </c>
      <c r="D42" s="337">
        <v>2.3970530000000001</v>
      </c>
      <c r="E42" s="367">
        <f t="shared" si="3"/>
        <v>13.440514918706459</v>
      </c>
      <c r="F42" s="337">
        <v>6.01</v>
      </c>
      <c r="G42" s="367">
        <f t="shared" si="4"/>
        <v>13.793894881799403</v>
      </c>
      <c r="H42" s="337">
        <v>14.366688999999999</v>
      </c>
      <c r="I42" s="367">
        <f t="shared" si="5"/>
        <v>14.312278868163633</v>
      </c>
      <c r="J42" s="337">
        <v>119.45282017143482</v>
      </c>
      <c r="K42" s="367">
        <f>(J42/$J$72)*100</f>
        <v>32.590089361371966</v>
      </c>
      <c r="L42" s="337">
        <v>14.938499999999999</v>
      </c>
      <c r="M42" s="367">
        <f>(L42/$L$72)*100</f>
        <v>16.621494647391376</v>
      </c>
      <c r="N42" s="337">
        <v>132</v>
      </c>
      <c r="O42" s="367">
        <f>(N42/$N$72)*100</f>
        <v>25.477707006369428</v>
      </c>
      <c r="P42" s="337">
        <v>83.3</v>
      </c>
      <c r="Q42" s="367">
        <f>(P42/$P$72)*100</f>
        <v>24.895397489539747</v>
      </c>
      <c r="R42" s="337">
        <v>34.4</v>
      </c>
      <c r="S42" s="367">
        <f>(R42/$P$72)*100</f>
        <v>10.280932456664674</v>
      </c>
      <c r="X42" s="338"/>
      <c r="Y42" s="591"/>
      <c r="Z42" s="338"/>
      <c r="AA42" s="591"/>
      <c r="AB42" s="338"/>
      <c r="AC42" s="591"/>
      <c r="AD42" s="338"/>
      <c r="AE42" s="591"/>
      <c r="AF42" s="338"/>
      <c r="AG42" s="591"/>
    </row>
    <row r="43" spans="1:33">
      <c r="A43" s="339" t="s">
        <v>229</v>
      </c>
      <c r="B43" s="337">
        <f>D43+F43+H43+J43+L43+N43+P43+R43+'Small Co 2'!B43+'Small Co 2'!D43+'Small Co 2'!F43+'Small Co 2'!H43+'Small Co 2'!J43+'Small Co 2'!L43+'Small Co 2'!N43+'Small Co 2'!P43</f>
        <v>139.67739300000002</v>
      </c>
      <c r="C43" s="367">
        <f t="shared" si="2"/>
        <v>4.0499693730959736</v>
      </c>
      <c r="D43" s="337">
        <v>0.91236300000000004</v>
      </c>
      <c r="E43" s="367">
        <f t="shared" si="3"/>
        <v>5.1157102128220693</v>
      </c>
      <c r="F43" s="337">
        <v>0</v>
      </c>
      <c r="G43" s="367">
        <f t="shared" si="4"/>
        <v>0</v>
      </c>
      <c r="H43" s="337">
        <v>0</v>
      </c>
      <c r="I43" s="367">
        <f t="shared" si="5"/>
        <v>0</v>
      </c>
      <c r="J43" s="337">
        <v>0</v>
      </c>
      <c r="K43" s="367">
        <f>(J43/$J$72)*100</f>
        <v>0</v>
      </c>
      <c r="L43" s="337">
        <v>1.6840299999999999</v>
      </c>
      <c r="M43" s="367">
        <f>(L43/$L$72)*100</f>
        <v>1.8737554393711886</v>
      </c>
      <c r="N43" s="337">
        <v>10.6</v>
      </c>
      <c r="O43" s="367">
        <f>(N43/$N$72)*100</f>
        <v>2.0459370777842114</v>
      </c>
      <c r="P43" s="337">
        <v>44.7</v>
      </c>
      <c r="Q43" s="367">
        <f>(P43/$P$72)*100</f>
        <v>13.359234907352063</v>
      </c>
      <c r="R43" s="337">
        <v>2.9</v>
      </c>
      <c r="S43" s="367">
        <f>(R43/$P$72)*100</f>
        <v>0.86670651524207998</v>
      </c>
      <c r="X43" s="338"/>
      <c r="Y43" s="591"/>
      <c r="Z43" s="338"/>
      <c r="AA43" s="591"/>
      <c r="AB43" s="338"/>
      <c r="AC43" s="591"/>
      <c r="AD43" s="338"/>
      <c r="AE43" s="591"/>
      <c r="AF43" s="338"/>
      <c r="AG43" s="591"/>
    </row>
    <row r="44" spans="1:33">
      <c r="A44" s="339" t="s">
        <v>230</v>
      </c>
      <c r="B44" s="337">
        <f>D44+F44+H44+J44+L44+N44+P44+R44+'Small Co 2'!B44+'Small Co 2'!D44+'Small Co 2'!F44+'Small Co 2'!H44+'Small Co 2'!J44+'Small Co 2'!L44+'Small Co 2'!N44+'Small Co 2'!P44</f>
        <v>68.771921689999999</v>
      </c>
      <c r="C44" s="367">
        <f t="shared" si="2"/>
        <v>1.9940533724985448</v>
      </c>
      <c r="D44" s="337">
        <v>1.129038</v>
      </c>
      <c r="E44" s="367">
        <f t="shared" si="3"/>
        <v>6.3306285187630404</v>
      </c>
      <c r="F44" s="337">
        <v>0.62</v>
      </c>
      <c r="G44" s="367">
        <f t="shared" si="4"/>
        <v>1.4229974753270598</v>
      </c>
      <c r="H44" s="337">
        <v>11.242687</v>
      </c>
      <c r="I44" s="367">
        <f t="shared" si="5"/>
        <v>11.200108220584298</v>
      </c>
      <c r="J44" s="337">
        <v>21.900196689999998</v>
      </c>
      <c r="K44" s="367">
        <f>(J44/$J$72)*100</f>
        <v>5.9749896748724831</v>
      </c>
      <c r="L44" s="337"/>
      <c r="M44" s="367">
        <f>(L44/$L$72)*100</f>
        <v>0</v>
      </c>
      <c r="N44" s="337"/>
      <c r="O44" s="367">
        <f>(N44/$N$72)*100</f>
        <v>0</v>
      </c>
      <c r="P44" s="337">
        <v>3.6</v>
      </c>
      <c r="Q44" s="367">
        <f>(P44/$P$72)*100</f>
        <v>1.0759115361625822</v>
      </c>
      <c r="R44" s="337">
        <v>20.7</v>
      </c>
      <c r="S44" s="367">
        <f>(R44/$P$72)*100</f>
        <v>6.186491332934847</v>
      </c>
      <c r="X44" s="338"/>
      <c r="Y44" s="591"/>
      <c r="Z44" s="338"/>
      <c r="AA44" s="591"/>
      <c r="AB44" s="338"/>
      <c r="AC44" s="591"/>
      <c r="AD44" s="338"/>
      <c r="AE44" s="591"/>
      <c r="AF44" s="338"/>
      <c r="AG44" s="591"/>
    </row>
    <row r="45" spans="1:33">
      <c r="A45" s="339" t="s">
        <v>231</v>
      </c>
      <c r="B45" s="337">
        <f>D45+F45+H45+J45+L45+N45+P45+R45+'Small Co 2'!B45+'Small Co 2'!D45+'Small Co 2'!F45+'Small Co 2'!H45+'Small Co 2'!J45+'Small Co 2'!L45+'Small Co 2'!N45+'Small Co 2'!P45</f>
        <v>128.90685299999998</v>
      </c>
      <c r="C45" s="367">
        <f t="shared" si="2"/>
        <v>3.7376757642676264</v>
      </c>
      <c r="D45" s="337">
        <v>1.7643900000000001</v>
      </c>
      <c r="E45" s="367">
        <f t="shared" si="3"/>
        <v>9.8931104641476395</v>
      </c>
      <c r="F45" s="337">
        <v>2.36</v>
      </c>
      <c r="G45" s="367">
        <f t="shared" si="4"/>
        <v>5.4165710351159051</v>
      </c>
      <c r="H45" s="337">
        <v>6.0300830000000003</v>
      </c>
      <c r="I45" s="367">
        <f t="shared" si="5"/>
        <v>6.0072456147810236</v>
      </c>
      <c r="J45" s="337">
        <v>9</v>
      </c>
      <c r="K45" s="367">
        <f>(J45/$J$72)*100</f>
        <v>2.4554531557429744</v>
      </c>
      <c r="L45" s="337">
        <v>2.5772499999999998</v>
      </c>
      <c r="M45" s="367">
        <f>(L45/$L$72)*100</f>
        <v>2.8676069940080611</v>
      </c>
      <c r="N45" s="337"/>
      <c r="O45" s="367">
        <f>(N45/$N$72)*100</f>
        <v>0</v>
      </c>
      <c r="P45" s="337">
        <v>24.2</v>
      </c>
      <c r="Q45" s="367">
        <f>(P45/$P$72)*100</f>
        <v>7.2325164375373578</v>
      </c>
      <c r="R45" s="337"/>
      <c r="S45" s="367">
        <f>(R45/$P$72)*100</f>
        <v>0</v>
      </c>
      <c r="X45" s="338"/>
      <c r="Y45" s="591"/>
      <c r="Z45" s="338"/>
      <c r="AA45" s="591"/>
      <c r="AB45" s="338"/>
      <c r="AC45" s="591"/>
      <c r="AD45" s="338"/>
      <c r="AE45" s="591"/>
      <c r="AF45" s="338"/>
      <c r="AG45" s="591"/>
    </row>
    <row r="46" spans="1:33" ht="13.5" thickBot="1">
      <c r="A46" s="339" t="s">
        <v>232</v>
      </c>
      <c r="B46" s="337">
        <f>D46+F46+H46+J46+L46+N46+P46+R46+'Small Co 2'!B46+'Small Co 2'!D46+'Small Co 2'!F46+'Small Co 2'!H46+'Small Co 2'!J46+'Small Co 2'!L46+'Small Co 2'!N46+'Small Co 2'!P46</f>
        <v>90.9470405</v>
      </c>
      <c r="C46" s="367">
        <f t="shared" ref="C46:C71" si="20">(B46/$B$72)*100</f>
        <v>2.6370246515033324</v>
      </c>
      <c r="D46" s="337">
        <v>0.67832000000000003</v>
      </c>
      <c r="E46" s="367">
        <f t="shared" ref="E46:E71" si="21">(D46/$D$72)*100</f>
        <v>3.8034078010194037</v>
      </c>
      <c r="F46" s="337">
        <v>0</v>
      </c>
      <c r="G46" s="367">
        <f t="shared" ref="G46:G69" si="22">(F46/$F$72)*100</f>
        <v>0</v>
      </c>
      <c r="H46" s="337">
        <v>0</v>
      </c>
      <c r="I46" s="367">
        <f t="shared" ref="I46:I71" si="23">(H46/$H$72)*100</f>
        <v>0</v>
      </c>
      <c r="J46" s="337">
        <v>6.0183685000000002</v>
      </c>
      <c r="K46" s="367">
        <f>(J46/$J$72)*100</f>
        <v>1.6419802139721238</v>
      </c>
      <c r="L46" s="337">
        <v>0.350352</v>
      </c>
      <c r="M46" s="367">
        <f>(L46/$L$72)*100</f>
        <v>0.38982320130554365</v>
      </c>
      <c r="N46" s="337"/>
      <c r="O46" s="367">
        <f>(N46/$N$72)*100</f>
        <v>0</v>
      </c>
      <c r="P46" s="337"/>
      <c r="Q46" s="367">
        <f>(P46/$P$72)*100</f>
        <v>0</v>
      </c>
      <c r="R46" s="337">
        <v>2.2000000000000002</v>
      </c>
      <c r="S46" s="367">
        <f>(R46/$P$72)*100</f>
        <v>0.65750149432157801</v>
      </c>
      <c r="X46" s="338"/>
      <c r="Y46" s="591"/>
      <c r="Z46" s="338"/>
      <c r="AA46" s="591"/>
      <c r="AB46" s="338"/>
      <c r="AC46" s="591"/>
      <c r="AD46" s="338"/>
      <c r="AE46" s="591"/>
      <c r="AF46" s="338"/>
      <c r="AG46" s="591"/>
    </row>
    <row r="47" spans="1:33" ht="13.5" thickBot="1">
      <c r="A47" s="358" t="s">
        <v>233</v>
      </c>
      <c r="B47" s="356">
        <f>SUM(B42:B46)</f>
        <v>1050.8234203614347</v>
      </c>
      <c r="C47" s="366">
        <f t="shared" si="20"/>
        <v>30.468800838771138</v>
      </c>
      <c r="D47" s="356">
        <v>6.8811640000000001</v>
      </c>
      <c r="E47" s="366">
        <f t="shared" si="21"/>
        <v>38.583371915458606</v>
      </c>
      <c r="F47" s="356">
        <v>8.99</v>
      </c>
      <c r="G47" s="366">
        <f t="shared" si="22"/>
        <v>20.633463392242369</v>
      </c>
      <c r="H47" s="356">
        <v>31.639458999999999</v>
      </c>
      <c r="I47" s="366">
        <f t="shared" si="23"/>
        <v>31.519632703528956</v>
      </c>
      <c r="J47" s="356">
        <v>156.37138536143482</v>
      </c>
      <c r="K47" s="366">
        <f t="shared" ref="K47:S47" si="24">SUM(K42:K46)</f>
        <v>42.662512405959546</v>
      </c>
      <c r="L47" s="356">
        <v>19.550131999999998</v>
      </c>
      <c r="M47" s="366">
        <f t="shared" si="24"/>
        <v>21.752680282076167</v>
      </c>
      <c r="N47" s="356">
        <v>142.6</v>
      </c>
      <c r="O47" s="366">
        <f t="shared" si="24"/>
        <v>27.523644084153638</v>
      </c>
      <c r="P47" s="356">
        <v>155.80000000000001</v>
      </c>
      <c r="Q47" s="366">
        <f t="shared" si="24"/>
        <v>46.563060370591742</v>
      </c>
      <c r="R47" s="356">
        <v>60.2</v>
      </c>
      <c r="S47" s="366">
        <f t="shared" si="24"/>
        <v>17.99163179916318</v>
      </c>
      <c r="X47" s="338"/>
      <c r="Y47" s="591"/>
      <c r="Z47" s="338"/>
      <c r="AA47" s="591"/>
      <c r="AB47" s="338"/>
      <c r="AC47" s="591"/>
      <c r="AD47" s="338"/>
      <c r="AE47" s="591"/>
      <c r="AF47" s="338"/>
      <c r="AG47" s="591"/>
    </row>
    <row r="48" spans="1:33">
      <c r="A48" s="339" t="s">
        <v>234</v>
      </c>
      <c r="B48" s="337">
        <f>D48+F48+H48+J48+L48+N48+P48+R48+'Small Co 2'!B48+'Small Co 2'!D48+'Small Co 2'!F48+'Small Co 2'!H48+'Small Co 2'!J48+'Small Co 2'!L48+'Small Co 2'!N48+'Small Co 2'!P48</f>
        <v>14.799999999999999</v>
      </c>
      <c r="C48" s="367">
        <f t="shared" si="20"/>
        <v>0.42912847551371747</v>
      </c>
      <c r="D48" s="337">
        <v>0</v>
      </c>
      <c r="E48" s="367">
        <f t="shared" si="21"/>
        <v>0</v>
      </c>
      <c r="F48" s="337">
        <v>0</v>
      </c>
      <c r="G48" s="367">
        <f t="shared" si="22"/>
        <v>0</v>
      </c>
      <c r="H48" s="337">
        <v>0</v>
      </c>
      <c r="I48" s="367">
        <f t="shared" si="23"/>
        <v>0</v>
      </c>
      <c r="J48" s="337">
        <v>0</v>
      </c>
      <c r="K48" s="367">
        <f>(J48/$J$72)*100</f>
        <v>0</v>
      </c>
      <c r="L48" s="337"/>
      <c r="M48" s="367">
        <f>(L48/$L$72)*100</f>
        <v>0</v>
      </c>
      <c r="N48" s="337">
        <v>12.7</v>
      </c>
      <c r="O48" s="367">
        <f>(N48/$N$72)*100</f>
        <v>2.4512642347037246</v>
      </c>
      <c r="P48" s="337"/>
      <c r="Q48" s="367">
        <f>(P48/$P$72)*100</f>
        <v>0</v>
      </c>
      <c r="R48" s="337"/>
      <c r="S48" s="367">
        <f>(R48/$P$72)*100</f>
        <v>0</v>
      </c>
      <c r="X48" s="338"/>
      <c r="Y48" s="591"/>
      <c r="Z48" s="338"/>
      <c r="AA48" s="591"/>
      <c r="AB48" s="338"/>
      <c r="AC48" s="591"/>
      <c r="AD48" s="338"/>
      <c r="AE48" s="591"/>
      <c r="AF48" s="338"/>
      <c r="AG48" s="591"/>
    </row>
    <row r="49" spans="1:33" ht="13.5" thickBot="1">
      <c r="A49" s="339" t="s">
        <v>235</v>
      </c>
      <c r="B49" s="337">
        <f>D49+F49+H49+J49+L49+N49+P49+R49+'Small Co 2'!B49+'Small Co 2'!D49+'Small Co 2'!F49+'Small Co 2'!H49+'Small Co 2'!J49+'Small Co 2'!L49+'Small Co 2'!N49+'Small Co 2'!P49</f>
        <v>17.100000000000001</v>
      </c>
      <c r="C49" s="367">
        <f t="shared" si="20"/>
        <v>0.49581736022193035</v>
      </c>
      <c r="D49" s="337">
        <v>0</v>
      </c>
      <c r="E49" s="367">
        <f t="shared" si="21"/>
        <v>0</v>
      </c>
      <c r="F49" s="337">
        <v>0</v>
      </c>
      <c r="G49" s="367">
        <f t="shared" si="22"/>
        <v>0</v>
      </c>
      <c r="H49" s="337">
        <v>0</v>
      </c>
      <c r="I49" s="367">
        <f t="shared" si="23"/>
        <v>0</v>
      </c>
      <c r="J49" s="337">
        <v>0</v>
      </c>
      <c r="K49" s="367">
        <f>(J49/$J$72)*100</f>
        <v>0</v>
      </c>
      <c r="L49" s="337"/>
      <c r="M49" s="367">
        <f>(L49/$L$72)*100</f>
        <v>0</v>
      </c>
      <c r="N49" s="337">
        <v>5.2</v>
      </c>
      <c r="O49" s="367">
        <f>(N49/$N$72)*100</f>
        <v>1.0036672457054623</v>
      </c>
      <c r="P49" s="337">
        <v>11.9</v>
      </c>
      <c r="Q49" s="367">
        <f>(P49/$P$72)*100</f>
        <v>3.556485355648535</v>
      </c>
      <c r="R49" s="337"/>
      <c r="S49" s="367">
        <f>(R49/$P$72)*100</f>
        <v>0</v>
      </c>
      <c r="X49" s="338"/>
      <c r="Y49" s="591"/>
      <c r="Z49" s="338"/>
      <c r="AA49" s="591"/>
      <c r="AB49" s="338"/>
      <c r="AC49" s="591"/>
      <c r="AD49" s="338"/>
      <c r="AE49" s="591"/>
      <c r="AF49" s="338"/>
      <c r="AG49" s="591"/>
    </row>
    <row r="50" spans="1:33" ht="13.5" thickBot="1">
      <c r="A50" s="358" t="s">
        <v>421</v>
      </c>
      <c r="B50" s="356">
        <f>SUM(B48:B49)</f>
        <v>31.9</v>
      </c>
      <c r="C50" s="366">
        <f t="shared" si="20"/>
        <v>0.92494583573564781</v>
      </c>
      <c r="D50" s="356">
        <v>0</v>
      </c>
      <c r="E50" s="366">
        <f t="shared" si="21"/>
        <v>0</v>
      </c>
      <c r="F50" s="356">
        <v>0</v>
      </c>
      <c r="G50" s="366">
        <f t="shared" si="22"/>
        <v>0</v>
      </c>
      <c r="H50" s="356">
        <v>0</v>
      </c>
      <c r="I50" s="366">
        <f t="shared" si="23"/>
        <v>0</v>
      </c>
      <c r="J50" s="356">
        <v>0</v>
      </c>
      <c r="K50" s="366">
        <f t="shared" ref="K50:S50" si="25">SUM(K48:K49)</f>
        <v>0</v>
      </c>
      <c r="L50" s="356">
        <v>0</v>
      </c>
      <c r="M50" s="366">
        <f t="shared" si="25"/>
        <v>0</v>
      </c>
      <c r="N50" s="356">
        <v>17.899999999999999</v>
      </c>
      <c r="O50" s="366">
        <f t="shared" si="25"/>
        <v>3.4549314804091869</v>
      </c>
      <c r="P50" s="356">
        <v>11.9</v>
      </c>
      <c r="Q50" s="366">
        <f t="shared" si="25"/>
        <v>3.556485355648535</v>
      </c>
      <c r="R50" s="356">
        <v>0</v>
      </c>
      <c r="S50" s="366">
        <f t="shared" si="25"/>
        <v>0</v>
      </c>
      <c r="X50" s="338"/>
      <c r="Y50" s="591"/>
      <c r="Z50" s="338"/>
      <c r="AA50" s="591"/>
      <c r="AB50" s="338"/>
      <c r="AC50" s="591"/>
      <c r="AD50" s="338"/>
      <c r="AE50" s="591"/>
      <c r="AF50" s="338"/>
      <c r="AG50" s="591"/>
    </row>
    <row r="51" spans="1:33">
      <c r="A51" s="339" t="s">
        <v>237</v>
      </c>
      <c r="B51" s="337">
        <f>D51+F51+H51+J51+L51+N51+P51+R51+'Small Co 2'!B51+'Small Co 2'!D51+'Small Co 2'!F51+'Small Co 2'!H51+'Small Co 2'!J51+'Small Co 2'!L51+'Small Co 2'!N51+'Small Co 2'!P51</f>
        <v>0</v>
      </c>
      <c r="C51" s="367">
        <f t="shared" si="20"/>
        <v>0</v>
      </c>
      <c r="D51" s="337">
        <v>0</v>
      </c>
      <c r="E51" s="367">
        <f t="shared" si="21"/>
        <v>0</v>
      </c>
      <c r="F51" s="337">
        <v>0</v>
      </c>
      <c r="G51" s="367">
        <f t="shared" si="22"/>
        <v>0</v>
      </c>
      <c r="H51" s="337">
        <v>0</v>
      </c>
      <c r="I51" s="367">
        <f t="shared" si="23"/>
        <v>0</v>
      </c>
      <c r="J51" s="337">
        <v>0</v>
      </c>
      <c r="K51" s="367">
        <f>(J51/$J$72)*100</f>
        <v>0</v>
      </c>
      <c r="L51" s="337"/>
      <c r="M51" s="367">
        <f>(L51/$L$72)*100</f>
        <v>0</v>
      </c>
      <c r="N51" s="337"/>
      <c r="O51" s="367">
        <f>(N51/$N$72)*100</f>
        <v>0</v>
      </c>
      <c r="P51" s="337"/>
      <c r="Q51" s="367">
        <f>(P51/$P$72)*100</f>
        <v>0</v>
      </c>
      <c r="R51" s="337"/>
      <c r="S51" s="367">
        <f>(R51/$P$72)*100</f>
        <v>0</v>
      </c>
      <c r="X51" s="338"/>
      <c r="Y51" s="591"/>
      <c r="Z51" s="338"/>
      <c r="AA51" s="591"/>
      <c r="AB51" s="338"/>
      <c r="AC51" s="591"/>
      <c r="AD51" s="338"/>
      <c r="AE51" s="591"/>
      <c r="AF51" s="338"/>
      <c r="AG51" s="591"/>
    </row>
    <row r="52" spans="1:33" ht="14.25" customHeight="1">
      <c r="A52" s="339" t="s">
        <v>238</v>
      </c>
      <c r="B52" s="337">
        <f>D52+F52+H52+J52+L52+N52+P52+R52+'Small Co 2'!B52+'Small Co 2'!D52+'Small Co 2'!F52+'Small Co 2'!H52+'Small Co 2'!J52+'Small Co 2'!L52+'Small Co 2'!N52+'Small Co 2'!P52</f>
        <v>0</v>
      </c>
      <c r="C52" s="367">
        <f t="shared" si="20"/>
        <v>0</v>
      </c>
      <c r="D52" s="337">
        <v>0</v>
      </c>
      <c r="E52" s="367">
        <f t="shared" si="21"/>
        <v>0</v>
      </c>
      <c r="F52" s="337">
        <v>0</v>
      </c>
      <c r="G52" s="367">
        <f t="shared" si="22"/>
        <v>0</v>
      </c>
      <c r="H52" s="337">
        <v>0</v>
      </c>
      <c r="I52" s="367">
        <f t="shared" si="23"/>
        <v>0</v>
      </c>
      <c r="J52" s="337">
        <v>0</v>
      </c>
      <c r="K52" s="367">
        <f>(J52/$J$72)*100</f>
        <v>0</v>
      </c>
      <c r="L52" s="337"/>
      <c r="M52" s="367">
        <f>(L52/$L$72)*100</f>
        <v>0</v>
      </c>
      <c r="N52" s="337"/>
      <c r="O52" s="367">
        <f>(N52/$N$72)*100</f>
        <v>0</v>
      </c>
      <c r="P52" s="337"/>
      <c r="Q52" s="367">
        <f>(P52/$P$72)*100</f>
        <v>0</v>
      </c>
      <c r="R52" s="337"/>
      <c r="S52" s="367">
        <f>(R52/$P$72)*100</f>
        <v>0</v>
      </c>
      <c r="X52" s="338"/>
      <c r="Y52" s="591"/>
      <c r="Z52" s="338"/>
      <c r="AA52" s="591"/>
      <c r="AB52" s="338"/>
      <c r="AC52" s="591"/>
      <c r="AD52" s="338"/>
      <c r="AE52" s="591"/>
      <c r="AF52" s="338"/>
      <c r="AG52" s="591"/>
    </row>
    <row r="53" spans="1:33" ht="14.25" customHeight="1" thickBot="1">
      <c r="A53" s="339" t="s">
        <v>239</v>
      </c>
      <c r="B53" s="337">
        <f>D53+F53+H53+J53+L53+N53+P53+R53+'Small Co 2'!B53+'Small Co 2'!D53+'Small Co 2'!F53+'Small Co 2'!H53+'Small Co 2'!J53+'Small Co 2'!L53+'Small Co 2'!N53+'Small Co 2'!P53</f>
        <v>0</v>
      </c>
      <c r="C53" s="367">
        <f t="shared" si="20"/>
        <v>0</v>
      </c>
      <c r="D53" s="337">
        <v>0</v>
      </c>
      <c r="E53" s="367">
        <f t="shared" si="21"/>
        <v>0</v>
      </c>
      <c r="F53" s="337">
        <v>0</v>
      </c>
      <c r="G53" s="367">
        <f t="shared" si="22"/>
        <v>0</v>
      </c>
      <c r="H53" s="337">
        <v>0</v>
      </c>
      <c r="I53" s="367">
        <f t="shared" si="23"/>
        <v>0</v>
      </c>
      <c r="J53" s="337">
        <v>0</v>
      </c>
      <c r="K53" s="367">
        <f>(J53/$J$72)*100</f>
        <v>0</v>
      </c>
      <c r="L53" s="337"/>
      <c r="M53" s="367">
        <f>(L53/$L$72)*100</f>
        <v>0</v>
      </c>
      <c r="N53" s="337"/>
      <c r="O53" s="367">
        <f>(N53/$N$72)*100</f>
        <v>0</v>
      </c>
      <c r="P53" s="337"/>
      <c r="Q53" s="367">
        <f>(P53/$P$72)*100</f>
        <v>0</v>
      </c>
      <c r="R53" s="337"/>
      <c r="S53" s="367">
        <f>(R53/$P$72)*100</f>
        <v>0</v>
      </c>
      <c r="X53" s="338"/>
      <c r="Y53" s="591"/>
      <c r="Z53" s="338"/>
      <c r="AA53" s="591"/>
      <c r="AB53" s="338"/>
      <c r="AC53" s="591"/>
      <c r="AD53" s="338"/>
      <c r="AE53" s="591"/>
      <c r="AF53" s="338"/>
      <c r="AG53" s="591"/>
    </row>
    <row r="54" spans="1:33" ht="14.25" customHeight="1" thickBot="1">
      <c r="A54" s="358" t="s">
        <v>240</v>
      </c>
      <c r="B54" s="356">
        <f>SUM(B51:B53)</f>
        <v>0</v>
      </c>
      <c r="C54" s="366">
        <f t="shared" si="20"/>
        <v>0</v>
      </c>
      <c r="D54" s="356">
        <v>0</v>
      </c>
      <c r="E54" s="366">
        <f t="shared" si="21"/>
        <v>0</v>
      </c>
      <c r="F54" s="356">
        <v>0</v>
      </c>
      <c r="G54" s="366">
        <f t="shared" si="22"/>
        <v>0</v>
      </c>
      <c r="H54" s="356">
        <v>0</v>
      </c>
      <c r="I54" s="366">
        <f t="shared" si="23"/>
        <v>0</v>
      </c>
      <c r="J54" s="356">
        <v>0</v>
      </c>
      <c r="K54" s="366">
        <f t="shared" ref="K54:S54" si="26">SUM(K51:K53)</f>
        <v>0</v>
      </c>
      <c r="L54" s="356">
        <v>0</v>
      </c>
      <c r="M54" s="366">
        <f t="shared" si="26"/>
        <v>0</v>
      </c>
      <c r="N54" s="356">
        <v>0</v>
      </c>
      <c r="O54" s="366">
        <f t="shared" si="26"/>
        <v>0</v>
      </c>
      <c r="P54" s="356">
        <v>0</v>
      </c>
      <c r="Q54" s="366">
        <f t="shared" si="26"/>
        <v>0</v>
      </c>
      <c r="R54" s="356">
        <v>0</v>
      </c>
      <c r="S54" s="366">
        <f t="shared" si="26"/>
        <v>0</v>
      </c>
      <c r="X54" s="338"/>
      <c r="Y54" s="591"/>
      <c r="Z54" s="338"/>
      <c r="AA54" s="591"/>
      <c r="AB54" s="338"/>
      <c r="AC54" s="591"/>
      <c r="AD54" s="338"/>
      <c r="AE54" s="591"/>
      <c r="AF54" s="338"/>
      <c r="AG54" s="591"/>
    </row>
    <row r="55" spans="1:33" ht="14.25" customHeight="1">
      <c r="A55" s="339" t="s">
        <v>241</v>
      </c>
      <c r="B55" s="337">
        <f>D55+F55+H55+J55+L55+N55+P55+R55+'Small Co 2'!B55+'Small Co 2'!D55+'Small Co 2'!F55+'Small Co 2'!H55+'Small Co 2'!J55+'Small Co 2'!L55+'Small Co 2'!N55+'Small Co 2'!P55</f>
        <v>5.5286630000000008</v>
      </c>
      <c r="C55" s="367">
        <f t="shared" si="20"/>
        <v>0.16030450843372271</v>
      </c>
      <c r="D55" s="337">
        <v>0</v>
      </c>
      <c r="E55" s="367">
        <f t="shared" si="21"/>
        <v>0</v>
      </c>
      <c r="F55" s="337">
        <v>0</v>
      </c>
      <c r="G55" s="367">
        <f t="shared" si="22"/>
        <v>0</v>
      </c>
      <c r="H55" s="337">
        <v>0</v>
      </c>
      <c r="I55" s="367">
        <f t="shared" si="23"/>
        <v>0</v>
      </c>
      <c r="J55" s="337">
        <v>0</v>
      </c>
      <c r="K55" s="367">
        <f t="shared" ref="K55:K61" si="27">(J55/$J$72)*100</f>
        <v>0</v>
      </c>
      <c r="L55" s="337">
        <v>0.128663</v>
      </c>
      <c r="M55" s="367">
        <f t="shared" ref="M55:M61" si="28">(L55/$L$72)*100</f>
        <v>0.14315837372007342</v>
      </c>
      <c r="N55" s="337"/>
      <c r="O55" s="367">
        <f t="shared" ref="O55:O61" si="29">(N55/$N$72)*100</f>
        <v>0</v>
      </c>
      <c r="P55" s="337"/>
      <c r="Q55" s="367">
        <f t="shared" ref="Q55:Q61" si="30">(P55/$P$72)*100</f>
        <v>0</v>
      </c>
      <c r="R55" s="337">
        <v>4.9000000000000004</v>
      </c>
      <c r="S55" s="367">
        <f t="shared" ref="S55:S61" si="31">(R55/$P$72)*100</f>
        <v>1.4644351464435146</v>
      </c>
      <c r="X55" s="338"/>
      <c r="Y55" s="591"/>
      <c r="Z55" s="338"/>
      <c r="AA55" s="591"/>
      <c r="AB55" s="338"/>
      <c r="AC55" s="591"/>
      <c r="AD55" s="338"/>
      <c r="AE55" s="591"/>
      <c r="AF55" s="338"/>
      <c r="AG55" s="591"/>
    </row>
    <row r="56" spans="1:33" ht="14.25" customHeight="1">
      <c r="A56" s="339" t="s">
        <v>242</v>
      </c>
      <c r="B56" s="337">
        <f>D56+F56+H56+J56+L56+N56+P56+R56+'Small Co 2'!B56+'Small Co 2'!D56+'Small Co 2'!F56+'Small Co 2'!H56+'Small Co 2'!J56+'Small Co 2'!L56+'Small Co 2'!N56+'Small Co 2'!P56</f>
        <v>127.45984663999999</v>
      </c>
      <c r="C56" s="367">
        <f t="shared" si="20"/>
        <v>3.695719572826718</v>
      </c>
      <c r="D56" s="337">
        <v>1.4578599999999999</v>
      </c>
      <c r="E56" s="367">
        <f t="shared" si="21"/>
        <v>8.1743662236026466</v>
      </c>
      <c r="F56" s="337">
        <v>4.58</v>
      </c>
      <c r="G56" s="367">
        <f t="shared" si="22"/>
        <v>10.511820059674088</v>
      </c>
      <c r="H56" s="337">
        <v>0</v>
      </c>
      <c r="I56" s="367">
        <f t="shared" si="23"/>
        <v>0</v>
      </c>
      <c r="J56" s="337">
        <v>14.336856640000001</v>
      </c>
      <c r="K56" s="367">
        <f t="shared" si="27"/>
        <v>3.9114977644580691</v>
      </c>
      <c r="L56" s="337">
        <v>2.4248400000000001</v>
      </c>
      <c r="M56" s="367">
        <f t="shared" si="28"/>
        <v>2.6980262463286482</v>
      </c>
      <c r="N56" s="337">
        <v>42.9</v>
      </c>
      <c r="O56" s="367">
        <f t="shared" si="29"/>
        <v>8.2802547770700627</v>
      </c>
      <c r="P56" s="337">
        <v>6.1</v>
      </c>
      <c r="Q56" s="367">
        <f t="shared" si="30"/>
        <v>1.8230723251643752</v>
      </c>
      <c r="R56" s="337"/>
      <c r="S56" s="367">
        <f t="shared" si="31"/>
        <v>0</v>
      </c>
      <c r="X56" s="338"/>
      <c r="Y56" s="591"/>
      <c r="Z56" s="338"/>
      <c r="AA56" s="591"/>
      <c r="AB56" s="338"/>
      <c r="AC56" s="591"/>
      <c r="AD56" s="338"/>
      <c r="AE56" s="591"/>
      <c r="AF56" s="338"/>
      <c r="AG56" s="591"/>
    </row>
    <row r="57" spans="1:33" ht="16.5" customHeight="1">
      <c r="A57" s="339" t="s">
        <v>243</v>
      </c>
      <c r="B57" s="337">
        <f>D57+F57+H57+J57+L57+N57+P57+R57+'Small Co 2'!B57+'Small Co 2'!D57+'Small Co 2'!F57+'Small Co 2'!H57+'Small Co 2'!J57+'Small Co 2'!L57+'Small Co 2'!N57+'Small Co 2'!P57</f>
        <v>161.32516249999998</v>
      </c>
      <c r="C57" s="367">
        <f t="shared" si="20"/>
        <v>4.6776500706505226</v>
      </c>
      <c r="D57" s="337">
        <v>0</v>
      </c>
      <c r="E57" s="367">
        <f t="shared" si="21"/>
        <v>0</v>
      </c>
      <c r="F57" s="337">
        <v>1.3</v>
      </c>
      <c r="G57" s="367">
        <f t="shared" si="22"/>
        <v>2.983704383750287</v>
      </c>
      <c r="H57" s="337">
        <v>1.1418619999999999</v>
      </c>
      <c r="I57" s="367">
        <f t="shared" si="23"/>
        <v>1.1375374919690306</v>
      </c>
      <c r="J57" s="337">
        <v>6.5681384999999999</v>
      </c>
      <c r="K57" s="367">
        <f t="shared" si="27"/>
        <v>1.7919729341313255</v>
      </c>
      <c r="L57" s="337">
        <v>1.6646000000000001</v>
      </c>
      <c r="M57" s="367">
        <f t="shared" si="28"/>
        <v>1.8521364253471024</v>
      </c>
      <c r="N57" s="337"/>
      <c r="O57" s="367">
        <f t="shared" si="29"/>
        <v>0</v>
      </c>
      <c r="P57" s="337">
        <v>16.5</v>
      </c>
      <c r="Q57" s="367">
        <f t="shared" si="30"/>
        <v>4.9312612074118345</v>
      </c>
      <c r="R57" s="337">
        <v>8.1</v>
      </c>
      <c r="S57" s="367">
        <f t="shared" si="31"/>
        <v>2.4208009563658095</v>
      </c>
      <c r="X57" s="338"/>
      <c r="Y57" s="591"/>
      <c r="Z57" s="338"/>
      <c r="AA57" s="591"/>
      <c r="AB57" s="338"/>
      <c r="AC57" s="591"/>
      <c r="AD57" s="338"/>
      <c r="AE57" s="591"/>
      <c r="AF57" s="338"/>
      <c r="AG57" s="591"/>
    </row>
    <row r="58" spans="1:33">
      <c r="A58" s="339" t="s">
        <v>244</v>
      </c>
      <c r="B58" s="337">
        <f>D58+F58+H58+J58+L58+N58+P58+R58+'Small Co 2'!B58+'Small Co 2'!D58+'Small Co 2'!F58+'Small Co 2'!H58+'Small Co 2'!J58+'Small Co 2'!L58+'Small Co 2'!N58+'Small Co 2'!P58</f>
        <v>126.08676120000001</v>
      </c>
      <c r="C58" s="367">
        <f t="shared" si="20"/>
        <v>3.6559067308255506</v>
      </c>
      <c r="D58" s="337">
        <v>0.63516119999999998</v>
      </c>
      <c r="E58" s="367">
        <f t="shared" si="21"/>
        <v>3.5614121107808199</v>
      </c>
      <c r="F58" s="337">
        <v>2.0499999999999998</v>
      </c>
      <c r="G58" s="367">
        <f t="shared" si="22"/>
        <v>4.7050722974523751</v>
      </c>
      <c r="H58" s="337">
        <v>0</v>
      </c>
      <c r="I58" s="367">
        <f t="shared" si="23"/>
        <v>0</v>
      </c>
      <c r="J58" s="337">
        <v>3.7904</v>
      </c>
      <c r="K58" s="367">
        <f t="shared" si="27"/>
        <v>1.0341277379475746</v>
      </c>
      <c r="L58" s="337">
        <v>1.6132</v>
      </c>
      <c r="M58" s="367">
        <f t="shared" si="28"/>
        <v>1.7949456213924939</v>
      </c>
      <c r="N58" s="337"/>
      <c r="O58" s="367">
        <f t="shared" si="29"/>
        <v>0</v>
      </c>
      <c r="P58" s="337">
        <v>12.6</v>
      </c>
      <c r="Q58" s="367">
        <f t="shared" si="30"/>
        <v>3.765690376569037</v>
      </c>
      <c r="R58" s="337"/>
      <c r="S58" s="367">
        <f t="shared" si="31"/>
        <v>0</v>
      </c>
      <c r="X58" s="338"/>
      <c r="Y58" s="591"/>
      <c r="Z58" s="338"/>
      <c r="AA58" s="591"/>
      <c r="AB58" s="338"/>
      <c r="AC58" s="591"/>
      <c r="AD58" s="338"/>
      <c r="AE58" s="591"/>
      <c r="AF58" s="338"/>
      <c r="AG58" s="591"/>
    </row>
    <row r="59" spans="1:33" s="386" customFormat="1">
      <c r="A59" s="339" t="s">
        <v>245</v>
      </c>
      <c r="B59" s="337">
        <f>D59+F59+H59+J59+L59+N59+P59+R59+'Small Co 2'!B59+'Small Co 2'!D59+'Small Co 2'!F59+'Small Co 2'!H59+'Small Co 2'!J59+'Small Co 2'!L59+'Small Co 2'!N59+'Small Co 2'!P59</f>
        <v>32.299999999999997</v>
      </c>
      <c r="C59" s="367">
        <f t="shared" si="20"/>
        <v>0.93654390264142384</v>
      </c>
      <c r="D59" s="337">
        <v>0</v>
      </c>
      <c r="E59" s="367">
        <f t="shared" si="21"/>
        <v>0</v>
      </c>
      <c r="F59" s="337">
        <v>0</v>
      </c>
      <c r="G59" s="367">
        <f t="shared" si="22"/>
        <v>0</v>
      </c>
      <c r="H59" s="337">
        <v>0</v>
      </c>
      <c r="I59" s="367">
        <f t="shared" si="23"/>
        <v>0</v>
      </c>
      <c r="J59" s="337">
        <v>0</v>
      </c>
      <c r="K59" s="367">
        <f t="shared" si="27"/>
        <v>0</v>
      </c>
      <c r="L59" s="337"/>
      <c r="M59" s="367">
        <f t="shared" si="28"/>
        <v>0</v>
      </c>
      <c r="N59" s="337">
        <v>5</v>
      </c>
      <c r="O59" s="367">
        <f t="shared" si="29"/>
        <v>0.96506465933217522</v>
      </c>
      <c r="P59" s="337"/>
      <c r="Q59" s="367">
        <f t="shared" si="30"/>
        <v>0</v>
      </c>
      <c r="R59" s="337"/>
      <c r="S59" s="367">
        <f t="shared" si="31"/>
        <v>0</v>
      </c>
      <c r="X59" s="515"/>
      <c r="Y59" s="515"/>
      <c r="Z59" s="515"/>
      <c r="AA59" s="515"/>
      <c r="AB59" s="515"/>
      <c r="AC59" s="515"/>
      <c r="AD59" s="515"/>
      <c r="AE59" s="515"/>
      <c r="AF59" s="515"/>
      <c r="AG59" s="515"/>
    </row>
    <row r="60" spans="1:33" s="386" customFormat="1">
      <c r="A60" s="339" t="s">
        <v>246</v>
      </c>
      <c r="B60" s="337">
        <f>D60+F60+H60+J60+L60+N60+P60+R60+'Small Co 2'!B60+'Small Co 2'!D60+'Small Co 2'!F60+'Small Co 2'!H60+'Small Co 2'!J60+'Small Co 2'!L60+'Small Co 2'!N60+'Small Co 2'!P60</f>
        <v>15.889050000000001</v>
      </c>
      <c r="C60" s="367">
        <f t="shared" si="20"/>
        <v>0.46070566242305633</v>
      </c>
      <c r="D60" s="337">
        <v>0</v>
      </c>
      <c r="E60" s="367">
        <f t="shared" si="21"/>
        <v>0</v>
      </c>
      <c r="F60" s="337">
        <v>0</v>
      </c>
      <c r="G60" s="367">
        <f t="shared" si="22"/>
        <v>0</v>
      </c>
      <c r="H60" s="337">
        <v>1.512</v>
      </c>
      <c r="I60" s="367">
        <f t="shared" si="23"/>
        <v>1.5062736896903255</v>
      </c>
      <c r="J60" s="337">
        <v>0</v>
      </c>
      <c r="K60" s="367">
        <f t="shared" si="27"/>
        <v>0</v>
      </c>
      <c r="L60" s="337">
        <v>1.6503000000000001</v>
      </c>
      <c r="M60" s="367">
        <f t="shared" si="28"/>
        <v>1.8362253651029214</v>
      </c>
      <c r="N60" s="337"/>
      <c r="O60" s="367">
        <f t="shared" si="29"/>
        <v>0</v>
      </c>
      <c r="P60" s="337">
        <v>3.6</v>
      </c>
      <c r="Q60" s="367">
        <f t="shared" si="30"/>
        <v>1.0759115361625822</v>
      </c>
      <c r="R60" s="337">
        <v>7.4</v>
      </c>
      <c r="S60" s="367">
        <f t="shared" si="31"/>
        <v>2.2115959354453079</v>
      </c>
      <c r="X60" s="515"/>
      <c r="Y60" s="515"/>
      <c r="Z60" s="515"/>
      <c r="AA60" s="515"/>
      <c r="AB60" s="515"/>
      <c r="AC60" s="515"/>
      <c r="AD60" s="515"/>
      <c r="AE60" s="515"/>
      <c r="AF60" s="515"/>
      <c r="AG60" s="515"/>
    </row>
    <row r="61" spans="1:33" ht="13.5" thickBot="1">
      <c r="A61" s="339" t="s">
        <v>247</v>
      </c>
      <c r="B61" s="337">
        <f>D61+F61+H61+J61+L61+N61+P61+R61+'Small Co 2'!B61+'Small Co 2'!D61+'Small Co 2'!F61+'Small Co 2'!H61+'Small Co 2'!J61+'Small Co 2'!L61+'Small Co 2'!N61+'Small Co 2'!P61</f>
        <v>40.099999999999994</v>
      </c>
      <c r="C61" s="367">
        <f t="shared" si="20"/>
        <v>1.1627062073040588</v>
      </c>
      <c r="D61" s="337">
        <v>0</v>
      </c>
      <c r="E61" s="367">
        <f t="shared" si="21"/>
        <v>0</v>
      </c>
      <c r="F61" s="337">
        <v>0</v>
      </c>
      <c r="G61" s="367">
        <f t="shared" si="22"/>
        <v>0</v>
      </c>
      <c r="H61" s="337">
        <v>0</v>
      </c>
      <c r="I61" s="367">
        <f t="shared" si="23"/>
        <v>0</v>
      </c>
      <c r="J61" s="337">
        <v>0</v>
      </c>
      <c r="K61" s="367">
        <f t="shared" si="27"/>
        <v>0</v>
      </c>
      <c r="L61" s="337"/>
      <c r="M61" s="367">
        <f t="shared" si="28"/>
        <v>0</v>
      </c>
      <c r="N61" s="337">
        <v>10.4</v>
      </c>
      <c r="O61" s="367">
        <f t="shared" si="29"/>
        <v>2.0073344914109246</v>
      </c>
      <c r="P61" s="337">
        <v>27.4</v>
      </c>
      <c r="Q61" s="367">
        <f t="shared" si="30"/>
        <v>8.1888822474596523</v>
      </c>
      <c r="R61" s="337">
        <v>2.2999999999999998</v>
      </c>
      <c r="S61" s="367">
        <f t="shared" si="31"/>
        <v>0.68738792588164965</v>
      </c>
      <c r="AF61" t="s">
        <v>21</v>
      </c>
    </row>
    <row r="62" spans="1:33" ht="13.5" thickBot="1">
      <c r="A62" s="358" t="s">
        <v>248</v>
      </c>
      <c r="B62" s="357">
        <f>SUM(B55:B61)</f>
        <v>508.68948334000004</v>
      </c>
      <c r="C62" s="366">
        <f t="shared" si="20"/>
        <v>14.749536655105056</v>
      </c>
      <c r="D62" s="357">
        <v>2.0930211999999999</v>
      </c>
      <c r="E62" s="366">
        <f t="shared" si="21"/>
        <v>11.735778334383467</v>
      </c>
      <c r="F62" s="357">
        <v>7.93</v>
      </c>
      <c r="G62" s="366">
        <f t="shared" si="22"/>
        <v>18.200596740876748</v>
      </c>
      <c r="H62" s="357">
        <v>2.6538620000000002</v>
      </c>
      <c r="I62" s="366">
        <f t="shared" si="23"/>
        <v>2.6438111816593564</v>
      </c>
      <c r="J62" s="357">
        <v>24.695395140000002</v>
      </c>
      <c r="K62" s="366">
        <f t="shared" ref="K62:S62" si="32">SUM(K55:K61)</f>
        <v>6.7375984365369694</v>
      </c>
      <c r="L62" s="357">
        <v>7.4816029999999998</v>
      </c>
      <c r="M62" s="366">
        <f t="shared" si="32"/>
        <v>8.3244920318912392</v>
      </c>
      <c r="N62" s="357">
        <v>58.3</v>
      </c>
      <c r="O62" s="366">
        <f t="shared" si="32"/>
        <v>11.252653927813162</v>
      </c>
      <c r="P62" s="357">
        <v>66.2</v>
      </c>
      <c r="Q62" s="366">
        <f t="shared" si="32"/>
        <v>19.784817692767483</v>
      </c>
      <c r="R62" s="357">
        <v>22.7</v>
      </c>
      <c r="S62" s="366">
        <f t="shared" si="32"/>
        <v>6.7842199641362821</v>
      </c>
    </row>
    <row r="63" spans="1:33">
      <c r="A63" s="339" t="s">
        <v>249</v>
      </c>
      <c r="B63" s="337">
        <f>D63+F63+H63+J63+L63+N63+P63+R63+'Small Co 2'!B63+'Small Co 2'!D63+'Small Co 2'!F63+'Small Co 2'!H63+'Small Co 2'!J63+'Small Co 2'!L63+'Small Co 2'!N63+'Small Co 2'!P63</f>
        <v>126.75955100000002</v>
      </c>
      <c r="C63" s="367">
        <f t="shared" si="20"/>
        <v>3.6754143836103599</v>
      </c>
      <c r="D63" s="337">
        <v>1.52898</v>
      </c>
      <c r="E63" s="367">
        <f t="shared" si="21"/>
        <v>8.5731431471910717</v>
      </c>
      <c r="F63" s="337">
        <v>1.37</v>
      </c>
      <c r="G63" s="367">
        <f t="shared" si="22"/>
        <v>3.144365389029149</v>
      </c>
      <c r="H63" s="337">
        <v>9.7510510000000004</v>
      </c>
      <c r="I63" s="367">
        <f t="shared" si="23"/>
        <v>9.7141214074924189</v>
      </c>
      <c r="J63" s="337">
        <v>10.899039999999999</v>
      </c>
      <c r="K63" s="367">
        <f t="shared" ref="K63:K69" si="33">(J63/$J$72)*100</f>
        <v>2.9735646847298787</v>
      </c>
      <c r="L63" s="337">
        <v>6.9307299999999996</v>
      </c>
      <c r="M63" s="367">
        <f>(L63/$L$72)*100</f>
        <v>7.7115568228078342</v>
      </c>
      <c r="N63" s="337">
        <v>13.9</v>
      </c>
      <c r="O63" s="367">
        <f>(N63/$N$72)*100</f>
        <v>2.6828797529434469</v>
      </c>
      <c r="P63" s="337">
        <v>27.5</v>
      </c>
      <c r="Q63" s="367">
        <f>(P63/$P$72)*100</f>
        <v>8.2187686790197247</v>
      </c>
      <c r="R63" s="337">
        <v>20.5</v>
      </c>
      <c r="S63" s="367">
        <f>(R63/$P$72)*100</f>
        <v>6.1267184698147039</v>
      </c>
    </row>
    <row r="64" spans="1:33" ht="13.5" thickBot="1">
      <c r="A64" s="339" t="s">
        <v>250</v>
      </c>
      <c r="B64" s="337">
        <f>D64+F64+H64+J64+L64+N64+P64+R64+'Small Co 2'!B64+'Small Co 2'!D64+'Small Co 2'!F64+'Small Co 2'!H64+'Small Co 2'!J64+'Small Co 2'!L64+'Small Co 2'!N64+'Small Co 2'!P64</f>
        <v>88.108728999999997</v>
      </c>
      <c r="C64" s="367">
        <f t="shared" si="20"/>
        <v>2.5547273348122479</v>
      </c>
      <c r="D64" s="337">
        <v>0.39200000000000002</v>
      </c>
      <c r="E64" s="367">
        <f t="shared" si="21"/>
        <v>2.1979830434007641</v>
      </c>
      <c r="F64" s="337">
        <v>0</v>
      </c>
      <c r="G64" s="367">
        <f t="shared" si="22"/>
        <v>0</v>
      </c>
      <c r="H64" s="337">
        <v>2.7018390000000001</v>
      </c>
      <c r="I64" s="367">
        <f t="shared" si="23"/>
        <v>2.6916064811370504</v>
      </c>
      <c r="J64" s="337">
        <v>0</v>
      </c>
      <c r="K64" s="367">
        <f t="shared" si="33"/>
        <v>0</v>
      </c>
      <c r="L64" s="337">
        <v>2.8904899999999998</v>
      </c>
      <c r="M64" s="367">
        <f>(L64/$L$72)*100</f>
        <v>3.2161370996645107</v>
      </c>
      <c r="N64" s="337">
        <v>13.1</v>
      </c>
      <c r="O64" s="367">
        <f>(N64/$N$72)*100</f>
        <v>2.5284694074502991</v>
      </c>
      <c r="P64" s="337"/>
      <c r="Q64" s="367">
        <f>(P64/$P$72)*100</f>
        <v>0</v>
      </c>
      <c r="R64" s="337">
        <v>5.3</v>
      </c>
      <c r="S64" s="367">
        <f>(R64/$P$72)*100</f>
        <v>1.5839808726838014</v>
      </c>
    </row>
    <row r="65" spans="1:19" ht="13.5" thickBot="1">
      <c r="A65" s="358" t="s">
        <v>251</v>
      </c>
      <c r="B65" s="359">
        <f>SUM(B63:B64)</f>
        <v>214.86828000000003</v>
      </c>
      <c r="C65" s="366">
        <f t="shared" si="20"/>
        <v>6.2301417184226082</v>
      </c>
      <c r="D65" s="359">
        <v>1.9209799999999999</v>
      </c>
      <c r="E65" s="366">
        <f t="shared" si="21"/>
        <v>10.771126190591836</v>
      </c>
      <c r="F65" s="359">
        <v>1.37</v>
      </c>
      <c r="G65" s="366">
        <f t="shared" si="22"/>
        <v>3.144365389029149</v>
      </c>
      <c r="H65" s="359">
        <v>12.45289</v>
      </c>
      <c r="I65" s="366">
        <f t="shared" si="23"/>
        <v>12.405727888629469</v>
      </c>
      <c r="J65" s="359">
        <v>10.899039999999999</v>
      </c>
      <c r="K65" s="366">
        <f t="shared" si="33"/>
        <v>2.9735646847298787</v>
      </c>
      <c r="L65" s="359">
        <v>9.8212200000000003</v>
      </c>
      <c r="M65" s="366">
        <f>(L65/$L72)*100</f>
        <v>10.927693922472347</v>
      </c>
      <c r="N65" s="359">
        <v>27</v>
      </c>
      <c r="O65" s="366">
        <f>(N65/$N72)*100</f>
        <v>5.2113491603937456</v>
      </c>
      <c r="P65" s="359">
        <v>27.5</v>
      </c>
      <c r="Q65" s="366">
        <f>(P65/$P72)*100</f>
        <v>8.2187686790197247</v>
      </c>
      <c r="R65" s="359">
        <v>25.8</v>
      </c>
      <c r="S65" s="366">
        <f>(R65/$P72)*100</f>
        <v>7.710699342498506</v>
      </c>
    </row>
    <row r="66" spans="1:19" ht="13.5" thickBot="1">
      <c r="A66" s="359" t="s">
        <v>252</v>
      </c>
      <c r="B66" s="359">
        <f>D66+F66+H66+J66+L66+N66+P66+R66+'Small Co 2'!B66+'Small Co 2'!D66+'Small Co 2'!F66+'Small Co 2'!H66+'Small Co 2'!J66+'Small Co 2'!L66+'Small Co 2'!N66+'Small Co 2'!P66</f>
        <v>0.17</v>
      </c>
      <c r="C66" s="539">
        <f t="shared" si="20"/>
        <v>4.9291784349548631E-3</v>
      </c>
      <c r="D66" s="362">
        <v>0.17</v>
      </c>
      <c r="E66" s="366">
        <f t="shared" si="21"/>
        <v>0.95320693208706608</v>
      </c>
      <c r="F66" s="362">
        <v>0</v>
      </c>
      <c r="G66" s="366">
        <f t="shared" si="22"/>
        <v>0</v>
      </c>
      <c r="H66" s="362">
        <v>0</v>
      </c>
      <c r="I66" s="366">
        <f t="shared" si="23"/>
        <v>0</v>
      </c>
      <c r="J66" s="362">
        <v>0</v>
      </c>
      <c r="K66" s="366">
        <f t="shared" si="33"/>
        <v>0</v>
      </c>
      <c r="L66" s="362">
        <v>0</v>
      </c>
      <c r="M66" s="372">
        <f>(L66/$L72)*100</f>
        <v>0</v>
      </c>
      <c r="N66" s="362"/>
      <c r="O66" s="372">
        <f>(N66/$N72)*100</f>
        <v>0</v>
      </c>
      <c r="P66" s="362"/>
      <c r="Q66" s="372">
        <f>(P66/$P72)*100</f>
        <v>0</v>
      </c>
      <c r="R66" s="362"/>
      <c r="S66" s="372">
        <f>(R66/$P72)*100</f>
        <v>0</v>
      </c>
    </row>
    <row r="67" spans="1:19" ht="13.5" thickBot="1">
      <c r="A67" s="359" t="s">
        <v>253</v>
      </c>
      <c r="B67" s="359">
        <f>D67+F67+H67+J67+L67+N67+P67+R67+'Small Co 2'!B67+'Small Co 2'!D67+'Small Co 2'!F67+'Small Co 2'!H67+'Small Co 2'!J67+'Small Co 2'!L67+'Small Co 2'!N67+'Small Co 2'!P67</f>
        <v>0.3</v>
      </c>
      <c r="C67" s="539">
        <f t="shared" si="20"/>
        <v>8.698550179332111E-3</v>
      </c>
      <c r="D67" s="362">
        <v>0</v>
      </c>
      <c r="E67" s="366">
        <f t="shared" si="21"/>
        <v>0</v>
      </c>
      <c r="F67" s="362">
        <v>0</v>
      </c>
      <c r="G67" s="366">
        <f t="shared" si="22"/>
        <v>0</v>
      </c>
      <c r="H67" s="362">
        <v>0</v>
      </c>
      <c r="I67" s="366">
        <f t="shared" si="23"/>
        <v>0</v>
      </c>
      <c r="J67" s="362">
        <v>0</v>
      </c>
      <c r="K67" s="366">
        <f t="shared" si="33"/>
        <v>0</v>
      </c>
      <c r="L67" s="362">
        <v>0</v>
      </c>
      <c r="M67" s="372">
        <f>(L67/$L72)*100</f>
        <v>0</v>
      </c>
      <c r="N67" s="362"/>
      <c r="O67" s="372">
        <f>(N67/$N72)*100</f>
        <v>0</v>
      </c>
      <c r="P67" s="362"/>
      <c r="Q67" s="372">
        <f>(P67/$P72)*100</f>
        <v>0</v>
      </c>
      <c r="R67" s="362"/>
      <c r="S67" s="372">
        <f>(R67/$P72)*100</f>
        <v>0</v>
      </c>
    </row>
    <row r="68" spans="1:19" ht="13.5" thickBot="1">
      <c r="A68" s="359" t="s">
        <v>254</v>
      </c>
      <c r="B68" s="359">
        <f>D68+F68+H68+J68+L68+N68+P68+R68+'Small Co 2'!B68+'Small Co 2'!D68+'Small Co 2'!F68+'Small Co 2'!H68+'Small Co 2'!J68+'Small Co 2'!L68+'Small Co 2'!N68+'Small Co 2'!P68</f>
        <v>0</v>
      </c>
      <c r="C68" s="539">
        <f t="shared" si="20"/>
        <v>0</v>
      </c>
      <c r="D68" s="1350">
        <v>0</v>
      </c>
      <c r="E68" s="366">
        <f t="shared" si="21"/>
        <v>0</v>
      </c>
      <c r="F68" s="1350">
        <v>0</v>
      </c>
      <c r="G68" s="366">
        <f t="shared" si="22"/>
        <v>0</v>
      </c>
      <c r="H68" s="1350">
        <v>0</v>
      </c>
      <c r="I68" s="366">
        <f t="shared" si="23"/>
        <v>0</v>
      </c>
      <c r="J68" s="1350">
        <v>0</v>
      </c>
      <c r="K68" s="366">
        <f t="shared" si="33"/>
        <v>0</v>
      </c>
      <c r="L68" s="1350">
        <v>0</v>
      </c>
      <c r="M68" s="372">
        <f>(L68/$L72)*100</f>
        <v>0</v>
      </c>
      <c r="N68" s="1350"/>
      <c r="O68" s="372">
        <f>(N68/$N72)*100</f>
        <v>0</v>
      </c>
      <c r="P68" s="1350"/>
      <c r="Q68" s="372">
        <f>(P68/$P72)*100</f>
        <v>0</v>
      </c>
      <c r="R68" s="1350"/>
      <c r="S68" s="372">
        <f>(R68/$P72)*100</f>
        <v>0</v>
      </c>
    </row>
    <row r="69" spans="1:19" ht="13.5" thickBot="1">
      <c r="A69" s="359" t="s">
        <v>255</v>
      </c>
      <c r="B69" s="359">
        <f>D69+F69+H69+J69+L69+N69+P69+R69+'Small Co 2'!B69+'Small Co 2'!D69+'Small Co 2'!F69+'Small Co 2'!H69+'Small Co 2'!J69+'Small Co 2'!L69+'Small Co 2'!N69+'Small Co 2'!P69</f>
        <v>0.83480025000000002</v>
      </c>
      <c r="C69" s="539">
        <f t="shared" si="20"/>
        <v>2.4205172881146639E-2</v>
      </c>
      <c r="D69" s="337">
        <v>0.83380025000000002</v>
      </c>
      <c r="E69" s="366">
        <f t="shared" si="21"/>
        <v>4.6752010486819335</v>
      </c>
      <c r="F69" s="337">
        <v>0</v>
      </c>
      <c r="G69" s="366">
        <f t="shared" si="22"/>
        <v>0</v>
      </c>
      <c r="H69" s="337">
        <v>0</v>
      </c>
      <c r="I69" s="366">
        <f t="shared" si="23"/>
        <v>0</v>
      </c>
      <c r="J69" s="337">
        <v>0</v>
      </c>
      <c r="K69" s="366">
        <f t="shared" si="33"/>
        <v>0</v>
      </c>
      <c r="L69" s="337">
        <v>0</v>
      </c>
      <c r="M69" s="372">
        <f>(L69/$L72)*100</f>
        <v>0</v>
      </c>
      <c r="N69" s="337"/>
      <c r="O69" s="372">
        <f>(N69/$N75)*100</f>
        <v>0</v>
      </c>
      <c r="P69" s="337"/>
      <c r="Q69" s="372">
        <f>(P69/$P72)*100</f>
        <v>0</v>
      </c>
      <c r="R69" s="337"/>
      <c r="S69" s="372">
        <f>(R69/$P72)*100</f>
        <v>0</v>
      </c>
    </row>
    <row r="70" spans="1:19" ht="13.5" thickBot="1">
      <c r="A70" s="363" t="s">
        <v>148</v>
      </c>
      <c r="B70" s="359">
        <f>SUM(B21+B26+B31+B62+B65+B54+B50+B34+B67+B68+B69+B66+B41+B47)</f>
        <v>3446.0505994114351</v>
      </c>
      <c r="C70" s="366">
        <f t="shared" si="20"/>
        <v>99.918813531659566</v>
      </c>
      <c r="D70" s="359">
        <v>17.834532489999997</v>
      </c>
      <c r="E70" s="366">
        <f t="shared" si="21"/>
        <v>100</v>
      </c>
      <c r="F70" s="359">
        <v>43.57</v>
      </c>
      <c r="G70" s="366">
        <f>(F70/$F$72)*100</f>
        <v>100</v>
      </c>
      <c r="H70" s="359">
        <v>100.38016400000001</v>
      </c>
      <c r="I70" s="366">
        <f t="shared" si="23"/>
        <v>100</v>
      </c>
      <c r="J70" s="359">
        <v>366.53112192143476</v>
      </c>
      <c r="K70" s="366">
        <f>(J70/J72)*100</f>
        <v>100</v>
      </c>
      <c r="L70" s="359">
        <v>89.874589</v>
      </c>
      <c r="M70" s="366">
        <f>(L70/L72)*100</f>
        <v>100</v>
      </c>
      <c r="N70" s="359">
        <v>518.1</v>
      </c>
      <c r="O70" s="366">
        <f>(N70/N72)*100</f>
        <v>100</v>
      </c>
      <c r="P70" s="359">
        <v>334.6</v>
      </c>
      <c r="Q70" s="366">
        <f>(P70/P72)*100</f>
        <v>100</v>
      </c>
      <c r="R70" s="359">
        <v>273.39999999999998</v>
      </c>
      <c r="S70" s="366">
        <f>(R70/R72)*100</f>
        <v>100</v>
      </c>
    </row>
    <row r="71" spans="1:19" ht="13.5" thickBot="1">
      <c r="A71" s="363" t="s">
        <v>150</v>
      </c>
      <c r="B71" s="337">
        <f>D71+F71+H71+J71+L71+N71+P71+R71+'Small Co 2'!B71+'Small Co 2'!D71+'Small Co 2'!F71+'Small Co 2'!H71+'Small Co 2'!J71+'Small Co 2'!L71+'Small Co 2'!N71+'Small Co 2'!P71</f>
        <v>2.8</v>
      </c>
      <c r="C71" s="366">
        <f t="shared" si="20"/>
        <v>8.1186468340433027E-2</v>
      </c>
      <c r="D71" s="357">
        <v>0</v>
      </c>
      <c r="E71" s="366">
        <f t="shared" si="21"/>
        <v>0</v>
      </c>
      <c r="F71" s="357">
        <v>0</v>
      </c>
      <c r="G71" s="366">
        <f>(F71/$F$72)*100</f>
        <v>0</v>
      </c>
      <c r="H71" s="357">
        <v>0</v>
      </c>
      <c r="I71" s="366">
        <f t="shared" si="23"/>
        <v>0</v>
      </c>
      <c r="J71" s="357">
        <v>0</v>
      </c>
      <c r="K71" s="366">
        <f>(J71/$J72)*100</f>
        <v>0</v>
      </c>
      <c r="L71" s="357">
        <v>0</v>
      </c>
      <c r="M71" s="366">
        <f>(L71/$L72)*100</f>
        <v>0</v>
      </c>
      <c r="N71" s="357"/>
      <c r="O71" s="366">
        <f>(N71/$N72)*100</f>
        <v>0</v>
      </c>
      <c r="P71" s="357"/>
      <c r="Q71" s="366">
        <f>(P71/$P72)*100</f>
        <v>0</v>
      </c>
      <c r="R71" s="357"/>
      <c r="S71" s="366">
        <f>(R71/$P72)*100</f>
        <v>0</v>
      </c>
    </row>
    <row r="72" spans="1:19" ht="15.75" thickBot="1">
      <c r="A72" s="355" t="s">
        <v>152</v>
      </c>
      <c r="B72" s="359">
        <f>B70+B71</f>
        <v>3448.8505994114353</v>
      </c>
      <c r="C72" s="366">
        <f>SUM(C70:C71)</f>
        <v>100</v>
      </c>
      <c r="D72" s="359">
        <v>17.834532489999997</v>
      </c>
      <c r="E72" s="366">
        <f>SUM(E70:E71)</f>
        <v>100</v>
      </c>
      <c r="F72" s="359">
        <v>43.57</v>
      </c>
      <c r="G72" s="366">
        <f>SUM(G70:G71)</f>
        <v>100</v>
      </c>
      <c r="H72" s="359">
        <v>100.38016400000001</v>
      </c>
      <c r="I72" s="366">
        <f t="shared" ref="I72:Q72" si="34">SUM(I70:I71)</f>
        <v>100</v>
      </c>
      <c r="J72" s="359">
        <v>366.53112192143476</v>
      </c>
      <c r="K72" s="366">
        <f t="shared" si="34"/>
        <v>100</v>
      </c>
      <c r="L72" s="359">
        <v>89.874589</v>
      </c>
      <c r="M72" s="366">
        <f t="shared" si="34"/>
        <v>100</v>
      </c>
      <c r="N72" s="359">
        <v>518.1</v>
      </c>
      <c r="O72" s="366">
        <f t="shared" si="34"/>
        <v>100</v>
      </c>
      <c r="P72" s="359">
        <v>334.6</v>
      </c>
      <c r="Q72" s="366">
        <f t="shared" si="34"/>
        <v>100</v>
      </c>
      <c r="R72" s="359">
        <v>273.39999999999998</v>
      </c>
      <c r="S72" s="366">
        <f>SUM(S70:S71)</f>
        <v>100</v>
      </c>
    </row>
    <row r="73" spans="1:19" ht="13.5" thickBot="1">
      <c r="A73" s="337"/>
      <c r="B73" s="357"/>
      <c r="C73" s="368"/>
      <c r="D73" s="337"/>
      <c r="E73" s="368"/>
      <c r="F73" s="337"/>
      <c r="G73" s="368"/>
      <c r="H73" s="337"/>
      <c r="I73" s="368"/>
      <c r="J73" s="337"/>
      <c r="L73" s="337"/>
      <c r="N73" s="337"/>
      <c r="O73" s="1448"/>
      <c r="P73" s="337"/>
      <c r="Q73" s="1448"/>
      <c r="R73" s="337"/>
    </row>
    <row r="74" spans="1:19">
      <c r="A74" s="1428" t="s">
        <v>177</v>
      </c>
      <c r="B74" s="337">
        <f>D74+F74+H74+J74+L74+N74+P74+R74+'Small Co 2'!B74+'Small Co 2'!D74+'Small Co 2'!F74+'Small Co 2'!H74+'Small Co 2'!J74+'Small Co 2'!L74+'Small Co 2'!N74+'Small Co 2'!P74</f>
        <v>68122</v>
      </c>
      <c r="C74" s="387"/>
      <c r="D74" s="413">
        <v>2503</v>
      </c>
      <c r="E74" s="387"/>
      <c r="F74" s="413">
        <v>2616</v>
      </c>
      <c r="G74" s="387"/>
      <c r="H74" s="413">
        <v>876</v>
      </c>
      <c r="I74" s="387"/>
      <c r="J74" s="413">
        <v>11943</v>
      </c>
      <c r="K74" s="387"/>
      <c r="L74" s="413">
        <v>1864</v>
      </c>
      <c r="M74" s="413"/>
      <c r="N74" s="413">
        <v>146</v>
      </c>
      <c r="O74" s="515"/>
      <c r="P74" s="413">
        <v>125</v>
      </c>
      <c r="Q74" s="515"/>
      <c r="R74" s="413">
        <v>105</v>
      </c>
      <c r="S74" s="387"/>
    </row>
    <row r="75" spans="1:19" ht="13.5" thickBot="1">
      <c r="A75" s="1429" t="s">
        <v>178</v>
      </c>
      <c r="B75" s="415">
        <f>B12/B74*1000000</f>
        <v>52675.948450448239</v>
      </c>
      <c r="C75" s="388"/>
      <c r="D75" s="415">
        <f>(D12/D74)*1000000</f>
        <v>7811.2802636835777</v>
      </c>
      <c r="E75" s="388"/>
      <c r="F75" s="415">
        <f>(F12/F74)*1000000</f>
        <v>17767.584097859326</v>
      </c>
      <c r="G75" s="388"/>
      <c r="H75" s="415">
        <f>(H12/H74)*1000000</f>
        <v>120847.4794520548</v>
      </c>
      <c r="I75" s="388"/>
      <c r="J75" s="415">
        <f>(J12/J74)*1000000</f>
        <v>32198.287576943374</v>
      </c>
      <c r="K75" s="388"/>
      <c r="L75" s="415">
        <f>(L12/L74)*1000000</f>
        <v>51737.551502145921</v>
      </c>
      <c r="M75" s="388"/>
      <c r="N75" s="415">
        <f>(N12/N74)*1000000</f>
        <v>3606849.3150684936</v>
      </c>
      <c r="O75" s="388"/>
      <c r="P75" s="415">
        <f>(P12/P74)*1000000</f>
        <v>2876800.0000000005</v>
      </c>
      <c r="Q75" s="388"/>
      <c r="R75" s="415">
        <f>(R12/R74)*1000000</f>
        <v>2735238.0952380951</v>
      </c>
      <c r="S75" s="388"/>
    </row>
    <row r="76" spans="1:19">
      <c r="A76" s="1318"/>
      <c r="B76" s="161"/>
      <c r="C76" s="1049"/>
      <c r="D76" s="362"/>
      <c r="E76" s="1049"/>
      <c r="F76" s="362"/>
      <c r="G76" s="1049"/>
      <c r="H76" s="362"/>
      <c r="I76" s="1049"/>
      <c r="J76" s="409"/>
      <c r="K76" s="1049"/>
      <c r="L76" s="362"/>
      <c r="M76" s="1049"/>
      <c r="N76" s="362"/>
      <c r="O76" s="1049"/>
      <c r="P76" s="362"/>
      <c r="Q76" s="1049"/>
      <c r="R76" s="362"/>
      <c r="S76" s="1049"/>
    </row>
    <row r="77" spans="1:19">
      <c r="A77" s="145"/>
      <c r="B77" s="338"/>
      <c r="C77" s="591"/>
      <c r="D77" s="338"/>
      <c r="E77" s="591"/>
      <c r="F77" s="338"/>
      <c r="G77" s="591"/>
      <c r="H77" s="338"/>
      <c r="I77" s="591"/>
      <c r="J77" s="391"/>
      <c r="K77" s="591"/>
      <c r="L77" s="338"/>
      <c r="M77" s="591"/>
      <c r="N77" s="338"/>
      <c r="O77" s="591"/>
      <c r="P77" s="338"/>
      <c r="Q77" s="591"/>
      <c r="R77" s="338"/>
      <c r="S77" s="591"/>
    </row>
    <row r="78" spans="1:19">
      <c r="A78" s="145"/>
      <c r="B78" s="338"/>
      <c r="C78" s="591"/>
      <c r="D78" s="338"/>
      <c r="E78" s="591"/>
      <c r="F78" s="338"/>
      <c r="G78" s="591"/>
      <c r="H78" s="338"/>
      <c r="I78" s="591"/>
      <c r="J78" s="391"/>
      <c r="K78" s="591"/>
      <c r="L78" s="338"/>
      <c r="M78" s="591"/>
      <c r="N78" s="338"/>
      <c r="O78" s="591"/>
      <c r="P78" s="338"/>
      <c r="Q78" s="591"/>
      <c r="R78" s="338"/>
      <c r="S78" s="591"/>
    </row>
    <row r="79" spans="1:19">
      <c r="A79" s="145"/>
      <c r="B79" s="338"/>
      <c r="C79" s="591"/>
      <c r="D79" s="338"/>
      <c r="E79" s="591"/>
      <c r="F79" s="338"/>
      <c r="G79" s="591"/>
      <c r="H79" s="338"/>
      <c r="I79" s="591"/>
      <c r="J79" s="391"/>
      <c r="K79" s="591"/>
      <c r="L79" s="338"/>
      <c r="M79" s="591"/>
      <c r="N79" s="338"/>
      <c r="O79" s="591"/>
      <c r="P79" s="338"/>
      <c r="Q79" s="591"/>
      <c r="R79" s="338"/>
      <c r="S79" s="591"/>
    </row>
    <row r="80" spans="1:19">
      <c r="A80" s="145"/>
      <c r="B80" s="338"/>
      <c r="C80" s="591"/>
      <c r="D80" s="338"/>
      <c r="E80" s="591"/>
      <c r="F80" s="338"/>
      <c r="G80" s="591"/>
      <c r="H80" s="338"/>
      <c r="I80" s="591"/>
      <c r="J80" s="391"/>
      <c r="K80" s="591"/>
      <c r="L80" s="338"/>
      <c r="M80" s="591"/>
      <c r="N80" s="338"/>
      <c r="O80" s="591"/>
      <c r="P80" s="338"/>
      <c r="Q80" s="591"/>
      <c r="R80" s="338"/>
      <c r="S80" s="591"/>
    </row>
    <row r="81" spans="1:19">
      <c r="A81" s="145"/>
      <c r="B81" s="338"/>
      <c r="C81" s="591"/>
      <c r="D81" s="338"/>
      <c r="E81" s="591"/>
      <c r="F81" s="338"/>
      <c r="G81" s="591"/>
      <c r="H81" s="338"/>
      <c r="I81" s="591"/>
      <c r="J81" s="391"/>
      <c r="K81" s="591"/>
      <c r="L81" s="338"/>
      <c r="M81" s="591"/>
      <c r="N81" s="338"/>
      <c r="O81" s="591"/>
      <c r="P81" s="338"/>
      <c r="Q81" s="591"/>
      <c r="R81" s="338"/>
      <c r="S81" s="591"/>
    </row>
    <row r="82" spans="1:19">
      <c r="A82" s="145"/>
      <c r="B82" s="338"/>
      <c r="C82" s="591"/>
      <c r="D82" s="338"/>
      <c r="E82" s="591"/>
      <c r="F82" s="338"/>
      <c r="G82" s="591"/>
      <c r="H82" s="338"/>
      <c r="I82" s="591"/>
      <c r="J82" s="391"/>
      <c r="K82" s="591"/>
      <c r="L82" s="338"/>
      <c r="M82" s="591"/>
      <c r="N82" s="338"/>
      <c r="O82" s="591"/>
      <c r="P82" s="338"/>
      <c r="Q82" s="591"/>
      <c r="R82" s="338"/>
      <c r="S82" s="591"/>
    </row>
    <row r="83" spans="1:19">
      <c r="A83" s="145"/>
      <c r="B83" s="338"/>
      <c r="C83" s="591"/>
      <c r="D83" s="338"/>
      <c r="E83" s="591"/>
      <c r="F83" s="338"/>
      <c r="G83" s="591"/>
      <c r="H83" s="338"/>
      <c r="I83" s="591"/>
      <c r="J83" s="391"/>
      <c r="K83" s="591"/>
      <c r="L83" s="338"/>
      <c r="M83" s="591"/>
      <c r="N83" s="338"/>
      <c r="O83" s="591"/>
      <c r="P83" s="338"/>
      <c r="Q83" s="591"/>
      <c r="R83" s="338"/>
      <c r="S83" s="591"/>
    </row>
    <row r="84" spans="1:19">
      <c r="A84" s="145"/>
      <c r="B84" s="338"/>
      <c r="C84" s="591"/>
      <c r="D84" s="338"/>
      <c r="E84" s="591"/>
      <c r="F84" s="338"/>
      <c r="G84" s="591"/>
      <c r="H84" s="338"/>
      <c r="I84" s="591"/>
      <c r="J84" s="391"/>
      <c r="K84" s="591"/>
      <c r="L84" s="338"/>
      <c r="M84" s="591"/>
      <c r="N84" s="338"/>
      <c r="O84" s="591"/>
      <c r="P84" s="338"/>
      <c r="Q84" s="591"/>
      <c r="R84" s="338"/>
      <c r="S84" s="591"/>
    </row>
    <row r="85" spans="1:19">
      <c r="A85" s="783"/>
      <c r="B85" s="338"/>
      <c r="C85" s="591"/>
      <c r="D85" s="338"/>
      <c r="E85" s="591"/>
      <c r="F85" s="338"/>
      <c r="G85" s="591"/>
      <c r="H85" s="338"/>
      <c r="I85" s="591"/>
      <c r="J85" s="391"/>
      <c r="K85" s="591"/>
      <c r="L85" s="338"/>
      <c r="M85" s="591"/>
      <c r="N85" s="338"/>
      <c r="O85" s="591"/>
      <c r="P85" s="338"/>
      <c r="Q85" s="591"/>
      <c r="R85" s="338"/>
      <c r="S85" s="591"/>
    </row>
    <row r="86" spans="1:19">
      <c r="A86" s="145"/>
      <c r="B86" s="338"/>
      <c r="C86" s="591"/>
      <c r="D86" s="338"/>
      <c r="E86" s="591"/>
      <c r="F86" s="338"/>
      <c r="G86" s="591"/>
      <c r="H86" s="338"/>
      <c r="I86" s="591"/>
      <c r="J86" s="391"/>
      <c r="K86" s="591"/>
      <c r="L86" s="338"/>
      <c r="M86" s="591"/>
      <c r="N86" s="338"/>
      <c r="O86" s="591"/>
      <c r="P86" s="338"/>
      <c r="Q86" s="591"/>
      <c r="R86" s="338"/>
      <c r="S86" s="591"/>
    </row>
    <row r="87" spans="1:19">
      <c r="A87" s="145"/>
      <c r="B87" s="338"/>
      <c r="C87" s="591"/>
      <c r="D87" s="338"/>
      <c r="E87" s="591"/>
      <c r="F87" s="338"/>
      <c r="G87" s="591"/>
      <c r="H87" s="338"/>
      <c r="I87" s="591"/>
      <c r="J87" s="391"/>
      <c r="K87" s="591"/>
      <c r="L87" s="338"/>
      <c r="M87" s="591"/>
      <c r="N87" s="338"/>
      <c r="O87" s="591"/>
      <c r="P87" s="338"/>
      <c r="Q87" s="591"/>
      <c r="R87" s="338"/>
      <c r="S87" s="591"/>
    </row>
    <row r="88" spans="1:19">
      <c r="A88" s="145"/>
      <c r="B88" s="338"/>
      <c r="C88" s="591"/>
      <c r="D88" s="338"/>
      <c r="E88" s="591"/>
      <c r="F88" s="338"/>
      <c r="G88" s="591"/>
      <c r="H88" s="338"/>
      <c r="I88" s="591"/>
      <c r="J88" s="391"/>
      <c r="K88" s="591"/>
      <c r="L88" s="338"/>
      <c r="M88" s="591"/>
      <c r="N88" s="338"/>
      <c r="O88" s="591"/>
      <c r="P88" s="338"/>
      <c r="Q88" s="591"/>
      <c r="R88" s="338"/>
      <c r="S88" s="591"/>
    </row>
    <row r="89" spans="1:19">
      <c r="A89" s="783"/>
      <c r="B89" s="338"/>
      <c r="C89" s="591"/>
      <c r="D89" s="338"/>
      <c r="E89" s="591"/>
      <c r="F89" s="338"/>
      <c r="G89" s="591"/>
      <c r="H89" s="338"/>
      <c r="I89" s="591"/>
      <c r="J89" s="391"/>
      <c r="K89" s="591"/>
      <c r="L89" s="338"/>
      <c r="M89" s="591"/>
      <c r="N89" s="338"/>
      <c r="O89" s="591"/>
      <c r="P89" s="338"/>
      <c r="Q89" s="591"/>
      <c r="R89" s="338"/>
      <c r="S89" s="591"/>
    </row>
    <row r="90" spans="1:19">
      <c r="A90" s="145"/>
      <c r="B90" s="338"/>
      <c r="C90" s="591"/>
      <c r="D90" s="338"/>
      <c r="E90" s="591"/>
      <c r="F90" s="338"/>
      <c r="G90" s="591"/>
      <c r="H90" s="338"/>
      <c r="I90" s="591"/>
      <c r="J90" s="391"/>
      <c r="K90" s="591"/>
      <c r="L90" s="338"/>
      <c r="M90" s="591"/>
      <c r="N90" s="338"/>
      <c r="O90" s="591"/>
      <c r="P90" s="338"/>
      <c r="Q90" s="591"/>
      <c r="R90" s="338"/>
      <c r="S90" s="591"/>
    </row>
    <row r="91" spans="1:19">
      <c r="A91" s="145"/>
      <c r="B91" s="338"/>
      <c r="C91" s="591"/>
      <c r="D91" s="338"/>
      <c r="E91" s="591"/>
      <c r="F91" s="338"/>
      <c r="G91" s="591"/>
      <c r="H91" s="338"/>
      <c r="I91" s="591"/>
      <c r="J91" s="391"/>
      <c r="K91" s="591"/>
      <c r="L91" s="338"/>
      <c r="M91" s="591"/>
      <c r="N91" s="338"/>
      <c r="O91" s="591"/>
      <c r="P91" s="338"/>
      <c r="Q91" s="591"/>
      <c r="R91" s="338"/>
      <c r="S91" s="591"/>
    </row>
    <row r="92" spans="1:19">
      <c r="A92" s="145"/>
      <c r="B92" s="338"/>
      <c r="C92" s="591"/>
      <c r="D92" s="338"/>
      <c r="E92" s="591"/>
      <c r="F92" s="338"/>
      <c r="G92" s="591"/>
      <c r="H92" s="338"/>
      <c r="I92" s="591"/>
      <c r="J92" s="391"/>
      <c r="K92" s="591"/>
      <c r="L92" s="338"/>
      <c r="M92" s="591"/>
      <c r="N92" s="338"/>
      <c r="O92" s="591"/>
      <c r="P92" s="338"/>
      <c r="Q92" s="591"/>
      <c r="R92" s="338"/>
      <c r="S92" s="591"/>
    </row>
    <row r="93" spans="1:19">
      <c r="A93" s="145"/>
      <c r="B93" s="338"/>
      <c r="C93" s="591"/>
      <c r="D93" s="338"/>
      <c r="E93" s="591"/>
      <c r="F93" s="338"/>
      <c r="G93" s="591"/>
      <c r="H93" s="338"/>
      <c r="I93" s="591"/>
      <c r="J93" s="391"/>
      <c r="K93" s="591"/>
      <c r="L93" s="338"/>
      <c r="M93" s="591"/>
      <c r="N93" s="338"/>
      <c r="O93" s="591"/>
      <c r="P93" s="338"/>
      <c r="Q93" s="591"/>
      <c r="R93" s="338"/>
      <c r="S93" s="591"/>
    </row>
    <row r="94" spans="1:19">
      <c r="A94" s="145"/>
      <c r="B94" s="338"/>
      <c r="C94" s="591"/>
      <c r="D94" s="338"/>
      <c r="E94" s="591"/>
      <c r="F94" s="338"/>
      <c r="G94" s="591"/>
      <c r="H94" s="338"/>
      <c r="I94" s="591"/>
      <c r="J94" s="391"/>
      <c r="K94" s="591"/>
      <c r="L94" s="338"/>
      <c r="M94" s="591"/>
      <c r="N94" s="338"/>
      <c r="O94" s="591"/>
      <c r="P94" s="338"/>
      <c r="Q94" s="591"/>
      <c r="R94" s="338"/>
      <c r="S94" s="591"/>
    </row>
    <row r="95" spans="1:19">
      <c r="A95" s="145"/>
      <c r="B95" s="338"/>
      <c r="C95" s="591"/>
      <c r="D95" s="338"/>
      <c r="E95" s="591"/>
      <c r="F95" s="338"/>
      <c r="G95" s="591"/>
      <c r="H95" s="338"/>
      <c r="I95" s="591"/>
      <c r="J95" s="391"/>
      <c r="K95" s="591"/>
      <c r="L95" s="338"/>
      <c r="M95" s="591"/>
      <c r="N95" s="338"/>
      <c r="O95" s="591"/>
      <c r="P95" s="338"/>
      <c r="Q95" s="591"/>
      <c r="R95" s="338"/>
      <c r="S95" s="591"/>
    </row>
    <row r="96" spans="1:19">
      <c r="A96" s="783"/>
      <c r="B96" s="338"/>
      <c r="C96" s="591"/>
      <c r="D96" s="338"/>
      <c r="E96" s="591"/>
      <c r="F96" s="338"/>
      <c r="G96" s="591"/>
      <c r="H96" s="338"/>
      <c r="I96" s="591"/>
      <c r="J96" s="391"/>
      <c r="K96" s="591"/>
      <c r="L96" s="338"/>
      <c r="M96" s="591"/>
      <c r="N96" s="338"/>
      <c r="O96" s="591"/>
      <c r="P96" s="338"/>
      <c r="Q96" s="591"/>
      <c r="R96" s="338"/>
      <c r="S96" s="591"/>
    </row>
    <row r="97" spans="1:19">
      <c r="A97" s="145"/>
      <c r="B97" s="338"/>
      <c r="C97" s="591"/>
      <c r="D97" s="338"/>
      <c r="E97" s="591"/>
      <c r="F97" s="338"/>
      <c r="G97" s="591"/>
      <c r="H97" s="338"/>
      <c r="I97" s="591"/>
      <c r="J97" s="391"/>
      <c r="K97" s="591"/>
      <c r="L97" s="338"/>
      <c r="M97" s="591"/>
      <c r="N97" s="338"/>
      <c r="O97" s="591"/>
      <c r="P97" s="338"/>
      <c r="Q97" s="591"/>
      <c r="R97" s="338"/>
      <c r="S97" s="591"/>
    </row>
    <row r="98" spans="1:19">
      <c r="A98" s="145"/>
      <c r="B98" s="338"/>
      <c r="C98" s="591"/>
      <c r="D98" s="338"/>
      <c r="E98" s="591"/>
      <c r="F98" s="338"/>
      <c r="G98" s="591"/>
      <c r="H98" s="338"/>
      <c r="I98" s="591"/>
      <c r="J98" s="391"/>
      <c r="K98" s="591"/>
      <c r="L98" s="338"/>
      <c r="M98" s="591"/>
      <c r="N98" s="338"/>
      <c r="O98" s="591"/>
      <c r="P98" s="338"/>
      <c r="Q98" s="591"/>
      <c r="R98" s="338"/>
      <c r="S98" s="591"/>
    </row>
    <row r="99" spans="1:19">
      <c r="A99" s="145"/>
      <c r="B99" s="338"/>
      <c r="C99" s="591"/>
      <c r="D99" s="338"/>
      <c r="E99" s="591"/>
      <c r="F99" s="338"/>
      <c r="G99" s="591"/>
      <c r="H99" s="338"/>
      <c r="I99" s="591"/>
      <c r="J99" s="391"/>
      <c r="K99" s="591"/>
      <c r="L99" s="338"/>
      <c r="M99" s="591"/>
      <c r="N99" s="338"/>
      <c r="O99" s="591"/>
      <c r="P99" s="338"/>
      <c r="Q99" s="591"/>
      <c r="R99" s="338"/>
      <c r="S99" s="591"/>
    </row>
    <row r="100" spans="1:19">
      <c r="A100" s="145"/>
      <c r="B100" s="338"/>
      <c r="C100" s="591"/>
      <c r="D100" s="338"/>
      <c r="E100" s="591"/>
      <c r="F100" s="338"/>
      <c r="G100" s="591"/>
      <c r="H100" s="338"/>
      <c r="I100" s="591"/>
      <c r="J100" s="391"/>
      <c r="K100" s="591"/>
      <c r="L100" s="338"/>
      <c r="M100" s="591"/>
      <c r="N100" s="338"/>
      <c r="O100" s="591"/>
      <c r="P100" s="338"/>
      <c r="Q100" s="591"/>
      <c r="R100" s="338"/>
      <c r="S100" s="591"/>
    </row>
    <row r="101" spans="1:19">
      <c r="A101" s="145"/>
      <c r="B101" s="338"/>
      <c r="C101" s="591"/>
      <c r="D101" s="338"/>
      <c r="E101" s="591"/>
      <c r="F101" s="338"/>
      <c r="G101" s="591"/>
      <c r="H101" s="338"/>
      <c r="I101" s="591"/>
      <c r="J101" s="391"/>
      <c r="K101" s="591"/>
      <c r="L101" s="338"/>
      <c r="M101" s="591"/>
      <c r="N101" s="338"/>
      <c r="O101" s="591"/>
      <c r="P101" s="338"/>
      <c r="Q101" s="591"/>
      <c r="R101" s="338"/>
      <c r="S101" s="591"/>
    </row>
    <row r="102" spans="1:19">
      <c r="A102" s="145"/>
      <c r="B102" s="338"/>
      <c r="C102" s="591"/>
      <c r="D102" s="338"/>
      <c r="E102" s="591"/>
      <c r="F102" s="338"/>
      <c r="G102" s="591"/>
      <c r="H102" s="338"/>
      <c r="I102" s="591"/>
      <c r="J102" s="391"/>
      <c r="K102" s="591"/>
      <c r="L102" s="338"/>
      <c r="M102" s="591"/>
      <c r="N102" s="338"/>
      <c r="O102" s="591"/>
      <c r="P102" s="338"/>
      <c r="Q102" s="591"/>
      <c r="R102" s="338"/>
      <c r="S102" s="591"/>
    </row>
    <row r="103" spans="1:19">
      <c r="A103" s="145"/>
      <c r="B103" s="338"/>
      <c r="C103" s="591"/>
      <c r="D103" s="338"/>
      <c r="E103" s="591"/>
      <c r="F103" s="338"/>
      <c r="G103" s="591"/>
      <c r="H103" s="338"/>
      <c r="I103" s="591"/>
      <c r="J103" s="391"/>
      <c r="K103" s="591"/>
      <c r="L103" s="338"/>
      <c r="M103" s="591"/>
      <c r="N103" s="338"/>
      <c r="O103" s="591"/>
      <c r="P103" s="338"/>
      <c r="Q103" s="591"/>
      <c r="R103" s="338"/>
      <c r="S103" s="591"/>
    </row>
    <row r="104" spans="1:19">
      <c r="A104" s="145"/>
      <c r="B104" s="338"/>
      <c r="C104" s="591"/>
      <c r="D104" s="338"/>
      <c r="E104" s="591"/>
      <c r="F104" s="338"/>
      <c r="G104" s="591"/>
      <c r="H104" s="338"/>
      <c r="I104" s="591"/>
      <c r="J104" s="391"/>
      <c r="K104" s="591"/>
      <c r="L104" s="338"/>
      <c r="M104" s="591"/>
      <c r="N104" s="338"/>
      <c r="O104" s="591"/>
      <c r="P104" s="338"/>
      <c r="Q104" s="591"/>
      <c r="R104" s="338"/>
      <c r="S104" s="591"/>
    </row>
    <row r="105" spans="1:19">
      <c r="A105" s="145"/>
      <c r="B105" s="338"/>
      <c r="C105" s="591"/>
      <c r="D105" s="338"/>
      <c r="E105" s="591"/>
      <c r="F105" s="338"/>
      <c r="G105" s="591"/>
      <c r="H105" s="338"/>
      <c r="I105" s="591"/>
      <c r="J105" s="391"/>
      <c r="K105" s="591"/>
      <c r="L105" s="338"/>
      <c r="M105" s="591"/>
      <c r="N105" s="338"/>
      <c r="O105" s="591"/>
      <c r="P105" s="338"/>
      <c r="Q105" s="591"/>
      <c r="R105" s="338"/>
      <c r="S105" s="591"/>
    </row>
    <row r="106" spans="1:19">
      <c r="A106" s="145"/>
      <c r="B106" s="338"/>
      <c r="C106" s="591"/>
      <c r="D106" s="338"/>
      <c r="E106" s="591"/>
      <c r="F106" s="338"/>
      <c r="G106" s="591"/>
      <c r="H106" s="338"/>
      <c r="I106" s="591"/>
      <c r="J106" s="391"/>
      <c r="K106" s="591"/>
      <c r="L106" s="338"/>
      <c r="M106" s="591"/>
      <c r="N106" s="338"/>
      <c r="O106" s="591"/>
      <c r="P106" s="338"/>
      <c r="Q106" s="591"/>
      <c r="R106" s="338"/>
      <c r="S106" s="591"/>
    </row>
    <row r="107" spans="1:19">
      <c r="A107" s="145"/>
      <c r="B107" s="338"/>
      <c r="C107" s="591"/>
      <c r="D107" s="338"/>
      <c r="E107" s="591"/>
      <c r="F107" s="338"/>
      <c r="G107" s="591"/>
      <c r="H107" s="338"/>
      <c r="I107" s="591"/>
      <c r="J107" s="391"/>
      <c r="K107" s="591"/>
      <c r="L107" s="338"/>
      <c r="M107" s="591"/>
      <c r="N107" s="338"/>
      <c r="O107" s="591"/>
      <c r="P107" s="338"/>
      <c r="Q107" s="591"/>
      <c r="R107" s="338"/>
      <c r="S107" s="591"/>
    </row>
    <row r="108" spans="1:19">
      <c r="A108" s="145"/>
      <c r="B108" s="338"/>
      <c r="C108" s="591"/>
      <c r="D108" s="338"/>
      <c r="E108" s="591"/>
      <c r="F108" s="338"/>
      <c r="G108" s="591"/>
      <c r="H108" s="338"/>
      <c r="I108" s="591"/>
      <c r="J108" s="391"/>
      <c r="K108" s="591"/>
      <c r="L108" s="338"/>
      <c r="M108" s="591"/>
      <c r="N108" s="338"/>
      <c r="O108" s="591"/>
      <c r="P108" s="338"/>
      <c r="Q108" s="591"/>
      <c r="R108" s="338"/>
      <c r="S108" s="591"/>
    </row>
    <row r="109" spans="1:19">
      <c r="A109" s="145"/>
      <c r="B109" s="338"/>
      <c r="C109" s="591"/>
      <c r="D109" s="338"/>
      <c r="E109" s="591"/>
      <c r="F109" s="338"/>
      <c r="G109" s="591"/>
      <c r="H109" s="338"/>
      <c r="I109" s="591"/>
      <c r="J109" s="391"/>
      <c r="K109" s="591"/>
      <c r="L109" s="338"/>
      <c r="M109" s="591"/>
      <c r="N109" s="338"/>
      <c r="O109" s="591"/>
      <c r="P109" s="338"/>
      <c r="Q109" s="591"/>
      <c r="R109" s="338"/>
      <c r="S109" s="591"/>
    </row>
    <row r="110" spans="1:19">
      <c r="A110" s="145"/>
      <c r="B110" s="338"/>
      <c r="C110" s="591"/>
      <c r="D110" s="338"/>
      <c r="E110" s="591"/>
      <c r="F110" s="338"/>
      <c r="G110" s="591"/>
      <c r="H110" s="338"/>
      <c r="I110" s="591"/>
      <c r="J110" s="391"/>
      <c r="K110" s="591"/>
      <c r="L110" s="338"/>
      <c r="M110" s="591"/>
      <c r="N110" s="338"/>
      <c r="O110" s="591"/>
      <c r="P110" s="338"/>
      <c r="Q110" s="591"/>
      <c r="R110" s="338"/>
      <c r="S110" s="591"/>
    </row>
    <row r="111" spans="1:19">
      <c r="A111" s="145"/>
      <c r="B111" s="338"/>
      <c r="C111" s="591"/>
      <c r="D111" s="338"/>
      <c r="E111" s="591"/>
      <c r="F111" s="338"/>
      <c r="G111" s="591"/>
      <c r="H111" s="338"/>
      <c r="I111" s="591"/>
      <c r="J111" s="391"/>
      <c r="K111" s="591"/>
      <c r="L111" s="338"/>
      <c r="M111" s="591"/>
      <c r="N111" s="338"/>
      <c r="O111" s="591"/>
      <c r="P111" s="338"/>
      <c r="Q111" s="591"/>
      <c r="R111" s="338"/>
      <c r="S111" s="591"/>
    </row>
    <row r="112" spans="1:19">
      <c r="A112" s="145"/>
      <c r="B112" s="338"/>
      <c r="C112" s="591"/>
      <c r="D112" s="338"/>
      <c r="E112" s="591"/>
      <c r="F112" s="338"/>
      <c r="G112" s="591"/>
      <c r="H112" s="338"/>
      <c r="I112" s="591"/>
      <c r="J112" s="391"/>
      <c r="K112" s="591"/>
      <c r="L112" s="338"/>
      <c r="M112" s="591"/>
      <c r="N112" s="338"/>
      <c r="O112" s="591"/>
      <c r="P112" s="338"/>
      <c r="Q112" s="591"/>
      <c r="R112" s="338"/>
      <c r="S112" s="591"/>
    </row>
    <row r="113" spans="1:19">
      <c r="A113" s="145"/>
      <c r="B113" s="338"/>
      <c r="C113" s="591"/>
      <c r="D113" s="338"/>
      <c r="E113" s="591"/>
      <c r="F113" s="338"/>
      <c r="G113" s="591"/>
      <c r="H113" s="338"/>
      <c r="I113" s="591"/>
      <c r="J113" s="391"/>
      <c r="K113" s="591"/>
      <c r="L113" s="338"/>
      <c r="M113" s="591"/>
      <c r="N113" s="338"/>
      <c r="O113" s="591"/>
      <c r="P113" s="338"/>
      <c r="Q113" s="591"/>
      <c r="R113" s="338"/>
      <c r="S113" s="591"/>
    </row>
    <row r="114" spans="1:19">
      <c r="A114" s="145"/>
      <c r="B114" s="338"/>
      <c r="C114" s="591"/>
      <c r="D114" s="338"/>
      <c r="E114" s="591"/>
      <c r="F114" s="338"/>
      <c r="G114" s="591"/>
      <c r="H114" s="338"/>
      <c r="I114" s="591"/>
      <c r="J114" s="391"/>
      <c r="K114" s="591"/>
      <c r="L114" s="338"/>
      <c r="M114" s="591"/>
      <c r="N114" s="338"/>
      <c r="O114" s="591"/>
      <c r="P114" s="338"/>
      <c r="Q114" s="591"/>
      <c r="R114" s="338"/>
      <c r="S114" s="591"/>
    </row>
    <row r="115" spans="1:19">
      <c r="A115" s="145"/>
      <c r="B115" s="338"/>
      <c r="C115" s="591"/>
      <c r="D115" s="338"/>
      <c r="E115" s="591"/>
      <c r="F115" s="338"/>
      <c r="G115" s="591"/>
      <c r="H115" s="338"/>
      <c r="I115" s="591"/>
      <c r="J115" s="391"/>
      <c r="K115" s="591"/>
      <c r="L115" s="338"/>
      <c r="M115" s="591"/>
      <c r="N115" s="338"/>
      <c r="O115" s="591"/>
      <c r="P115" s="338"/>
      <c r="Q115" s="591"/>
      <c r="R115" s="338"/>
      <c r="S115" s="591"/>
    </row>
    <row r="116" spans="1:19">
      <c r="A116" s="783"/>
      <c r="B116" s="338"/>
      <c r="C116" s="591"/>
      <c r="D116" s="338"/>
      <c r="E116" s="591"/>
      <c r="F116" s="338"/>
      <c r="G116" s="591"/>
      <c r="H116" s="338"/>
      <c r="I116" s="591"/>
      <c r="J116" s="391"/>
      <c r="K116" s="591"/>
      <c r="L116" s="338"/>
      <c r="M116" s="591"/>
      <c r="N116" s="338"/>
      <c r="O116" s="591"/>
      <c r="P116" s="338"/>
      <c r="Q116" s="591"/>
      <c r="R116" s="338"/>
      <c r="S116" s="591"/>
    </row>
    <row r="117" spans="1:19">
      <c r="A117" s="783"/>
      <c r="B117" s="338"/>
      <c r="C117" s="591"/>
      <c r="D117" s="338"/>
      <c r="E117" s="591"/>
      <c r="F117" s="338"/>
      <c r="G117" s="591"/>
      <c r="H117" s="338"/>
      <c r="I117" s="591"/>
      <c r="J117" s="391"/>
      <c r="K117" s="591"/>
      <c r="L117" s="338"/>
      <c r="M117" s="591"/>
      <c r="N117" s="338"/>
      <c r="O117" s="591"/>
      <c r="P117" s="338"/>
      <c r="Q117" s="591"/>
      <c r="R117" s="338"/>
      <c r="S117" s="591"/>
    </row>
    <row r="118" spans="1:19">
      <c r="A118" s="145"/>
      <c r="B118" s="338"/>
      <c r="C118" s="591"/>
      <c r="D118" s="338"/>
      <c r="E118" s="591"/>
      <c r="F118" s="338"/>
      <c r="G118" s="591"/>
      <c r="H118" s="338"/>
      <c r="I118" s="591"/>
      <c r="J118" s="391"/>
      <c r="K118" s="591"/>
      <c r="L118" s="338"/>
      <c r="M118" s="591"/>
      <c r="N118" s="338"/>
      <c r="O118" s="591"/>
      <c r="P118" s="338"/>
      <c r="Q118" s="591"/>
      <c r="R118" s="338"/>
      <c r="S118" s="591"/>
    </row>
    <row r="119" spans="1:19">
      <c r="A119" s="144"/>
      <c r="B119" s="338"/>
      <c r="C119" s="591"/>
      <c r="D119" s="338"/>
      <c r="E119" s="591"/>
      <c r="F119" s="338"/>
      <c r="G119" s="591"/>
      <c r="H119" s="338"/>
      <c r="I119" s="591"/>
      <c r="J119" s="391"/>
      <c r="K119" s="591"/>
      <c r="L119" s="338"/>
      <c r="M119" s="591"/>
      <c r="N119" s="338"/>
      <c r="O119" s="591"/>
      <c r="P119" s="338"/>
      <c r="Q119" s="591"/>
      <c r="R119" s="338"/>
      <c r="S119" s="591"/>
    </row>
    <row r="120" spans="1:19">
      <c r="A120" s="144"/>
      <c r="B120" s="338"/>
      <c r="C120" s="591"/>
      <c r="D120" s="338"/>
      <c r="E120" s="591"/>
      <c r="F120" s="338"/>
      <c r="G120" s="591"/>
      <c r="H120" s="338"/>
      <c r="I120" s="591"/>
      <c r="J120" s="391"/>
      <c r="K120" s="591"/>
      <c r="L120" s="338"/>
      <c r="M120" s="591"/>
      <c r="N120" s="338"/>
      <c r="O120" s="591"/>
      <c r="P120" s="338"/>
      <c r="Q120" s="591"/>
      <c r="R120" s="338"/>
      <c r="S120" s="591"/>
    </row>
    <row r="121" spans="1:19" ht="15">
      <c r="A121" s="1317"/>
      <c r="B121" s="338"/>
      <c r="C121" s="591"/>
      <c r="D121" s="338"/>
      <c r="E121" s="591"/>
      <c r="F121" s="338"/>
      <c r="G121" s="591"/>
      <c r="H121" s="338"/>
      <c r="I121" s="591"/>
      <c r="J121" s="391"/>
      <c r="K121" s="591"/>
      <c r="L121" s="338"/>
      <c r="M121" s="591"/>
      <c r="N121" s="338"/>
      <c r="O121" s="591"/>
      <c r="P121" s="338"/>
      <c r="Q121" s="591"/>
      <c r="R121" s="338"/>
      <c r="S121" s="591"/>
    </row>
    <row r="122" spans="1:19">
      <c r="A122" s="145"/>
      <c r="B122" s="145"/>
      <c r="C122" s="145"/>
      <c r="D122" s="338"/>
      <c r="E122" s="591"/>
      <c r="F122" s="338"/>
      <c r="G122" s="591"/>
      <c r="H122" s="338"/>
      <c r="I122" s="591"/>
      <c r="J122" s="391"/>
      <c r="K122" s="591"/>
      <c r="L122" s="338"/>
      <c r="M122" s="591"/>
      <c r="N122" s="338"/>
      <c r="O122" s="591"/>
      <c r="P122" s="338"/>
      <c r="Q122" s="591"/>
      <c r="R122" s="338"/>
      <c r="S122" s="591"/>
    </row>
    <row r="123" spans="1:19">
      <c r="A123" s="515"/>
      <c r="B123" s="338"/>
      <c r="C123" s="515"/>
      <c r="D123" s="515"/>
      <c r="E123" s="515"/>
      <c r="F123" s="515"/>
      <c r="G123" s="515"/>
      <c r="H123" s="515"/>
      <c r="I123" s="515"/>
      <c r="J123" s="391"/>
      <c r="K123" s="515"/>
      <c r="L123" s="515"/>
      <c r="M123" s="515"/>
      <c r="N123" s="515"/>
      <c r="O123" s="515"/>
      <c r="P123" s="515"/>
      <c r="Q123" s="515"/>
      <c r="R123" s="515"/>
      <c r="S123" s="515"/>
    </row>
    <row r="124" spans="1:19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</row>
  </sheetData>
  <sheetProtection password="DC2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21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M146"/>
  <sheetViews>
    <sheetView topLeftCell="A69" workbookViewId="0" xr3:uid="{F4A53677-9E12-59C4-BAB1-211CDE2C826E}">
      <selection activeCell="A5" sqref="A5"/>
    </sheetView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85546875" customWidth="1"/>
    <col min="8" max="8" width="12.7109375" customWidth="1"/>
    <col min="9" max="9" width="4.7109375" style="337" customWidth="1"/>
    <col min="10" max="10" width="12.7109375" customWidth="1"/>
    <col min="11" max="11" width="4.7109375" style="337" customWidth="1"/>
    <col min="12" max="12" width="12.7109375" customWidth="1"/>
    <col min="13" max="13" width="4.7109375" customWidth="1"/>
    <col min="14" max="14" width="12.7109375" customWidth="1"/>
    <col min="15" max="15" width="5.5703125" style="368" customWidth="1"/>
    <col min="16" max="16" width="12.7109375" style="145" customWidth="1"/>
    <col min="17" max="17" width="5.5703125" style="337" bestFit="1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5703125" customWidth="1"/>
    <col min="32" max="32" width="12.7109375" customWidth="1"/>
    <col min="33" max="33" width="4.7109375" customWidth="1"/>
    <col min="34" max="34" width="12.7109375" customWidth="1"/>
    <col min="35" max="35" width="4.7109375" customWidth="1"/>
    <col min="36" max="36" width="12.7109375" customWidth="1"/>
    <col min="37" max="37" width="4.7109375" customWidth="1"/>
    <col min="38" max="38" width="12.7109375" customWidth="1"/>
    <col min="39" max="39" width="4.7109375" customWidth="1"/>
  </cols>
  <sheetData>
    <row r="1" spans="1:39">
      <c r="A1" s="144" t="s">
        <v>392</v>
      </c>
      <c r="L1" t="str">
        <f>Summary!V1</f>
        <v>QUARTER ENDED 30 SEPTEMBER 2003</v>
      </c>
    </row>
    <row r="2" spans="1:39">
      <c r="A2" s="145"/>
    </row>
    <row r="3" spans="1:39" s="510" customFormat="1">
      <c r="A3" s="508" t="s">
        <v>543</v>
      </c>
      <c r="B3" s="325" t="s">
        <v>450</v>
      </c>
      <c r="C3" s="509"/>
      <c r="D3" s="325" t="s">
        <v>513</v>
      </c>
      <c r="E3" s="509"/>
      <c r="F3" s="325" t="s">
        <v>471</v>
      </c>
      <c r="G3" s="509"/>
      <c r="H3" s="325" t="s">
        <v>475</v>
      </c>
      <c r="I3" s="517"/>
      <c r="J3" s="325" t="s">
        <v>499</v>
      </c>
      <c r="K3" s="517"/>
      <c r="L3" s="1278" t="s">
        <v>499</v>
      </c>
      <c r="M3" s="509"/>
      <c r="N3" s="325" t="s">
        <v>495</v>
      </c>
      <c r="O3" s="518"/>
      <c r="P3" s="1278" t="s">
        <v>552</v>
      </c>
      <c r="Q3" s="517"/>
      <c r="R3" s="513"/>
      <c r="S3" s="513"/>
      <c r="T3" s="513"/>
      <c r="U3" s="513"/>
      <c r="V3" s="513"/>
      <c r="W3" s="513"/>
      <c r="X3" s="513"/>
      <c r="Y3" s="145"/>
      <c r="Z3" s="513"/>
      <c r="AA3" s="513"/>
      <c r="AB3" s="513"/>
      <c r="AC3" s="513"/>
      <c r="AD3" s="513"/>
      <c r="AE3" s="513"/>
      <c r="AF3" s="513"/>
      <c r="AG3" s="513"/>
      <c r="AH3" s="513"/>
      <c r="AI3" s="513"/>
      <c r="AJ3" s="513"/>
      <c r="AK3" s="513"/>
      <c r="AL3" s="513"/>
      <c r="AM3" s="513"/>
    </row>
    <row r="4" spans="1:39" s="510" customFormat="1">
      <c r="A4" s="508"/>
      <c r="B4" s="169" t="s">
        <v>553</v>
      </c>
      <c r="C4" s="511"/>
      <c r="D4" s="169" t="s">
        <v>546</v>
      </c>
      <c r="E4" s="511"/>
      <c r="F4" s="169" t="s">
        <v>554</v>
      </c>
      <c r="G4" s="511"/>
      <c r="H4" s="169" t="s">
        <v>555</v>
      </c>
      <c r="I4" s="520"/>
      <c r="J4" s="169" t="s">
        <v>556</v>
      </c>
      <c r="K4" s="520"/>
      <c r="L4" s="1280" t="s">
        <v>557</v>
      </c>
      <c r="M4" s="511"/>
      <c r="N4" s="169" t="s">
        <v>546</v>
      </c>
      <c r="O4" s="521"/>
      <c r="P4" s="1280" t="s">
        <v>558</v>
      </c>
      <c r="Q4" s="520"/>
      <c r="R4" s="513"/>
      <c r="S4" s="513"/>
      <c r="T4" s="513"/>
      <c r="U4" s="513"/>
      <c r="V4" s="513"/>
      <c r="W4" s="513"/>
      <c r="X4" s="513"/>
      <c r="Y4" s="145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</row>
    <row r="5" spans="1:39">
      <c r="A5" s="142"/>
      <c r="B5" s="156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347" t="s">
        <v>22</v>
      </c>
      <c r="J5" s="156" t="s">
        <v>112</v>
      </c>
      <c r="K5" s="347" t="s">
        <v>22</v>
      </c>
      <c r="L5" s="156" t="s">
        <v>112</v>
      </c>
      <c r="M5" s="157" t="s">
        <v>22</v>
      </c>
      <c r="N5" s="156" t="s">
        <v>112</v>
      </c>
      <c r="O5" s="371" t="s">
        <v>22</v>
      </c>
      <c r="P5" s="156" t="s">
        <v>112</v>
      </c>
      <c r="Q5" s="347" t="s">
        <v>22</v>
      </c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</row>
    <row r="6" spans="1:39">
      <c r="A6" s="141" t="s">
        <v>113</v>
      </c>
      <c r="C6" s="158"/>
      <c r="E6" s="158"/>
      <c r="G6" s="158"/>
      <c r="I6" s="350"/>
      <c r="K6" s="350"/>
      <c r="M6" s="158"/>
      <c r="O6" s="367"/>
      <c r="P6"/>
      <c r="Q6" s="350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</row>
    <row r="7" spans="1:39">
      <c r="A7" s="141" t="s">
        <v>200</v>
      </c>
      <c r="B7" s="337">
        <v>54.55</v>
      </c>
      <c r="C7" s="367">
        <f>(B7/$B$12)*100</f>
        <v>94.655561339580075</v>
      </c>
      <c r="D7" s="337">
        <v>35.51</v>
      </c>
      <c r="E7" s="367">
        <f>(D7/$D$12)*100</f>
        <v>93.892120571126384</v>
      </c>
      <c r="F7" s="337">
        <v>356.2</v>
      </c>
      <c r="G7" s="367">
        <f>(F7/$F$12)*100</f>
        <v>91.403643828586084</v>
      </c>
      <c r="H7" s="337">
        <v>99.1</v>
      </c>
      <c r="I7" s="367">
        <f>(H7/$H$12)*100</f>
        <v>91.929499072356208</v>
      </c>
      <c r="J7" s="337">
        <v>72.8</v>
      </c>
      <c r="K7" s="367">
        <f>(J7/$J$12)*100</f>
        <v>94.668400520156041</v>
      </c>
      <c r="L7" s="337">
        <v>1056.8</v>
      </c>
      <c r="M7" s="367">
        <f>(L7/$L$12)*100</f>
        <v>99.896020417808856</v>
      </c>
      <c r="N7" s="337">
        <v>27.499199999999998</v>
      </c>
      <c r="O7" s="367">
        <f>(N7/$N$12)*100</f>
        <v>92.577463966236522</v>
      </c>
      <c r="P7" s="337">
        <v>4.4000000000000004</v>
      </c>
      <c r="Q7" s="367">
        <f>(P7/$P$12)*100</f>
        <v>94.420600858369113</v>
      </c>
      <c r="R7" s="338"/>
      <c r="S7" s="591"/>
      <c r="T7" s="338"/>
      <c r="U7" s="591"/>
      <c r="V7" s="338"/>
      <c r="W7" s="591"/>
      <c r="X7" s="338"/>
      <c r="Y7" s="591"/>
      <c r="Z7" s="338"/>
      <c r="AA7" s="591"/>
      <c r="AB7" s="338"/>
      <c r="AC7" s="591"/>
      <c r="AD7" s="338"/>
      <c r="AE7" s="591"/>
      <c r="AF7" s="338"/>
      <c r="AG7" s="591"/>
      <c r="AH7" s="338"/>
      <c r="AI7" s="591"/>
      <c r="AJ7" s="338"/>
      <c r="AK7" s="591"/>
      <c r="AL7" s="338"/>
      <c r="AM7" s="591"/>
    </row>
    <row r="8" spans="1:39">
      <c r="A8" s="317" t="s">
        <v>201</v>
      </c>
      <c r="B8" s="337">
        <v>3.08</v>
      </c>
      <c r="C8" s="367">
        <f>(B8/$B$12)*100</f>
        <v>5.3444386604199199</v>
      </c>
      <c r="D8" s="337">
        <v>2.31</v>
      </c>
      <c r="E8" s="367">
        <f>(D8/$D$12)*100</f>
        <v>6.1078794288736118</v>
      </c>
      <c r="F8" s="337">
        <v>25.5</v>
      </c>
      <c r="G8" s="367">
        <f>(F8/$F$12)*100</f>
        <v>6.5434949961508853</v>
      </c>
      <c r="H8" s="337">
        <v>7.6</v>
      </c>
      <c r="I8" s="367">
        <f>(H8/$H$12)*100</f>
        <v>7.0500927643784781</v>
      </c>
      <c r="J8" s="337">
        <v>3.6000000000000085</v>
      </c>
      <c r="K8" s="367">
        <f>(J8/$J$12)*100</f>
        <v>4.681404421326409</v>
      </c>
      <c r="L8" s="337">
        <v>1.1000000000001364</v>
      </c>
      <c r="M8" s="367">
        <f>(L8/$L$12)*100</f>
        <v>0.10397958219114625</v>
      </c>
      <c r="N8" s="337">
        <v>1.5852924100000001</v>
      </c>
      <c r="O8" s="367">
        <f>(N8/$N$12)*100</f>
        <v>5.336968019532323</v>
      </c>
      <c r="P8" s="337">
        <v>0.26</v>
      </c>
      <c r="Q8" s="367">
        <f>(P8/$P$12)*100</f>
        <v>5.5793991416309012</v>
      </c>
      <c r="R8" s="338"/>
      <c r="S8" s="591"/>
      <c r="T8" s="338"/>
      <c r="U8" s="591"/>
      <c r="V8" s="338"/>
      <c r="W8" s="591"/>
      <c r="X8" s="338"/>
      <c r="Y8" s="591"/>
      <c r="Z8" s="338"/>
      <c r="AA8" s="591"/>
      <c r="AB8" s="338"/>
      <c r="AC8" s="591"/>
      <c r="AD8" s="338"/>
      <c r="AE8" s="591"/>
      <c r="AF8" s="338"/>
      <c r="AG8" s="591"/>
      <c r="AH8" s="338"/>
      <c r="AI8" s="591"/>
      <c r="AJ8" s="338"/>
      <c r="AK8" s="591"/>
      <c r="AL8" s="338"/>
      <c r="AM8" s="591"/>
    </row>
    <row r="9" spans="1:39">
      <c r="A9" s="171" t="s">
        <v>202</v>
      </c>
      <c r="B9" s="337">
        <v>0</v>
      </c>
      <c r="C9" s="367">
        <f>(B9/$B$12)*100</f>
        <v>0</v>
      </c>
      <c r="D9" s="337">
        <v>0</v>
      </c>
      <c r="E9" s="367">
        <f>(D9/$D$12)*100</f>
        <v>0</v>
      </c>
      <c r="F9" s="337"/>
      <c r="G9" s="367">
        <f>(F9/$F$12)*100</f>
        <v>0</v>
      </c>
      <c r="H9" s="337">
        <v>0</v>
      </c>
      <c r="I9" s="367">
        <f>(H9/$H$12)*100</f>
        <v>0</v>
      </c>
      <c r="J9" s="337">
        <v>0</v>
      </c>
      <c r="K9" s="367">
        <f>(J9/$J$12)*100</f>
        <v>0</v>
      </c>
      <c r="L9" s="337">
        <v>0</v>
      </c>
      <c r="M9" s="367">
        <f>(L9/$L$12)*100</f>
        <v>0</v>
      </c>
      <c r="N9" s="337"/>
      <c r="O9" s="367">
        <f>(N9/$N$12)*100</f>
        <v>0</v>
      </c>
      <c r="P9" s="337">
        <v>0</v>
      </c>
      <c r="Q9" s="367">
        <f>(P9/$P$12)*100</f>
        <v>0</v>
      </c>
      <c r="R9" s="338"/>
      <c r="S9" s="591"/>
      <c r="T9" s="338"/>
      <c r="U9" s="591"/>
      <c r="V9" s="338"/>
      <c r="W9" s="591"/>
      <c r="X9" s="338"/>
      <c r="Y9" s="591"/>
      <c r="Z9" s="338"/>
      <c r="AA9" s="591"/>
      <c r="AB9" s="338"/>
      <c r="AC9" s="591"/>
      <c r="AD9" s="338"/>
      <c r="AE9" s="591"/>
      <c r="AF9" s="338"/>
      <c r="AG9" s="591"/>
      <c r="AH9" s="338"/>
      <c r="AI9" s="591"/>
      <c r="AJ9" s="338"/>
      <c r="AK9" s="591"/>
      <c r="AL9" s="338"/>
      <c r="AM9" s="591"/>
    </row>
    <row r="10" spans="1:39">
      <c r="A10" s="143" t="s">
        <v>203</v>
      </c>
      <c r="B10" s="337">
        <v>0</v>
      </c>
      <c r="C10" s="367">
        <f>(B10/$B$12)*100</f>
        <v>0</v>
      </c>
      <c r="D10" s="337">
        <v>0</v>
      </c>
      <c r="E10" s="367">
        <f>(D10/$D$12)*100</f>
        <v>0</v>
      </c>
      <c r="F10" s="337"/>
      <c r="G10" s="367">
        <f>(F10/$F$12)*100</f>
        <v>0</v>
      </c>
      <c r="H10" s="337">
        <v>0</v>
      </c>
      <c r="I10" s="367">
        <f>(H10/$H$12)*100</f>
        <v>0</v>
      </c>
      <c r="J10" s="337">
        <v>0</v>
      </c>
      <c r="K10" s="367">
        <f>(J10/$J$12)*100</f>
        <v>0</v>
      </c>
      <c r="L10" s="337">
        <v>0</v>
      </c>
      <c r="M10" s="367">
        <f>(L10/$L$12)*100</f>
        <v>0</v>
      </c>
      <c r="N10" s="337">
        <v>0.61949690000000002</v>
      </c>
      <c r="O10" s="367">
        <f>(N10/$N$12)*100</f>
        <v>2.0855680142311499</v>
      </c>
      <c r="P10" s="337">
        <v>0</v>
      </c>
      <c r="Q10" s="367">
        <f>(P10/$P$12)*100</f>
        <v>0</v>
      </c>
      <c r="R10" s="338"/>
      <c r="S10" s="591"/>
      <c r="T10" s="338"/>
      <c r="U10" s="591"/>
      <c r="V10" s="338"/>
      <c r="W10" s="591"/>
      <c r="X10" s="338"/>
      <c r="Y10" s="591"/>
      <c r="Z10" s="338"/>
      <c r="AA10" s="591"/>
      <c r="AB10" s="338"/>
      <c r="AC10" s="591"/>
      <c r="AD10" s="338"/>
      <c r="AE10" s="591"/>
      <c r="AF10" s="338"/>
      <c r="AG10" s="591"/>
      <c r="AH10" s="338"/>
      <c r="AI10" s="591"/>
      <c r="AJ10" s="338"/>
      <c r="AK10" s="591"/>
      <c r="AL10" s="338"/>
      <c r="AM10" s="591"/>
    </row>
    <row r="11" spans="1:39" ht="13.5" thickBot="1">
      <c r="A11" s="318" t="s">
        <v>204</v>
      </c>
      <c r="B11" s="337">
        <v>0</v>
      </c>
      <c r="C11" s="367">
        <f>(B11/$B$12)*100</f>
        <v>0</v>
      </c>
      <c r="D11" s="337">
        <v>0</v>
      </c>
      <c r="E11" s="367">
        <f>(D11/$D$12)*100</f>
        <v>0</v>
      </c>
      <c r="F11" s="337">
        <v>8</v>
      </c>
      <c r="G11" s="367">
        <f>(F11/$F$12)*100</f>
        <v>2.0528611752630228</v>
      </c>
      <c r="H11" s="337">
        <v>1.1000000000000001</v>
      </c>
      <c r="I11" s="367">
        <f>(H11/$H$12)*100</f>
        <v>1.0204081632653061</v>
      </c>
      <c r="J11" s="337">
        <v>0.5</v>
      </c>
      <c r="K11" s="367">
        <f>(J11/$J$12)*100</f>
        <v>0.65019505851755521</v>
      </c>
      <c r="L11" s="337">
        <v>0</v>
      </c>
      <c r="M11" s="367">
        <f>(L11/$L$12)*100</f>
        <v>0</v>
      </c>
      <c r="N11" s="337"/>
      <c r="O11" s="367">
        <f>(N11/$N$12)*100</f>
        <v>0</v>
      </c>
      <c r="P11" s="337">
        <v>0</v>
      </c>
      <c r="Q11" s="367">
        <f>(P11/$P$12)*100</f>
        <v>0</v>
      </c>
      <c r="R11" s="338"/>
      <c r="S11" s="591"/>
      <c r="T11" s="338"/>
      <c r="U11" s="591"/>
      <c r="V11" s="338"/>
      <c r="W11" s="591"/>
      <c r="X11" s="338"/>
      <c r="Y11" s="591"/>
      <c r="Z11" s="338"/>
      <c r="AA11" s="591"/>
      <c r="AB11" s="338"/>
      <c r="AC11" s="591"/>
      <c r="AD11" s="338"/>
      <c r="AE11" s="591"/>
      <c r="AF11" s="338"/>
      <c r="AG11" s="591"/>
      <c r="AH11" s="338"/>
      <c r="AI11" s="591"/>
      <c r="AJ11" s="338"/>
      <c r="AK11" s="591"/>
      <c r="AL11" s="338"/>
      <c r="AM11" s="591"/>
    </row>
    <row r="12" spans="1:39" ht="16.5" customHeight="1" thickBot="1">
      <c r="A12" s="322" t="s">
        <v>119</v>
      </c>
      <c r="B12" s="357">
        <v>57.63</v>
      </c>
      <c r="C12" s="366">
        <f t="shared" ref="C12:Q12" si="0">SUM(C7:C11)</f>
        <v>100</v>
      </c>
      <c r="D12" s="357">
        <v>37.82</v>
      </c>
      <c r="E12" s="366">
        <f t="shared" si="0"/>
        <v>100</v>
      </c>
      <c r="F12" s="357">
        <v>389.7</v>
      </c>
      <c r="G12" s="366">
        <f t="shared" si="0"/>
        <v>99.999999999999986</v>
      </c>
      <c r="H12" s="357">
        <v>107.8</v>
      </c>
      <c r="I12" s="366">
        <f t="shared" si="0"/>
        <v>99.999999999999986</v>
      </c>
      <c r="J12" s="357">
        <v>76.900000000000006</v>
      </c>
      <c r="K12" s="366">
        <f t="shared" si="0"/>
        <v>100</v>
      </c>
      <c r="L12" s="357">
        <v>1057.9000000000001</v>
      </c>
      <c r="M12" s="366">
        <f t="shared" si="0"/>
        <v>100</v>
      </c>
      <c r="N12" s="357">
        <v>29.703989310000001</v>
      </c>
      <c r="O12" s="366">
        <f t="shared" si="0"/>
        <v>100</v>
      </c>
      <c r="P12" s="357">
        <v>4.66</v>
      </c>
      <c r="Q12" s="366">
        <f t="shared" si="0"/>
        <v>100.00000000000001</v>
      </c>
      <c r="R12" s="338"/>
      <c r="S12" s="591"/>
      <c r="T12" s="338"/>
      <c r="U12" s="591"/>
      <c r="V12" s="338"/>
      <c r="W12" s="591"/>
      <c r="X12" s="338"/>
      <c r="Y12" s="591"/>
      <c r="Z12" s="338"/>
      <c r="AA12" s="591"/>
      <c r="AB12" s="338"/>
      <c r="AC12" s="591"/>
      <c r="AD12" s="338"/>
      <c r="AE12" s="591"/>
      <c r="AF12" s="338"/>
      <c r="AG12" s="591"/>
      <c r="AH12" s="338"/>
      <c r="AI12" s="591"/>
      <c r="AJ12" s="338"/>
      <c r="AK12" s="591"/>
      <c r="AL12" s="338"/>
      <c r="AM12" s="591"/>
    </row>
    <row r="13" spans="1:39">
      <c r="A13" s="349" t="s">
        <v>205</v>
      </c>
      <c r="B13" s="337"/>
      <c r="C13" s="367"/>
      <c r="D13" s="337"/>
      <c r="E13" s="367"/>
      <c r="F13" s="337"/>
      <c r="G13" s="367"/>
      <c r="H13" s="337"/>
      <c r="I13" s="367"/>
      <c r="J13" s="337"/>
      <c r="K13" s="367"/>
      <c r="L13" s="337"/>
      <c r="M13" s="367"/>
      <c r="N13" s="337"/>
      <c r="O13" s="367"/>
      <c r="P13" s="337"/>
      <c r="Q13" s="367"/>
      <c r="R13" s="338"/>
      <c r="S13" s="591"/>
      <c r="T13" s="338"/>
      <c r="U13" s="591"/>
      <c r="V13" s="338"/>
      <c r="W13" s="591"/>
      <c r="X13" s="338"/>
      <c r="Y13" s="591"/>
      <c r="Z13" s="338"/>
      <c r="AA13" s="591"/>
      <c r="AB13" s="338"/>
      <c r="AC13" s="591"/>
      <c r="AD13" s="338"/>
      <c r="AE13" s="591"/>
      <c r="AF13" s="338"/>
      <c r="AG13" s="591"/>
      <c r="AH13" s="338"/>
      <c r="AI13" s="591"/>
      <c r="AJ13" s="338"/>
      <c r="AK13" s="591"/>
      <c r="AL13" s="338"/>
      <c r="AM13" s="591"/>
    </row>
    <row r="14" spans="1:39">
      <c r="A14" s="339" t="s">
        <v>133</v>
      </c>
      <c r="B14" s="337">
        <v>0</v>
      </c>
      <c r="C14" s="367">
        <f t="shared" ref="C14:C45" si="1">(B14/$B$72)*100</f>
        <v>0</v>
      </c>
      <c r="D14" s="337">
        <v>0</v>
      </c>
      <c r="E14" s="367">
        <f t="shared" ref="E14:E45" si="2">(D14/$D$72)*100</f>
        <v>0</v>
      </c>
      <c r="F14" s="337"/>
      <c r="G14" s="367">
        <f t="shared" ref="G14:G45" si="3">(F14/$F$72)*100</f>
        <v>0</v>
      </c>
      <c r="H14" s="337">
        <v>0</v>
      </c>
      <c r="I14" s="367">
        <f t="shared" ref="I14:I45" si="4">(H14/$H$72)*100</f>
        <v>0</v>
      </c>
      <c r="J14" s="337">
        <v>0</v>
      </c>
      <c r="K14" s="367">
        <f t="shared" ref="K14:K45" si="5">(J14/$J$72)*100</f>
        <v>0</v>
      </c>
      <c r="L14" s="337">
        <v>0</v>
      </c>
      <c r="M14" s="367">
        <f t="shared" ref="M14:M20" si="6">(L14/$L$72)*100</f>
        <v>0</v>
      </c>
      <c r="N14" s="337"/>
      <c r="O14" s="367">
        <f t="shared" ref="O14:O20" si="7">(N14/$N$72)*100</f>
        <v>0</v>
      </c>
      <c r="P14" s="337">
        <v>0</v>
      </c>
      <c r="Q14" s="367">
        <f t="shared" ref="Q14:Q20" si="8">(P14/$P$72)*100</f>
        <v>0</v>
      </c>
      <c r="R14" s="338"/>
      <c r="S14" s="591"/>
      <c r="T14" s="338"/>
      <c r="U14" s="591"/>
      <c r="V14" s="338"/>
      <c r="W14" s="591"/>
      <c r="X14" s="338"/>
      <c r="Y14" s="591"/>
      <c r="Z14" s="338"/>
      <c r="AA14" s="591"/>
      <c r="AB14" s="338"/>
      <c r="AC14" s="591"/>
      <c r="AD14" s="338"/>
      <c r="AE14" s="591"/>
      <c r="AF14" s="338"/>
      <c r="AG14" s="591"/>
      <c r="AH14" s="338"/>
      <c r="AI14" s="591"/>
      <c r="AJ14" s="338"/>
      <c r="AK14" s="591"/>
      <c r="AL14" s="338"/>
      <c r="AM14" s="591"/>
    </row>
    <row r="15" spans="1:39">
      <c r="A15" s="339" t="s">
        <v>135</v>
      </c>
      <c r="B15" s="337">
        <v>0</v>
      </c>
      <c r="C15" s="367">
        <f t="shared" si="1"/>
        <v>0</v>
      </c>
      <c r="D15" s="337">
        <v>0</v>
      </c>
      <c r="E15" s="367">
        <f t="shared" si="2"/>
        <v>0</v>
      </c>
      <c r="F15" s="337"/>
      <c r="G15" s="367">
        <f t="shared" si="3"/>
        <v>0</v>
      </c>
      <c r="H15" s="337">
        <v>4</v>
      </c>
      <c r="I15" s="367">
        <f t="shared" si="4"/>
        <v>4.0363269424823409</v>
      </c>
      <c r="J15" s="337">
        <v>1.6</v>
      </c>
      <c r="K15" s="367">
        <f t="shared" si="5"/>
        <v>2.197802197802198</v>
      </c>
      <c r="L15" s="337">
        <v>24</v>
      </c>
      <c r="M15" s="367">
        <f t="shared" si="6"/>
        <v>2.2710068130204393</v>
      </c>
      <c r="N15" s="337">
        <v>1.02705</v>
      </c>
      <c r="O15" s="367">
        <f t="shared" si="7"/>
        <v>3.7348370090292105</v>
      </c>
      <c r="P15" s="337">
        <v>0</v>
      </c>
      <c r="Q15" s="367">
        <f t="shared" si="8"/>
        <v>0</v>
      </c>
      <c r="R15" s="338"/>
      <c r="S15" s="591"/>
      <c r="T15" s="338"/>
      <c r="U15" s="591"/>
      <c r="V15" s="338"/>
      <c r="W15" s="591"/>
      <c r="X15" s="338"/>
      <c r="Y15" s="591"/>
      <c r="Z15" s="338"/>
      <c r="AA15" s="591"/>
      <c r="AB15" s="338"/>
      <c r="AC15" s="591"/>
      <c r="AD15" s="338"/>
      <c r="AE15" s="591"/>
      <c r="AF15" s="338"/>
      <c r="AG15" s="591"/>
      <c r="AH15" s="338"/>
      <c r="AI15" s="591"/>
      <c r="AJ15" s="338"/>
      <c r="AK15" s="591"/>
      <c r="AL15" s="338"/>
      <c r="AM15" s="591"/>
    </row>
    <row r="16" spans="1:39">
      <c r="A16" s="339" t="s">
        <v>137</v>
      </c>
      <c r="B16" s="337">
        <v>0</v>
      </c>
      <c r="C16" s="367">
        <f t="shared" si="1"/>
        <v>0</v>
      </c>
      <c r="D16" s="337">
        <v>0</v>
      </c>
      <c r="E16" s="367">
        <f t="shared" si="2"/>
        <v>0</v>
      </c>
      <c r="F16" s="337">
        <v>9.4</v>
      </c>
      <c r="G16" s="367">
        <f t="shared" si="3"/>
        <v>2.6389668725435151</v>
      </c>
      <c r="H16" s="337">
        <v>0</v>
      </c>
      <c r="I16" s="367">
        <f t="shared" si="4"/>
        <v>0</v>
      </c>
      <c r="J16" s="337">
        <v>2.1</v>
      </c>
      <c r="K16" s="367">
        <f t="shared" si="5"/>
        <v>2.8846153846153846</v>
      </c>
      <c r="L16" s="337">
        <v>31.1</v>
      </c>
      <c r="M16" s="367">
        <f t="shared" si="6"/>
        <v>2.9428463285389861</v>
      </c>
      <c r="N16" s="337">
        <v>0.97019999999999995</v>
      </c>
      <c r="O16" s="367">
        <f t="shared" si="7"/>
        <v>3.5281036621003263</v>
      </c>
      <c r="P16" s="337">
        <v>0</v>
      </c>
      <c r="Q16" s="367">
        <f t="shared" si="8"/>
        <v>0</v>
      </c>
      <c r="R16" s="338"/>
      <c r="S16" s="591"/>
      <c r="T16" s="338"/>
      <c r="U16" s="591"/>
      <c r="V16" s="338"/>
      <c r="W16" s="591"/>
      <c r="X16" s="338"/>
      <c r="Y16" s="591"/>
      <c r="Z16" s="338"/>
      <c r="AA16" s="591"/>
      <c r="AB16" s="338"/>
      <c r="AC16" s="591"/>
      <c r="AD16" s="338"/>
      <c r="AE16" s="591"/>
      <c r="AF16" s="338"/>
      <c r="AG16" s="591"/>
      <c r="AH16" s="338"/>
      <c r="AI16" s="591"/>
      <c r="AJ16" s="338"/>
      <c r="AK16" s="591"/>
      <c r="AL16" s="338"/>
      <c r="AM16" s="591"/>
    </row>
    <row r="17" spans="1:39">
      <c r="A17" s="339" t="s">
        <v>139</v>
      </c>
      <c r="B17" s="337">
        <v>0</v>
      </c>
      <c r="C17" s="367">
        <f t="shared" si="1"/>
        <v>0</v>
      </c>
      <c r="D17" s="337">
        <v>0</v>
      </c>
      <c r="E17" s="367">
        <f t="shared" si="2"/>
        <v>0</v>
      </c>
      <c r="F17" s="337"/>
      <c r="G17" s="367">
        <f t="shared" si="3"/>
        <v>0</v>
      </c>
      <c r="H17" s="337">
        <v>0</v>
      </c>
      <c r="I17" s="367">
        <f t="shared" si="4"/>
        <v>0</v>
      </c>
      <c r="J17" s="337">
        <v>0</v>
      </c>
      <c r="K17" s="367">
        <f t="shared" si="5"/>
        <v>0</v>
      </c>
      <c r="L17" s="337">
        <v>0</v>
      </c>
      <c r="M17" s="367">
        <f t="shared" si="6"/>
        <v>0</v>
      </c>
      <c r="N17" s="337"/>
      <c r="O17" s="367">
        <f t="shared" si="7"/>
        <v>0</v>
      </c>
      <c r="P17" s="337">
        <v>0</v>
      </c>
      <c r="Q17" s="367">
        <f t="shared" si="8"/>
        <v>0</v>
      </c>
      <c r="R17" s="338"/>
      <c r="S17" s="591"/>
      <c r="T17" s="338"/>
      <c r="U17" s="591"/>
      <c r="V17" s="338"/>
      <c r="W17" s="591"/>
      <c r="X17" s="338"/>
      <c r="Y17" s="591"/>
      <c r="Z17" s="338"/>
      <c r="AA17" s="591"/>
      <c r="AB17" s="338"/>
      <c r="AC17" s="591"/>
      <c r="AD17" s="338"/>
      <c r="AE17" s="591"/>
      <c r="AF17" s="338"/>
      <c r="AG17" s="591"/>
      <c r="AH17" s="338"/>
      <c r="AI17" s="591"/>
      <c r="AJ17" s="338"/>
      <c r="AK17" s="591"/>
      <c r="AL17" s="338"/>
      <c r="AM17" s="591"/>
    </row>
    <row r="18" spans="1:39">
      <c r="A18" s="339" t="s">
        <v>141</v>
      </c>
      <c r="B18" s="337">
        <v>1.25</v>
      </c>
      <c r="C18" s="367">
        <f t="shared" si="1"/>
        <v>2.2910557184750733</v>
      </c>
      <c r="D18" s="337">
        <v>0.64</v>
      </c>
      <c r="E18" s="367">
        <f t="shared" si="2"/>
        <v>1.8028169014084507</v>
      </c>
      <c r="F18" s="337"/>
      <c r="G18" s="367">
        <f t="shared" si="3"/>
        <v>0</v>
      </c>
      <c r="H18" s="337">
        <v>2.1</v>
      </c>
      <c r="I18" s="367">
        <f t="shared" si="4"/>
        <v>2.1190716448032294</v>
      </c>
      <c r="J18" s="337">
        <v>0.8</v>
      </c>
      <c r="K18" s="367">
        <f t="shared" si="5"/>
        <v>1.098901098901099</v>
      </c>
      <c r="L18" s="337">
        <v>40.9</v>
      </c>
      <c r="M18" s="367">
        <f t="shared" si="6"/>
        <v>3.8701741105223313</v>
      </c>
      <c r="N18" s="337"/>
      <c r="O18" s="367">
        <f t="shared" si="7"/>
        <v>0</v>
      </c>
      <c r="P18" s="337">
        <v>4.5999999999999999E-2</v>
      </c>
      <c r="Q18" s="367">
        <f t="shared" si="8"/>
        <v>1.0478359908883828</v>
      </c>
      <c r="R18" s="338"/>
      <c r="S18" s="591"/>
      <c r="T18" s="338"/>
      <c r="U18" s="591"/>
      <c r="V18" s="338"/>
      <c r="W18" s="591"/>
      <c r="X18" s="338"/>
      <c r="Y18" s="591"/>
      <c r="Z18" s="338"/>
      <c r="AA18" s="591"/>
      <c r="AB18" s="338"/>
      <c r="AC18" s="591"/>
      <c r="AD18" s="338"/>
      <c r="AE18" s="591"/>
      <c r="AF18" s="338"/>
      <c r="AG18" s="591"/>
      <c r="AH18" s="338"/>
      <c r="AI18" s="591"/>
      <c r="AJ18" s="338"/>
      <c r="AK18" s="591"/>
      <c r="AL18" s="338"/>
      <c r="AM18" s="591"/>
    </row>
    <row r="19" spans="1:39">
      <c r="A19" s="339" t="s">
        <v>416</v>
      </c>
      <c r="B19" s="337">
        <v>0</v>
      </c>
      <c r="C19" s="367">
        <f t="shared" si="1"/>
        <v>0</v>
      </c>
      <c r="D19" s="337">
        <v>0</v>
      </c>
      <c r="E19" s="367">
        <f t="shared" si="2"/>
        <v>0</v>
      </c>
      <c r="F19" s="337"/>
      <c r="G19" s="367">
        <f t="shared" si="3"/>
        <v>0</v>
      </c>
      <c r="H19" s="337">
        <v>1</v>
      </c>
      <c r="I19" s="367">
        <f t="shared" si="4"/>
        <v>1.0090817356205852</v>
      </c>
      <c r="J19" s="337">
        <v>0</v>
      </c>
      <c r="K19" s="367">
        <f t="shared" si="5"/>
        <v>0</v>
      </c>
      <c r="L19" s="337">
        <v>22.5</v>
      </c>
      <c r="M19" s="367">
        <f t="shared" si="6"/>
        <v>2.1290688872066617</v>
      </c>
      <c r="N19" s="337">
        <v>0.20399999999999999</v>
      </c>
      <c r="O19" s="367">
        <f t="shared" si="7"/>
        <v>0.74183997842554783</v>
      </c>
      <c r="P19" s="337">
        <v>0</v>
      </c>
      <c r="Q19" s="367">
        <f t="shared" si="8"/>
        <v>0</v>
      </c>
      <c r="R19" s="338"/>
      <c r="S19" s="591"/>
      <c r="T19" s="338"/>
      <c r="U19" s="591"/>
      <c r="V19" s="338"/>
      <c r="W19" s="591"/>
      <c r="X19" s="338"/>
      <c r="Y19" s="591"/>
      <c r="Z19" s="338"/>
      <c r="AA19" s="591"/>
      <c r="AB19" s="338"/>
      <c r="AC19" s="591"/>
      <c r="AD19" s="338"/>
      <c r="AE19" s="591"/>
      <c r="AF19" s="338"/>
      <c r="AG19" s="591"/>
      <c r="AH19" s="338"/>
      <c r="AI19" s="591"/>
      <c r="AJ19" s="338"/>
      <c r="AK19" s="591"/>
      <c r="AL19" s="338"/>
      <c r="AM19" s="591"/>
    </row>
    <row r="20" spans="1:39" ht="13.5" thickBot="1">
      <c r="A20" s="339" t="s">
        <v>417</v>
      </c>
      <c r="B20" s="337">
        <v>0</v>
      </c>
      <c r="C20" s="367">
        <f t="shared" si="1"/>
        <v>0</v>
      </c>
      <c r="D20" s="337">
        <v>0</v>
      </c>
      <c r="E20" s="367">
        <f t="shared" si="2"/>
        <v>0</v>
      </c>
      <c r="F20" s="337"/>
      <c r="G20" s="367">
        <f t="shared" si="3"/>
        <v>0</v>
      </c>
      <c r="H20" s="337">
        <v>0</v>
      </c>
      <c r="I20" s="367">
        <f t="shared" si="4"/>
        <v>0</v>
      </c>
      <c r="J20" s="337">
        <v>0</v>
      </c>
      <c r="K20" s="367">
        <f t="shared" si="5"/>
        <v>0</v>
      </c>
      <c r="L20" s="337">
        <v>0</v>
      </c>
      <c r="M20" s="367">
        <f t="shared" si="6"/>
        <v>0</v>
      </c>
      <c r="N20" s="337"/>
      <c r="O20" s="367">
        <f t="shared" si="7"/>
        <v>0</v>
      </c>
      <c r="P20" s="337">
        <v>0</v>
      </c>
      <c r="Q20" s="367">
        <f t="shared" si="8"/>
        <v>0</v>
      </c>
      <c r="R20" s="338"/>
      <c r="S20" s="591"/>
      <c r="T20" s="338"/>
      <c r="U20" s="591"/>
      <c r="V20" s="338"/>
      <c r="W20" s="591"/>
      <c r="X20" s="338"/>
      <c r="Y20" s="591"/>
      <c r="Z20" s="338"/>
      <c r="AA20" s="591"/>
      <c r="AB20" s="338"/>
      <c r="AC20" s="591"/>
      <c r="AD20" s="338"/>
      <c r="AE20" s="591"/>
      <c r="AF20" s="338"/>
      <c r="AG20" s="591"/>
      <c r="AH20" s="338"/>
      <c r="AI20" s="591"/>
      <c r="AJ20" s="338"/>
      <c r="AK20" s="591"/>
      <c r="AL20" s="338"/>
      <c r="AM20" s="591"/>
    </row>
    <row r="21" spans="1:39" ht="13.5" thickBot="1">
      <c r="A21" s="358" t="s">
        <v>207</v>
      </c>
      <c r="B21" s="356">
        <v>1.25</v>
      </c>
      <c r="C21" s="366">
        <f t="shared" si="1"/>
        <v>2.2910557184750733</v>
      </c>
      <c r="D21" s="356">
        <v>0.64</v>
      </c>
      <c r="E21" s="366">
        <f t="shared" si="2"/>
        <v>1.8028169014084507</v>
      </c>
      <c r="F21" s="356">
        <v>9.4</v>
      </c>
      <c r="G21" s="366">
        <f t="shared" si="3"/>
        <v>2.6389668725435151</v>
      </c>
      <c r="H21" s="356">
        <v>7.1</v>
      </c>
      <c r="I21" s="366">
        <f t="shared" si="4"/>
        <v>7.1644803229061553</v>
      </c>
      <c r="J21" s="356">
        <v>4.5</v>
      </c>
      <c r="K21" s="366">
        <f t="shared" si="5"/>
        <v>6.1813186813186816</v>
      </c>
      <c r="L21" s="356">
        <v>118.5</v>
      </c>
      <c r="M21" s="366">
        <f>SUM(M14:M20)</f>
        <v>11.213096139288419</v>
      </c>
      <c r="N21" s="356">
        <v>2.2012499999999999</v>
      </c>
      <c r="O21" s="366">
        <f>SUM(O14:O20)</f>
        <v>8.0047806495550837</v>
      </c>
      <c r="P21" s="356">
        <v>4.5999999999999999E-2</v>
      </c>
      <c r="Q21" s="366">
        <f>SUM(Q14:Q20)</f>
        <v>1.0478359908883828</v>
      </c>
      <c r="R21" s="338"/>
      <c r="S21" s="591"/>
      <c r="T21" s="338"/>
      <c r="U21" s="591"/>
      <c r="V21" s="338"/>
      <c r="W21" s="591"/>
      <c r="X21" s="338"/>
      <c r="Y21" s="591"/>
      <c r="Z21" s="338"/>
      <c r="AA21" s="591"/>
      <c r="AB21" s="338"/>
      <c r="AC21" s="591"/>
      <c r="AD21" s="338"/>
      <c r="AE21" s="591"/>
      <c r="AF21" s="338"/>
      <c r="AG21" s="591"/>
      <c r="AH21" s="338"/>
      <c r="AI21" s="591"/>
      <c r="AJ21" s="338"/>
      <c r="AK21" s="591"/>
      <c r="AL21" s="338"/>
      <c r="AM21" s="591"/>
    </row>
    <row r="22" spans="1:39">
      <c r="A22" s="339" t="s">
        <v>208</v>
      </c>
      <c r="B22" s="337">
        <v>2.94</v>
      </c>
      <c r="C22" s="367">
        <f t="shared" si="1"/>
        <v>5.3885630498533716</v>
      </c>
      <c r="D22" s="337">
        <v>2.15</v>
      </c>
      <c r="E22" s="367">
        <f t="shared" si="2"/>
        <v>6.056338028169014</v>
      </c>
      <c r="F22" s="337">
        <v>15.7</v>
      </c>
      <c r="G22" s="367">
        <f t="shared" si="3"/>
        <v>4.407636159460977</v>
      </c>
      <c r="H22" s="337">
        <v>5.4</v>
      </c>
      <c r="I22" s="367">
        <f t="shared" si="4"/>
        <v>5.4490413723511617</v>
      </c>
      <c r="J22" s="337">
        <v>2.5</v>
      </c>
      <c r="K22" s="367">
        <f t="shared" si="5"/>
        <v>3.4340659340659343</v>
      </c>
      <c r="L22" s="337">
        <v>54.4</v>
      </c>
      <c r="M22" s="367">
        <f>(L22/$L$72)*100</f>
        <v>5.1476154428463285</v>
      </c>
      <c r="N22" s="337">
        <v>2.2153800000000001</v>
      </c>
      <c r="O22" s="367">
        <f>(N22/$N$72)*100</f>
        <v>8.0561639774725027</v>
      </c>
      <c r="P22" s="337">
        <v>0.34</v>
      </c>
      <c r="Q22" s="367">
        <f>(P22/$P$72)*100</f>
        <v>7.7448747152619593</v>
      </c>
      <c r="R22" s="338"/>
      <c r="S22" s="591"/>
      <c r="T22" s="338"/>
      <c r="U22" s="591"/>
      <c r="V22" s="338"/>
      <c r="W22" s="591"/>
      <c r="X22" s="338"/>
      <c r="Y22" s="591"/>
      <c r="Z22" s="338"/>
      <c r="AA22" s="591"/>
      <c r="AB22" s="338"/>
      <c r="AC22" s="591"/>
      <c r="AD22" s="338"/>
      <c r="AE22" s="591"/>
      <c r="AF22" s="338"/>
      <c r="AG22" s="591"/>
      <c r="AH22" s="338"/>
      <c r="AI22" s="591"/>
      <c r="AJ22" s="338"/>
      <c r="AK22" s="591"/>
      <c r="AL22" s="338"/>
      <c r="AM22" s="591"/>
    </row>
    <row r="23" spans="1:39">
      <c r="A23" s="339" t="s">
        <v>209</v>
      </c>
      <c r="B23" s="337">
        <v>8.7100000000000009</v>
      </c>
      <c r="C23" s="367">
        <f t="shared" si="1"/>
        <v>15.96407624633431</v>
      </c>
      <c r="D23" s="337">
        <v>4.84</v>
      </c>
      <c r="E23" s="367">
        <f t="shared" si="2"/>
        <v>13.633802816901408</v>
      </c>
      <c r="F23" s="337">
        <v>53.9</v>
      </c>
      <c r="G23" s="367">
        <f t="shared" si="3"/>
        <v>15.131948343627174</v>
      </c>
      <c r="H23" s="337">
        <v>20.3</v>
      </c>
      <c r="I23" s="367">
        <f t="shared" si="4"/>
        <v>20.484359233097884</v>
      </c>
      <c r="J23" s="337">
        <v>9.5</v>
      </c>
      <c r="K23" s="367">
        <f t="shared" si="5"/>
        <v>13.049450549450551</v>
      </c>
      <c r="L23" s="337">
        <v>27.2</v>
      </c>
      <c r="M23" s="367">
        <f>(L23/$L$72)*100</f>
        <v>2.5738077214231643</v>
      </c>
      <c r="N23" s="337">
        <v>4.0164999999999997</v>
      </c>
      <c r="O23" s="367">
        <f>(N23/$N$72)*100</f>
        <v>14.605883692873592</v>
      </c>
      <c r="P23" s="337">
        <v>0.4</v>
      </c>
      <c r="Q23" s="367">
        <f>(P23/$P$72)*100</f>
        <v>9.1116173120728927</v>
      </c>
      <c r="R23" s="338"/>
      <c r="S23" s="591"/>
      <c r="T23" s="338"/>
      <c r="U23" s="591"/>
      <c r="V23" s="338"/>
      <c r="W23" s="591"/>
      <c r="X23" s="338"/>
      <c r="Y23" s="591"/>
      <c r="Z23" s="338"/>
      <c r="AA23" s="591"/>
      <c r="AB23" s="338"/>
      <c r="AC23" s="591"/>
      <c r="AD23" s="338"/>
      <c r="AE23" s="591"/>
      <c r="AF23" s="338"/>
      <c r="AG23" s="591"/>
      <c r="AH23" s="338"/>
      <c r="AI23" s="591"/>
      <c r="AJ23" s="338"/>
      <c r="AK23" s="591"/>
      <c r="AL23" s="338"/>
      <c r="AM23" s="591"/>
    </row>
    <row r="24" spans="1:39">
      <c r="A24" s="339" t="s">
        <v>418</v>
      </c>
      <c r="B24" s="337">
        <v>0</v>
      </c>
      <c r="C24" s="367">
        <f t="shared" si="1"/>
        <v>0</v>
      </c>
      <c r="D24" s="337">
        <v>0</v>
      </c>
      <c r="E24" s="367">
        <f t="shared" si="2"/>
        <v>0</v>
      </c>
      <c r="F24" s="337"/>
      <c r="G24" s="367">
        <f t="shared" si="3"/>
        <v>0</v>
      </c>
      <c r="H24" s="337">
        <v>0</v>
      </c>
      <c r="I24" s="367">
        <f t="shared" si="4"/>
        <v>0</v>
      </c>
      <c r="J24" s="337">
        <v>0</v>
      </c>
      <c r="K24" s="367">
        <f t="shared" si="5"/>
        <v>0</v>
      </c>
      <c r="L24" s="337">
        <v>0</v>
      </c>
      <c r="M24" s="367">
        <f>(L24/$L$72)*100</f>
        <v>0</v>
      </c>
      <c r="N24" s="337"/>
      <c r="O24" s="367">
        <f>(N24/$N$72)*100</f>
        <v>0</v>
      </c>
      <c r="P24" s="337">
        <v>0</v>
      </c>
      <c r="Q24" s="367">
        <f>(P24/$P$72)*100</f>
        <v>0</v>
      </c>
      <c r="R24" s="338"/>
      <c r="S24" s="591"/>
      <c r="T24" s="338"/>
      <c r="U24" s="591"/>
      <c r="V24" s="338"/>
      <c r="W24" s="591"/>
      <c r="X24" s="338"/>
      <c r="Y24" s="591"/>
      <c r="Z24" s="338"/>
      <c r="AA24" s="591"/>
      <c r="AB24" s="338"/>
      <c r="AC24" s="591"/>
      <c r="AD24" s="338"/>
      <c r="AE24" s="591"/>
      <c r="AF24" s="338"/>
      <c r="AG24" s="591"/>
      <c r="AH24" s="338"/>
      <c r="AI24" s="591"/>
      <c r="AJ24" s="338"/>
      <c r="AK24" s="591"/>
      <c r="AL24" s="338"/>
      <c r="AM24" s="591"/>
    </row>
    <row r="25" spans="1:39" ht="13.5" thickBot="1">
      <c r="A25" s="339" t="s">
        <v>419</v>
      </c>
      <c r="B25" s="337">
        <v>0.98</v>
      </c>
      <c r="C25" s="367">
        <f t="shared" si="1"/>
        <v>1.7961876832844572</v>
      </c>
      <c r="D25" s="337">
        <v>0.7</v>
      </c>
      <c r="E25" s="367">
        <f t="shared" si="2"/>
        <v>1.9718309859154928</v>
      </c>
      <c r="F25" s="337">
        <v>7.2</v>
      </c>
      <c r="G25" s="367">
        <f t="shared" si="3"/>
        <v>2.0213363279056709</v>
      </c>
      <c r="H25" s="337">
        <v>0.5</v>
      </c>
      <c r="I25" s="367">
        <f t="shared" si="4"/>
        <v>0.50454086781029261</v>
      </c>
      <c r="J25" s="337">
        <v>0</v>
      </c>
      <c r="K25" s="367">
        <f t="shared" si="5"/>
        <v>0</v>
      </c>
      <c r="L25" s="337">
        <v>2.2999999999999998</v>
      </c>
      <c r="M25" s="367">
        <f>(L25/$L$72)*100</f>
        <v>0.21763815291445873</v>
      </c>
      <c r="N25" s="337"/>
      <c r="O25" s="367">
        <f>(N25/$N$72)*100</f>
        <v>0</v>
      </c>
      <c r="P25" s="337">
        <v>0.14000000000000001</v>
      </c>
      <c r="Q25" s="367">
        <f>(P25/$P$72)*100</f>
        <v>3.1890660592255129</v>
      </c>
      <c r="R25" s="338"/>
      <c r="S25" s="591"/>
      <c r="T25" s="338"/>
      <c r="U25" s="591"/>
      <c r="V25" s="338"/>
      <c r="W25" s="591"/>
      <c r="X25" s="338"/>
      <c r="Y25" s="591"/>
      <c r="Z25" s="338"/>
      <c r="AA25" s="591"/>
      <c r="AB25" s="338"/>
      <c r="AC25" s="591"/>
      <c r="AD25" s="338"/>
      <c r="AE25" s="591"/>
      <c r="AF25" s="338"/>
      <c r="AG25" s="591"/>
      <c r="AH25" s="338"/>
      <c r="AI25" s="591"/>
      <c r="AJ25" s="338"/>
      <c r="AK25" s="591"/>
      <c r="AL25" s="338"/>
      <c r="AM25" s="591"/>
    </row>
    <row r="26" spans="1:39" ht="13.5" thickBot="1">
      <c r="A26" s="358" t="s">
        <v>212</v>
      </c>
      <c r="B26" s="356">
        <v>12.63</v>
      </c>
      <c r="C26" s="366">
        <f t="shared" si="1"/>
        <v>23.148826979472144</v>
      </c>
      <c r="D26" s="356">
        <v>7.69</v>
      </c>
      <c r="E26" s="366">
        <f t="shared" si="2"/>
        <v>21.661971830985916</v>
      </c>
      <c r="F26" s="356">
        <v>76.8</v>
      </c>
      <c r="G26" s="366">
        <f t="shared" si="3"/>
        <v>21.560920830993823</v>
      </c>
      <c r="H26" s="356">
        <v>26.2</v>
      </c>
      <c r="I26" s="366">
        <f t="shared" si="4"/>
        <v>26.437941473259336</v>
      </c>
      <c r="J26" s="356">
        <v>12</v>
      </c>
      <c r="K26" s="366">
        <f t="shared" si="5"/>
        <v>16.483516483516482</v>
      </c>
      <c r="L26" s="356">
        <v>83.9</v>
      </c>
      <c r="M26" s="366">
        <f>SUM(M22:M25)</f>
        <v>7.9390613171839517</v>
      </c>
      <c r="N26" s="356">
        <v>6.2318800000000003</v>
      </c>
      <c r="O26" s="366">
        <f>SUM(O22:O25)</f>
        <v>22.662047670346094</v>
      </c>
      <c r="P26" s="356">
        <v>0.88</v>
      </c>
      <c r="Q26" s="366">
        <f>SUM(Q22:Q24)</f>
        <v>16.856492027334852</v>
      </c>
      <c r="R26" s="338"/>
      <c r="S26" s="591"/>
      <c r="T26" s="338"/>
      <c r="U26" s="591"/>
      <c r="V26" s="338"/>
      <c r="W26" s="591"/>
      <c r="X26" s="338"/>
      <c r="Y26" s="591"/>
      <c r="Z26" s="338"/>
      <c r="AA26" s="591"/>
      <c r="AB26" s="338"/>
      <c r="AC26" s="591"/>
      <c r="AD26" s="338"/>
      <c r="AE26" s="591"/>
      <c r="AF26" s="338"/>
      <c r="AG26" s="591"/>
      <c r="AH26" s="338"/>
      <c r="AI26" s="591"/>
      <c r="AJ26" s="338"/>
      <c r="AK26" s="591"/>
      <c r="AL26" s="338"/>
      <c r="AM26" s="591"/>
    </row>
    <row r="27" spans="1:39">
      <c r="A27" s="339" t="s">
        <v>213</v>
      </c>
      <c r="B27" s="337">
        <v>0</v>
      </c>
      <c r="C27" s="367">
        <f t="shared" si="1"/>
        <v>0</v>
      </c>
      <c r="D27" s="337">
        <v>0</v>
      </c>
      <c r="E27" s="367">
        <f t="shared" si="2"/>
        <v>0</v>
      </c>
      <c r="F27" s="337"/>
      <c r="G27" s="367">
        <f t="shared" si="3"/>
        <v>0</v>
      </c>
      <c r="H27" s="337">
        <v>0</v>
      </c>
      <c r="I27" s="367">
        <f t="shared" si="4"/>
        <v>0</v>
      </c>
      <c r="J27" s="337">
        <v>0</v>
      </c>
      <c r="K27" s="367">
        <f t="shared" si="5"/>
        <v>0</v>
      </c>
      <c r="L27" s="337">
        <v>0</v>
      </c>
      <c r="M27" s="367">
        <f>(L27/$L$72)*100</f>
        <v>0</v>
      </c>
      <c r="N27" s="337"/>
      <c r="O27" s="367">
        <f>(N27/$N$72)*100</f>
        <v>0</v>
      </c>
      <c r="P27" s="337">
        <v>0</v>
      </c>
      <c r="Q27" s="367">
        <f>(P27/$P$72)*100</f>
        <v>0</v>
      </c>
      <c r="R27" s="338"/>
      <c r="S27" s="591"/>
      <c r="T27" s="338"/>
      <c r="U27" s="591"/>
      <c r="V27" s="338"/>
      <c r="W27" s="591"/>
      <c r="X27" s="338"/>
      <c r="Y27" s="591"/>
      <c r="Z27" s="338"/>
      <c r="AA27" s="591"/>
      <c r="AB27" s="338"/>
      <c r="AC27" s="591"/>
      <c r="AD27" s="338"/>
      <c r="AE27" s="591"/>
      <c r="AF27" s="338"/>
      <c r="AG27" s="591"/>
      <c r="AH27" s="338"/>
      <c r="AI27" s="591"/>
      <c r="AJ27" s="338"/>
      <c r="AK27" s="591"/>
      <c r="AL27" s="338"/>
      <c r="AM27" s="591"/>
    </row>
    <row r="28" spans="1:39">
      <c r="A28" s="339" t="s">
        <v>214</v>
      </c>
      <c r="B28" s="337">
        <v>1.77</v>
      </c>
      <c r="C28" s="367">
        <f t="shared" si="1"/>
        <v>3.2441348973607038</v>
      </c>
      <c r="D28" s="337">
        <v>1.22</v>
      </c>
      <c r="E28" s="367">
        <f t="shared" si="2"/>
        <v>3.4366197183098595</v>
      </c>
      <c r="F28" s="337">
        <v>3.1</v>
      </c>
      <c r="G28" s="367">
        <f t="shared" si="3"/>
        <v>0.87029758562605275</v>
      </c>
      <c r="H28" s="337">
        <v>0</v>
      </c>
      <c r="I28" s="367">
        <f t="shared" si="4"/>
        <v>0</v>
      </c>
      <c r="J28" s="337">
        <v>0</v>
      </c>
      <c r="K28" s="367">
        <f t="shared" si="5"/>
        <v>0</v>
      </c>
      <c r="L28" s="337">
        <v>1</v>
      </c>
      <c r="M28" s="367">
        <f>(L28/$L$72)*100</f>
        <v>9.4625283875851632E-2</v>
      </c>
      <c r="N28" s="337">
        <v>0.47820000000000001</v>
      </c>
      <c r="O28" s="367">
        <f>(N28/$N$72)*100</f>
        <v>1.7389601847210638</v>
      </c>
      <c r="P28" s="337">
        <v>9.7000000000000003E-2</v>
      </c>
      <c r="Q28" s="367">
        <f>(P28/$P$72)*100</f>
        <v>2.2095671981776768</v>
      </c>
      <c r="R28" s="338"/>
      <c r="S28" s="591"/>
      <c r="T28" s="338"/>
      <c r="U28" s="591"/>
      <c r="V28" s="338"/>
      <c r="W28" s="591"/>
      <c r="X28" s="338"/>
      <c r="Y28" s="591"/>
      <c r="Z28" s="338"/>
      <c r="AA28" s="591"/>
      <c r="AB28" s="338"/>
      <c r="AC28" s="591"/>
      <c r="AD28" s="338"/>
      <c r="AE28" s="591"/>
      <c r="AF28" s="338"/>
      <c r="AG28" s="591"/>
      <c r="AH28" s="338"/>
      <c r="AI28" s="591"/>
      <c r="AJ28" s="338"/>
      <c r="AK28" s="591"/>
      <c r="AL28" s="338"/>
      <c r="AM28" s="591"/>
    </row>
    <row r="29" spans="1:39">
      <c r="A29" s="339" t="s">
        <v>215</v>
      </c>
      <c r="B29" s="337">
        <v>0</v>
      </c>
      <c r="C29" s="367">
        <f t="shared" si="1"/>
        <v>0</v>
      </c>
      <c r="D29" s="337">
        <v>0</v>
      </c>
      <c r="E29" s="367">
        <f t="shared" si="2"/>
        <v>0</v>
      </c>
      <c r="F29" s="337"/>
      <c r="G29" s="367">
        <f t="shared" si="3"/>
        <v>0</v>
      </c>
      <c r="H29" s="337">
        <v>0</v>
      </c>
      <c r="I29" s="367">
        <f t="shared" si="4"/>
        <v>0</v>
      </c>
      <c r="J29" s="337">
        <v>0</v>
      </c>
      <c r="K29" s="367">
        <f t="shared" si="5"/>
        <v>0</v>
      </c>
      <c r="L29" s="337">
        <v>0</v>
      </c>
      <c r="M29" s="367">
        <f>(L29/$L$72)*100</f>
        <v>0</v>
      </c>
      <c r="N29" s="337">
        <v>1.03054</v>
      </c>
      <c r="O29" s="367">
        <f>(N29/$N$72)*100</f>
        <v>3.7475282910130594</v>
      </c>
      <c r="P29" s="337">
        <v>0</v>
      </c>
      <c r="Q29" s="367">
        <f>(P29/$P$72)*100</f>
        <v>0</v>
      </c>
      <c r="R29" s="338"/>
      <c r="S29" s="591"/>
      <c r="T29" s="338"/>
      <c r="U29" s="591"/>
      <c r="V29" s="338"/>
      <c r="W29" s="591"/>
      <c r="X29" s="338"/>
      <c r="Y29" s="591"/>
      <c r="Z29" s="338"/>
      <c r="AA29" s="591"/>
      <c r="AB29" s="338"/>
      <c r="AC29" s="591"/>
      <c r="AD29" s="338"/>
      <c r="AE29" s="591"/>
      <c r="AF29" s="338"/>
      <c r="AG29" s="591"/>
      <c r="AH29" s="338"/>
      <c r="AI29" s="591"/>
      <c r="AJ29" s="338"/>
      <c r="AK29" s="591"/>
      <c r="AL29" s="338"/>
      <c r="AM29" s="591"/>
    </row>
    <row r="30" spans="1:39" ht="13.5" thickBot="1">
      <c r="A30" s="339" t="s">
        <v>216</v>
      </c>
      <c r="B30" s="337">
        <v>3.8</v>
      </c>
      <c r="C30" s="367">
        <f t="shared" si="1"/>
        <v>6.964809384164222</v>
      </c>
      <c r="D30" s="337">
        <v>2.42</v>
      </c>
      <c r="E30" s="367">
        <f t="shared" si="2"/>
        <v>6.816901408450704</v>
      </c>
      <c r="F30" s="337">
        <v>4.9000000000000004</v>
      </c>
      <c r="G30" s="367">
        <f t="shared" si="3"/>
        <v>1.3756316676024707</v>
      </c>
      <c r="H30" s="337">
        <v>3</v>
      </c>
      <c r="I30" s="367">
        <f t="shared" si="4"/>
        <v>3.0272452068617559</v>
      </c>
      <c r="J30" s="337">
        <v>0</v>
      </c>
      <c r="K30" s="367">
        <f t="shared" si="5"/>
        <v>0</v>
      </c>
      <c r="L30" s="337">
        <v>39.9</v>
      </c>
      <c r="M30" s="367">
        <f>(L30/$L$72)*100</f>
        <v>3.7755488266464798</v>
      </c>
      <c r="N30" s="337">
        <v>0.63441000000000003</v>
      </c>
      <c r="O30" s="367">
        <f>(N30/$N$72)*100</f>
        <v>2.3070132387889797</v>
      </c>
      <c r="P30" s="337">
        <v>0.11</v>
      </c>
      <c r="Q30" s="367">
        <f>(P30/$P$72)*100</f>
        <v>2.5056947608200457</v>
      </c>
      <c r="R30" s="338"/>
      <c r="S30" s="591"/>
      <c r="T30" s="338"/>
      <c r="U30" s="591"/>
      <c r="V30" s="338"/>
      <c r="W30" s="591"/>
      <c r="X30" s="338"/>
      <c r="Y30" s="591"/>
      <c r="Z30" s="338"/>
      <c r="AA30" s="591"/>
      <c r="AB30" s="338"/>
      <c r="AC30" s="591"/>
      <c r="AD30" s="338"/>
      <c r="AE30" s="591"/>
      <c r="AF30" s="338"/>
      <c r="AG30" s="591"/>
      <c r="AH30" s="338"/>
      <c r="AI30" s="591"/>
      <c r="AJ30" s="338"/>
      <c r="AK30" s="591"/>
      <c r="AL30" s="338"/>
      <c r="AM30" s="591"/>
    </row>
    <row r="31" spans="1:39" ht="13.5" thickBot="1">
      <c r="A31" s="358" t="s">
        <v>217</v>
      </c>
      <c r="B31" s="356">
        <v>5.57</v>
      </c>
      <c r="C31" s="366">
        <f t="shared" si="1"/>
        <v>10.208944281524927</v>
      </c>
      <c r="D31" s="356">
        <v>3.64</v>
      </c>
      <c r="E31" s="366">
        <f t="shared" si="2"/>
        <v>10.253521126760564</v>
      </c>
      <c r="F31" s="356">
        <v>8</v>
      </c>
      <c r="G31" s="366">
        <f t="shared" si="3"/>
        <v>2.2459292532285233</v>
      </c>
      <c r="H31" s="356">
        <v>3</v>
      </c>
      <c r="I31" s="366">
        <f t="shared" si="4"/>
        <v>3.0272452068617559</v>
      </c>
      <c r="J31" s="356">
        <v>0</v>
      </c>
      <c r="K31" s="366">
        <f t="shared" si="5"/>
        <v>0</v>
      </c>
      <c r="L31" s="356">
        <v>40.9</v>
      </c>
      <c r="M31" s="366">
        <f>SUM(M27:M30)</f>
        <v>3.8701741105223313</v>
      </c>
      <c r="N31" s="356">
        <v>2.1431499999999999</v>
      </c>
      <c r="O31" s="366">
        <f>SUM(O27:O30)</f>
        <v>7.7935017145231029</v>
      </c>
      <c r="P31" s="356">
        <v>0.20700000000000002</v>
      </c>
      <c r="Q31" s="366">
        <f>SUM(Q27:Q30)</f>
        <v>4.715261958997722</v>
      </c>
      <c r="R31" s="338"/>
      <c r="S31" s="591"/>
      <c r="T31" s="338"/>
      <c r="U31" s="591"/>
      <c r="V31" s="338"/>
      <c r="W31" s="591"/>
      <c r="X31" s="338"/>
      <c r="Y31" s="591"/>
      <c r="Z31" s="338"/>
      <c r="AA31" s="591"/>
      <c r="AB31" s="338"/>
      <c r="AC31" s="591"/>
      <c r="AD31" s="338"/>
      <c r="AE31" s="591"/>
      <c r="AF31" s="338"/>
      <c r="AG31" s="591"/>
      <c r="AH31" s="338"/>
      <c r="AI31" s="591"/>
      <c r="AJ31" s="338"/>
      <c r="AK31" s="591"/>
      <c r="AL31" s="338"/>
      <c r="AM31" s="591"/>
    </row>
    <row r="32" spans="1:39">
      <c r="A32" s="339" t="s">
        <v>218</v>
      </c>
      <c r="B32" s="337">
        <v>1.85</v>
      </c>
      <c r="C32" s="367">
        <f t="shared" si="1"/>
        <v>3.3907624633431084</v>
      </c>
      <c r="D32" s="337">
        <v>0.59</v>
      </c>
      <c r="E32" s="367">
        <f t="shared" si="2"/>
        <v>1.6619718309859155</v>
      </c>
      <c r="F32" s="337">
        <v>10.8</v>
      </c>
      <c r="G32" s="367">
        <f t="shared" si="3"/>
        <v>3.0320044918585065</v>
      </c>
      <c r="H32" s="337">
        <v>1.6</v>
      </c>
      <c r="I32" s="367">
        <f t="shared" si="4"/>
        <v>1.6145307769929365</v>
      </c>
      <c r="J32" s="337">
        <v>1.6</v>
      </c>
      <c r="K32" s="367">
        <f t="shared" si="5"/>
        <v>2.197802197802198</v>
      </c>
      <c r="L32" s="337">
        <v>0</v>
      </c>
      <c r="M32" s="367">
        <f>(L32/$L$72)*100</f>
        <v>0</v>
      </c>
      <c r="N32" s="337">
        <v>0.94350000000000001</v>
      </c>
      <c r="O32" s="367">
        <f>(N32/$N$72)*100</f>
        <v>3.4310099002181591</v>
      </c>
      <c r="P32" s="337">
        <v>0.31</v>
      </c>
      <c r="Q32" s="367">
        <f>(P32/$P$72)*100</f>
        <v>7.0615034168564916</v>
      </c>
      <c r="R32" s="338"/>
      <c r="S32" s="591"/>
      <c r="T32" s="338"/>
      <c r="U32" s="591"/>
      <c r="V32" s="338"/>
      <c r="W32" s="591"/>
      <c r="X32" s="338"/>
      <c r="Y32" s="591"/>
      <c r="Z32" s="338"/>
      <c r="AA32" s="591"/>
      <c r="AB32" s="338"/>
      <c r="AC32" s="591"/>
      <c r="AD32" s="338"/>
      <c r="AE32" s="591"/>
      <c r="AF32" s="338"/>
      <c r="AG32" s="591"/>
      <c r="AH32" s="338"/>
      <c r="AI32" s="591"/>
      <c r="AJ32" s="338"/>
      <c r="AK32" s="591"/>
      <c r="AL32" s="338"/>
      <c r="AM32" s="591"/>
    </row>
    <row r="33" spans="1:39" ht="13.5" thickBot="1">
      <c r="A33" s="339" t="s">
        <v>219</v>
      </c>
      <c r="B33" s="337">
        <v>0</v>
      </c>
      <c r="C33" s="367">
        <f t="shared" si="1"/>
        <v>0</v>
      </c>
      <c r="D33" s="337">
        <v>0</v>
      </c>
      <c r="E33" s="367">
        <f t="shared" si="2"/>
        <v>0</v>
      </c>
      <c r="F33" s="337">
        <v>10.7</v>
      </c>
      <c r="G33" s="367">
        <f t="shared" si="3"/>
        <v>3.0039303761931495</v>
      </c>
      <c r="H33" s="337">
        <v>5.2</v>
      </c>
      <c r="I33" s="367">
        <f t="shared" si="4"/>
        <v>5.2472250252270438</v>
      </c>
      <c r="J33" s="337">
        <v>2</v>
      </c>
      <c r="K33" s="367">
        <f t="shared" si="5"/>
        <v>2.7472527472527473</v>
      </c>
      <c r="L33" s="337">
        <v>41.3</v>
      </c>
      <c r="M33" s="367">
        <f>(L33/$L$72)*100</f>
        <v>3.9080242240726726</v>
      </c>
      <c r="N33" s="337">
        <v>1.07779</v>
      </c>
      <c r="O33" s="367">
        <f>(N33/$N$72)*100</f>
        <v>3.9193515213101535</v>
      </c>
      <c r="P33" s="337">
        <v>7.8E-2</v>
      </c>
      <c r="Q33" s="367">
        <f>(P33/$P$72)*100</f>
        <v>1.7767653758542143</v>
      </c>
      <c r="R33" s="338"/>
      <c r="S33" s="591"/>
      <c r="T33" s="338"/>
      <c r="U33" s="591"/>
      <c r="V33" s="338"/>
      <c r="W33" s="591"/>
      <c r="X33" s="338"/>
      <c r="Y33" s="591"/>
      <c r="Z33" s="338"/>
      <c r="AA33" s="591"/>
      <c r="AB33" s="338"/>
      <c r="AC33" s="591"/>
      <c r="AD33" s="338"/>
      <c r="AE33" s="591"/>
      <c r="AF33" s="338"/>
      <c r="AG33" s="591"/>
      <c r="AH33" s="338"/>
      <c r="AI33" s="591"/>
      <c r="AJ33" s="338"/>
      <c r="AK33" s="591"/>
      <c r="AL33" s="338"/>
      <c r="AM33" s="591"/>
    </row>
    <row r="34" spans="1:39" ht="13.5" thickBot="1">
      <c r="A34" s="358" t="s">
        <v>220</v>
      </c>
      <c r="B34" s="356">
        <v>1.85</v>
      </c>
      <c r="C34" s="366">
        <f t="shared" si="1"/>
        <v>3.3907624633431084</v>
      </c>
      <c r="D34" s="356">
        <v>0.59</v>
      </c>
      <c r="E34" s="366">
        <f t="shared" si="2"/>
        <v>1.6619718309859155</v>
      </c>
      <c r="F34" s="356">
        <v>21.5</v>
      </c>
      <c r="G34" s="366">
        <f t="shared" si="3"/>
        <v>6.0359348680516565</v>
      </c>
      <c r="H34" s="356">
        <v>6.8</v>
      </c>
      <c r="I34" s="366">
        <f t="shared" si="4"/>
        <v>6.8617558022199807</v>
      </c>
      <c r="J34" s="356">
        <v>3.6</v>
      </c>
      <c r="K34" s="366">
        <f t="shared" si="5"/>
        <v>4.9450549450549453</v>
      </c>
      <c r="L34" s="356">
        <v>41.3</v>
      </c>
      <c r="M34" s="366">
        <f>SUM(M32:M33)</f>
        <v>3.9080242240726726</v>
      </c>
      <c r="N34" s="356">
        <v>2.02129</v>
      </c>
      <c r="O34" s="366">
        <f>SUM(O32:O33)</f>
        <v>7.3503614215283122</v>
      </c>
      <c r="P34" s="356">
        <v>0.38800000000000001</v>
      </c>
      <c r="Q34" s="366">
        <f>SUM(Q32:Q33)</f>
        <v>8.8382687927107053</v>
      </c>
      <c r="R34" s="338"/>
      <c r="S34" s="591"/>
      <c r="T34" s="338"/>
      <c r="U34" s="591"/>
      <c r="V34" s="338"/>
      <c r="W34" s="591"/>
      <c r="X34" s="338"/>
      <c r="Y34" s="591"/>
      <c r="Z34" s="338"/>
      <c r="AA34" s="591"/>
      <c r="AB34" s="338"/>
      <c r="AC34" s="591"/>
      <c r="AD34" s="338"/>
      <c r="AE34" s="591"/>
      <c r="AF34" s="338"/>
      <c r="AG34" s="591"/>
      <c r="AH34" s="338"/>
      <c r="AI34" s="591"/>
      <c r="AJ34" s="338"/>
      <c r="AK34" s="591"/>
      <c r="AL34" s="338"/>
      <c r="AM34" s="591"/>
    </row>
    <row r="35" spans="1:39">
      <c r="A35" s="339" t="s">
        <v>221</v>
      </c>
      <c r="B35" s="337">
        <v>0</v>
      </c>
      <c r="C35" s="367">
        <f t="shared" si="1"/>
        <v>0</v>
      </c>
      <c r="D35" s="337">
        <v>0</v>
      </c>
      <c r="E35" s="367">
        <f t="shared" si="2"/>
        <v>0</v>
      </c>
      <c r="F35" s="337"/>
      <c r="G35" s="367">
        <f t="shared" si="3"/>
        <v>0</v>
      </c>
      <c r="H35" s="337">
        <v>0</v>
      </c>
      <c r="I35" s="367">
        <f t="shared" si="4"/>
        <v>0</v>
      </c>
      <c r="J35" s="337">
        <v>0</v>
      </c>
      <c r="K35" s="367">
        <f t="shared" si="5"/>
        <v>0</v>
      </c>
      <c r="L35" s="337">
        <v>26.2</v>
      </c>
      <c r="M35" s="367">
        <f t="shared" ref="M35:M40" si="9">(L35/$L$72)*100</f>
        <v>2.4791824375473124</v>
      </c>
      <c r="N35" s="337"/>
      <c r="O35" s="367">
        <f t="shared" ref="O35:O40" si="10">(N35/$N$72)*100</f>
        <v>0</v>
      </c>
      <c r="P35" s="337">
        <v>0</v>
      </c>
      <c r="Q35" s="367">
        <f t="shared" ref="Q35:Q40" si="11">(P35/$P$72)*100</f>
        <v>0</v>
      </c>
      <c r="R35" s="338"/>
      <c r="S35" s="591"/>
      <c r="T35" s="338"/>
      <c r="U35" s="591"/>
      <c r="V35" s="338"/>
      <c r="W35" s="591"/>
      <c r="X35" s="338"/>
      <c r="Y35" s="591"/>
      <c r="Z35" s="338"/>
      <c r="AA35" s="591"/>
      <c r="AB35" s="338"/>
      <c r="AC35" s="591"/>
      <c r="AD35" s="338"/>
      <c r="AE35" s="591"/>
      <c r="AF35" s="338"/>
      <c r="AG35" s="591"/>
      <c r="AH35" s="338"/>
      <c r="AI35" s="591"/>
      <c r="AJ35" s="338"/>
      <c r="AK35" s="591"/>
      <c r="AL35" s="338"/>
      <c r="AM35" s="591"/>
    </row>
    <row r="36" spans="1:39">
      <c r="A36" s="339" t="s">
        <v>222</v>
      </c>
      <c r="B36" s="337">
        <v>3.24</v>
      </c>
      <c r="C36" s="367">
        <f t="shared" si="1"/>
        <v>5.9384164222873901</v>
      </c>
      <c r="D36" s="337">
        <v>2.1</v>
      </c>
      <c r="E36" s="367">
        <f t="shared" si="2"/>
        <v>5.915492957746479</v>
      </c>
      <c r="F36" s="337">
        <v>11.5</v>
      </c>
      <c r="G36" s="367">
        <f t="shared" si="3"/>
        <v>3.2285233015160024</v>
      </c>
      <c r="H36" s="337">
        <v>2.7</v>
      </c>
      <c r="I36" s="367">
        <f t="shared" si="4"/>
        <v>2.7245206861755809</v>
      </c>
      <c r="J36" s="337">
        <v>2.4</v>
      </c>
      <c r="K36" s="367">
        <f t="shared" si="5"/>
        <v>3.296703296703297</v>
      </c>
      <c r="L36" s="337">
        <v>98.8</v>
      </c>
      <c r="M36" s="367">
        <f t="shared" si="9"/>
        <v>9.3489780469341408</v>
      </c>
      <c r="N36" s="337">
        <v>1.0578000000000001</v>
      </c>
      <c r="O36" s="367">
        <f t="shared" si="10"/>
        <v>3.8466584763654144</v>
      </c>
      <c r="P36" s="337">
        <v>9.2999999999999999E-2</v>
      </c>
      <c r="Q36" s="367">
        <f t="shared" si="11"/>
        <v>2.1184510250569479</v>
      </c>
      <c r="R36" s="338"/>
      <c r="S36" s="591"/>
      <c r="T36" s="338"/>
      <c r="U36" s="591"/>
      <c r="V36" s="338"/>
      <c r="W36" s="591"/>
      <c r="X36" s="338"/>
      <c r="Y36" s="591"/>
      <c r="Z36" s="338"/>
      <c r="AA36" s="591"/>
      <c r="AB36" s="338"/>
      <c r="AC36" s="591"/>
      <c r="AD36" s="338"/>
      <c r="AE36" s="591"/>
      <c r="AF36" s="338"/>
      <c r="AG36" s="591"/>
      <c r="AH36" s="338"/>
      <c r="AI36" s="591"/>
      <c r="AJ36" s="338"/>
      <c r="AK36" s="591"/>
      <c r="AL36" s="338"/>
      <c r="AM36" s="591"/>
    </row>
    <row r="37" spans="1:39">
      <c r="A37" s="339" t="s">
        <v>223</v>
      </c>
      <c r="B37" s="337">
        <v>6.41</v>
      </c>
      <c r="C37" s="367">
        <f t="shared" si="1"/>
        <v>11.748533724340176</v>
      </c>
      <c r="D37" s="337">
        <v>3.54</v>
      </c>
      <c r="E37" s="367">
        <f t="shared" si="2"/>
        <v>9.9718309859154939</v>
      </c>
      <c r="F37" s="337">
        <v>34.799999999999997</v>
      </c>
      <c r="G37" s="367">
        <f t="shared" si="3"/>
        <v>9.7697922515440752</v>
      </c>
      <c r="H37" s="337">
        <v>6</v>
      </c>
      <c r="I37" s="367">
        <f t="shared" si="4"/>
        <v>6.0544904137235118</v>
      </c>
      <c r="J37" s="337">
        <v>5.7</v>
      </c>
      <c r="K37" s="367">
        <f t="shared" si="5"/>
        <v>7.8296703296703294</v>
      </c>
      <c r="L37" s="337">
        <v>95.8</v>
      </c>
      <c r="M37" s="367">
        <f t="shared" si="9"/>
        <v>9.0651021953065865</v>
      </c>
      <c r="N37" s="337">
        <v>2.0342899999999999</v>
      </c>
      <c r="O37" s="367">
        <f t="shared" si="10"/>
        <v>7.3976355378005287</v>
      </c>
      <c r="P37" s="337">
        <v>0.21</v>
      </c>
      <c r="Q37" s="367">
        <f t="shared" si="11"/>
        <v>4.7835990888382689</v>
      </c>
      <c r="R37" s="338"/>
      <c r="S37" s="591"/>
      <c r="T37" s="338"/>
      <c r="U37" s="591"/>
      <c r="V37" s="338"/>
      <c r="W37" s="591"/>
      <c r="X37" s="338"/>
      <c r="Y37" s="591"/>
      <c r="Z37" s="338"/>
      <c r="AA37" s="591"/>
      <c r="AB37" s="338"/>
      <c r="AC37" s="591"/>
      <c r="AD37" s="338"/>
      <c r="AE37" s="591"/>
      <c r="AF37" s="338"/>
      <c r="AG37" s="591"/>
      <c r="AH37" s="338"/>
      <c r="AI37" s="591"/>
      <c r="AJ37" s="338"/>
      <c r="AK37" s="591"/>
      <c r="AL37" s="338"/>
      <c r="AM37" s="591"/>
    </row>
    <row r="38" spans="1:39">
      <c r="A38" s="339" t="s">
        <v>224</v>
      </c>
      <c r="B38" s="337">
        <v>0</v>
      </c>
      <c r="C38" s="367">
        <f t="shared" si="1"/>
        <v>0</v>
      </c>
      <c r="D38" s="337">
        <v>0</v>
      </c>
      <c r="E38" s="367">
        <f t="shared" si="2"/>
        <v>0</v>
      </c>
      <c r="F38" s="337"/>
      <c r="G38" s="367">
        <f t="shared" si="3"/>
        <v>0</v>
      </c>
      <c r="H38" s="337">
        <v>0</v>
      </c>
      <c r="I38" s="367">
        <f t="shared" si="4"/>
        <v>0</v>
      </c>
      <c r="J38" s="337">
        <v>0</v>
      </c>
      <c r="K38" s="367">
        <f t="shared" si="5"/>
        <v>0</v>
      </c>
      <c r="L38" s="337">
        <v>0</v>
      </c>
      <c r="M38" s="367">
        <f t="shared" si="9"/>
        <v>0</v>
      </c>
      <c r="N38" s="337"/>
      <c r="O38" s="367">
        <f t="shared" si="10"/>
        <v>0</v>
      </c>
      <c r="P38" s="337">
        <v>0</v>
      </c>
      <c r="Q38" s="367">
        <f t="shared" si="11"/>
        <v>0</v>
      </c>
      <c r="R38" s="338"/>
      <c r="S38" s="591"/>
      <c r="T38" s="338"/>
      <c r="U38" s="591"/>
      <c r="V38" s="338"/>
      <c r="W38" s="591"/>
      <c r="X38" s="338"/>
      <c r="Y38" s="591"/>
      <c r="Z38" s="338"/>
      <c r="AA38" s="591"/>
      <c r="AB38" s="338"/>
      <c r="AC38" s="591"/>
      <c r="AD38" s="338"/>
      <c r="AE38" s="591"/>
      <c r="AF38" s="338"/>
      <c r="AG38" s="591"/>
      <c r="AH38" s="338"/>
      <c r="AI38" s="591"/>
      <c r="AJ38" s="338"/>
      <c r="AK38" s="591"/>
      <c r="AL38" s="338"/>
      <c r="AM38" s="591"/>
    </row>
    <row r="39" spans="1:39">
      <c r="A39" s="339" t="s">
        <v>225</v>
      </c>
      <c r="B39" s="337">
        <v>0</v>
      </c>
      <c r="C39" s="367">
        <f t="shared" si="1"/>
        <v>0</v>
      </c>
      <c r="D39" s="337">
        <v>0</v>
      </c>
      <c r="E39" s="367">
        <f t="shared" si="2"/>
        <v>0</v>
      </c>
      <c r="F39" s="337"/>
      <c r="G39" s="367">
        <f t="shared" si="3"/>
        <v>0</v>
      </c>
      <c r="H39" s="337">
        <v>0</v>
      </c>
      <c r="I39" s="367">
        <f t="shared" si="4"/>
        <v>0</v>
      </c>
      <c r="J39" s="337">
        <v>1.4</v>
      </c>
      <c r="K39" s="367">
        <f t="shared" si="5"/>
        <v>1.9230769230769231</v>
      </c>
      <c r="L39" s="337">
        <v>0</v>
      </c>
      <c r="M39" s="367">
        <f t="shared" si="9"/>
        <v>0</v>
      </c>
      <c r="N39" s="337">
        <v>0.36449999999999999</v>
      </c>
      <c r="O39" s="367">
        <f t="shared" si="10"/>
        <v>1.3254934908632952</v>
      </c>
      <c r="P39" s="337">
        <v>0</v>
      </c>
      <c r="Q39" s="367">
        <f t="shared" si="11"/>
        <v>0</v>
      </c>
      <c r="R39" s="338"/>
      <c r="S39" s="591"/>
      <c r="T39" s="338"/>
      <c r="U39" s="591"/>
      <c r="V39" s="338"/>
      <c r="W39" s="591"/>
      <c r="X39" s="338"/>
      <c r="Y39" s="591"/>
      <c r="Z39" s="338"/>
      <c r="AA39" s="591"/>
      <c r="AB39" s="338"/>
      <c r="AC39" s="591"/>
      <c r="AD39" s="338"/>
      <c r="AE39" s="591"/>
      <c r="AF39" s="338"/>
      <c r="AG39" s="591"/>
      <c r="AH39" s="338"/>
      <c r="AI39" s="591"/>
      <c r="AJ39" s="338"/>
      <c r="AK39" s="591"/>
      <c r="AL39" s="338"/>
      <c r="AM39" s="591"/>
    </row>
    <row r="40" spans="1:39" ht="13.5" thickBot="1">
      <c r="A40" s="339" t="s">
        <v>226</v>
      </c>
      <c r="B40" s="337">
        <v>0</v>
      </c>
      <c r="C40" s="367">
        <f t="shared" si="1"/>
        <v>0</v>
      </c>
      <c r="D40" s="337">
        <v>0</v>
      </c>
      <c r="E40" s="367">
        <f t="shared" si="2"/>
        <v>0</v>
      </c>
      <c r="F40" s="337"/>
      <c r="G40" s="367">
        <f t="shared" si="3"/>
        <v>0</v>
      </c>
      <c r="H40" s="337">
        <v>0</v>
      </c>
      <c r="I40" s="367">
        <f t="shared" si="4"/>
        <v>0</v>
      </c>
      <c r="J40" s="337">
        <v>0</v>
      </c>
      <c r="K40" s="367">
        <f t="shared" si="5"/>
        <v>0</v>
      </c>
      <c r="L40" s="337">
        <v>0</v>
      </c>
      <c r="M40" s="367">
        <f t="shared" si="9"/>
        <v>0</v>
      </c>
      <c r="N40" s="337"/>
      <c r="O40" s="367">
        <f t="shared" si="10"/>
        <v>0</v>
      </c>
      <c r="P40" s="337">
        <v>0</v>
      </c>
      <c r="Q40" s="367">
        <f t="shared" si="11"/>
        <v>0</v>
      </c>
      <c r="R40" s="338"/>
      <c r="S40" s="591"/>
      <c r="T40" s="338"/>
      <c r="U40" s="591"/>
      <c r="V40" s="338"/>
      <c r="W40" s="591"/>
      <c r="X40" s="338"/>
      <c r="Y40" s="591"/>
      <c r="Z40" s="338"/>
      <c r="AA40" s="591"/>
      <c r="AB40" s="338"/>
      <c r="AC40" s="591"/>
      <c r="AD40" s="338"/>
      <c r="AE40" s="591"/>
      <c r="AF40" s="338"/>
      <c r="AG40" s="591"/>
      <c r="AH40" s="338"/>
      <c r="AI40" s="591"/>
      <c r="AJ40" s="338"/>
      <c r="AK40" s="591"/>
      <c r="AL40" s="338"/>
      <c r="AM40" s="591"/>
    </row>
    <row r="41" spans="1:39" ht="13.5" thickBot="1">
      <c r="A41" s="358" t="s">
        <v>420</v>
      </c>
      <c r="B41" s="356">
        <v>9.65</v>
      </c>
      <c r="C41" s="366">
        <f t="shared" si="1"/>
        <v>17.686950146627566</v>
      </c>
      <c r="D41" s="356">
        <v>5.64</v>
      </c>
      <c r="E41" s="366">
        <f t="shared" si="2"/>
        <v>15.887323943661972</v>
      </c>
      <c r="F41" s="356">
        <v>46.3</v>
      </c>
      <c r="G41" s="366">
        <f t="shared" si="3"/>
        <v>12.998315553060078</v>
      </c>
      <c r="H41" s="356">
        <v>8.6999999999999993</v>
      </c>
      <c r="I41" s="366">
        <f t="shared" si="4"/>
        <v>8.7790110998990922</v>
      </c>
      <c r="J41" s="356">
        <v>9.5</v>
      </c>
      <c r="K41" s="366">
        <f t="shared" si="5"/>
        <v>13.049450549450551</v>
      </c>
      <c r="L41" s="356">
        <v>220.8</v>
      </c>
      <c r="M41" s="366">
        <f>SUM(M35:M40)</f>
        <v>20.893262679788037</v>
      </c>
      <c r="N41" s="356">
        <v>3.4565899999999998</v>
      </c>
      <c r="O41" s="366">
        <f>SUM(O35:O40)</f>
        <v>12.569787505029238</v>
      </c>
      <c r="P41" s="356">
        <v>0.30299999999999999</v>
      </c>
      <c r="Q41" s="366">
        <f>SUM(Q35:Q40)</f>
        <v>6.9020501138952168</v>
      </c>
      <c r="R41" s="338"/>
      <c r="S41" s="591"/>
      <c r="T41" s="338"/>
      <c r="U41" s="591"/>
      <c r="V41" s="338"/>
      <c r="W41" s="591"/>
      <c r="X41" s="338"/>
      <c r="Y41" s="591"/>
      <c r="Z41" s="338"/>
      <c r="AA41" s="591"/>
      <c r="AB41" s="338"/>
      <c r="AC41" s="591"/>
      <c r="AD41" s="338"/>
      <c r="AE41" s="591"/>
      <c r="AF41" s="338"/>
      <c r="AG41" s="591"/>
      <c r="AH41" s="338"/>
      <c r="AI41" s="591"/>
      <c r="AJ41" s="338"/>
      <c r="AK41" s="591"/>
      <c r="AL41" s="338"/>
      <c r="AM41" s="591"/>
    </row>
    <row r="42" spans="1:39">
      <c r="A42" s="339" t="s">
        <v>228</v>
      </c>
      <c r="B42" s="337">
        <v>7.56</v>
      </c>
      <c r="C42" s="367">
        <f t="shared" si="1"/>
        <v>13.856304985337243</v>
      </c>
      <c r="D42" s="337">
        <v>3.95</v>
      </c>
      <c r="E42" s="367">
        <f t="shared" si="2"/>
        <v>11.126760563380282</v>
      </c>
      <c r="F42" s="337">
        <v>42.9</v>
      </c>
      <c r="G42" s="367">
        <f t="shared" si="3"/>
        <v>12.043795620437956</v>
      </c>
      <c r="H42" s="337">
        <v>10.6</v>
      </c>
      <c r="I42" s="367">
        <f t="shared" si="4"/>
        <v>10.696266397578205</v>
      </c>
      <c r="J42" s="337">
        <v>8.8000000000000007</v>
      </c>
      <c r="K42" s="367">
        <f t="shared" si="5"/>
        <v>12.087912087912089</v>
      </c>
      <c r="L42" s="337">
        <v>136.80000000000001</v>
      </c>
      <c r="M42" s="367">
        <f>(L42/$L$72)*100</f>
        <v>12.944738834216505</v>
      </c>
      <c r="N42" s="337">
        <v>4.4451499999999999</v>
      </c>
      <c r="O42" s="367">
        <f>(N42/$N$72)*100</f>
        <v>16.164656765187864</v>
      </c>
      <c r="P42" s="337">
        <v>0.6</v>
      </c>
      <c r="Q42" s="367">
        <f>(P42/$P$72)*100</f>
        <v>13.66742596810934</v>
      </c>
      <c r="R42" s="338"/>
      <c r="S42" s="591"/>
      <c r="T42" s="338"/>
      <c r="U42" s="591"/>
      <c r="V42" s="338"/>
      <c r="W42" s="591"/>
      <c r="X42" s="338"/>
      <c r="Y42" s="591"/>
      <c r="Z42" s="338"/>
      <c r="AA42" s="591"/>
      <c r="AB42" s="338"/>
      <c r="AC42" s="591"/>
      <c r="AD42" s="338"/>
      <c r="AE42" s="591"/>
      <c r="AF42" s="338"/>
      <c r="AG42" s="591"/>
      <c r="AH42" s="338"/>
      <c r="AI42" s="591"/>
      <c r="AJ42" s="338"/>
      <c r="AK42" s="591"/>
      <c r="AL42" s="338"/>
      <c r="AM42" s="591"/>
    </row>
    <row r="43" spans="1:39">
      <c r="A43" s="339" t="s">
        <v>229</v>
      </c>
      <c r="B43" s="337">
        <v>0</v>
      </c>
      <c r="C43" s="367">
        <f t="shared" si="1"/>
        <v>0</v>
      </c>
      <c r="D43" s="337">
        <v>0</v>
      </c>
      <c r="E43" s="367">
        <f t="shared" si="2"/>
        <v>0</v>
      </c>
      <c r="F43" s="337">
        <v>39.200000000000003</v>
      </c>
      <c r="G43" s="367">
        <f t="shared" si="3"/>
        <v>11.005053340819765</v>
      </c>
      <c r="H43" s="337">
        <v>3.3</v>
      </c>
      <c r="I43" s="367">
        <f t="shared" si="4"/>
        <v>3.3299697275479314</v>
      </c>
      <c r="J43" s="337">
        <v>6.2</v>
      </c>
      <c r="K43" s="367">
        <f t="shared" si="5"/>
        <v>8.5164835164835164</v>
      </c>
      <c r="L43" s="337">
        <v>29.4</v>
      </c>
      <c r="M43" s="367">
        <f>(L43/$L$72)*100</f>
        <v>2.7819833459500378</v>
      </c>
      <c r="N43" s="337">
        <v>0.29099999999999998</v>
      </c>
      <c r="O43" s="367">
        <f>(N43/$N$72)*100</f>
        <v>1.0582129104011491</v>
      </c>
      <c r="P43" s="337">
        <v>0.49</v>
      </c>
      <c r="Q43" s="367">
        <f>(P43/$P$72)*100</f>
        <v>11.161731207289293</v>
      </c>
      <c r="R43" s="338"/>
      <c r="S43" s="591"/>
      <c r="T43" s="338"/>
      <c r="U43" s="591"/>
      <c r="V43" s="338"/>
      <c r="W43" s="591"/>
      <c r="X43" s="338"/>
      <c r="Y43" s="591"/>
      <c r="Z43" s="338"/>
      <c r="AA43" s="591"/>
      <c r="AB43" s="338"/>
      <c r="AC43" s="591"/>
      <c r="AD43" s="338"/>
      <c r="AE43" s="591"/>
      <c r="AF43" s="338"/>
      <c r="AG43" s="591"/>
      <c r="AH43" s="338"/>
      <c r="AI43" s="591"/>
      <c r="AJ43" s="338"/>
      <c r="AK43" s="591"/>
      <c r="AL43" s="338"/>
      <c r="AM43" s="591"/>
    </row>
    <row r="44" spans="1:39">
      <c r="A44" s="339" t="s">
        <v>230</v>
      </c>
      <c r="B44" s="337">
        <v>0.39</v>
      </c>
      <c r="C44" s="367">
        <f t="shared" si="1"/>
        <v>0.71480938416422279</v>
      </c>
      <c r="D44" s="337">
        <v>0.69</v>
      </c>
      <c r="E44" s="367">
        <f t="shared" si="2"/>
        <v>1.9436619718309858</v>
      </c>
      <c r="F44" s="337"/>
      <c r="G44" s="367">
        <f t="shared" si="3"/>
        <v>0</v>
      </c>
      <c r="H44" s="337">
        <v>0</v>
      </c>
      <c r="I44" s="367">
        <f t="shared" si="4"/>
        <v>0</v>
      </c>
      <c r="J44" s="337">
        <v>1.4</v>
      </c>
      <c r="K44" s="367">
        <f t="shared" si="5"/>
        <v>1.9230769230769231</v>
      </c>
      <c r="L44" s="337">
        <v>7.1</v>
      </c>
      <c r="M44" s="367">
        <f>(L44/$L$72)*100</f>
        <v>0.67183951551854659</v>
      </c>
      <c r="N44" s="337"/>
      <c r="O44" s="367">
        <f>(N44/$N$72)*100</f>
        <v>0</v>
      </c>
      <c r="P44" s="337">
        <v>0</v>
      </c>
      <c r="Q44" s="367">
        <f>(P44/$P$72)*100</f>
        <v>0</v>
      </c>
      <c r="R44" s="338"/>
      <c r="S44" s="591"/>
      <c r="T44" s="338"/>
      <c r="U44" s="591"/>
      <c r="V44" s="338"/>
      <c r="W44" s="591"/>
      <c r="X44" s="338"/>
      <c r="Y44" s="591"/>
      <c r="Z44" s="338"/>
      <c r="AA44" s="591"/>
      <c r="AB44" s="338"/>
      <c r="AC44" s="591"/>
      <c r="AD44" s="338"/>
      <c r="AE44" s="591"/>
      <c r="AF44" s="338"/>
      <c r="AG44" s="591"/>
      <c r="AH44" s="338"/>
      <c r="AI44" s="591"/>
      <c r="AJ44" s="338"/>
      <c r="AK44" s="591"/>
      <c r="AL44" s="338"/>
      <c r="AM44" s="591"/>
    </row>
    <row r="45" spans="1:39">
      <c r="A45" s="339" t="s">
        <v>231</v>
      </c>
      <c r="B45" s="337">
        <v>4.97</v>
      </c>
      <c r="C45" s="367">
        <f t="shared" si="1"/>
        <v>9.1092375366568898</v>
      </c>
      <c r="D45" s="337">
        <v>3.12</v>
      </c>
      <c r="E45" s="367">
        <f t="shared" si="2"/>
        <v>8.7887323943661979</v>
      </c>
      <c r="F45" s="337">
        <v>25.8</v>
      </c>
      <c r="G45" s="367">
        <f t="shared" si="3"/>
        <v>7.2431218416619885</v>
      </c>
      <c r="H45" s="337">
        <v>5.6</v>
      </c>
      <c r="I45" s="367">
        <f t="shared" si="4"/>
        <v>5.6508577194752778</v>
      </c>
      <c r="J45" s="337">
        <v>3.8</v>
      </c>
      <c r="K45" s="367">
        <f t="shared" si="5"/>
        <v>5.2197802197802199</v>
      </c>
      <c r="L45" s="337">
        <v>38</v>
      </c>
      <c r="M45" s="367">
        <f>(L45/$L$72)*100</f>
        <v>3.5957607872823623</v>
      </c>
      <c r="N45" s="337">
        <v>1.41513</v>
      </c>
      <c r="O45" s="367">
        <f>(N45/$N$72)*100</f>
        <v>5.1460784738693413</v>
      </c>
      <c r="P45" s="337">
        <v>0.27</v>
      </c>
      <c r="Q45" s="367">
        <f>(P45/$P$72)*100</f>
        <v>6.1503416856492032</v>
      </c>
      <c r="R45" s="338"/>
      <c r="S45" s="591"/>
      <c r="T45" s="338"/>
      <c r="U45" s="591"/>
      <c r="V45" s="338"/>
      <c r="W45" s="591"/>
      <c r="X45" s="338"/>
      <c r="Y45" s="591"/>
      <c r="Z45" s="338"/>
      <c r="AA45" s="591"/>
      <c r="AB45" s="338"/>
      <c r="AC45" s="591"/>
      <c r="AD45" s="338"/>
      <c r="AE45" s="591"/>
      <c r="AF45" s="338"/>
      <c r="AG45" s="591"/>
      <c r="AH45" s="338"/>
      <c r="AI45" s="591"/>
      <c r="AJ45" s="338"/>
      <c r="AK45" s="591"/>
      <c r="AL45" s="338"/>
      <c r="AM45" s="591"/>
    </row>
    <row r="46" spans="1:39" ht="13.5" thickBot="1">
      <c r="A46" s="339" t="s">
        <v>232</v>
      </c>
      <c r="B46" s="337">
        <v>0</v>
      </c>
      <c r="C46" s="367">
        <f t="shared" ref="C46:C71" si="12">(B46/$B$72)*100</f>
        <v>0</v>
      </c>
      <c r="D46" s="337">
        <v>0</v>
      </c>
      <c r="E46" s="367">
        <f t="shared" ref="E46:E71" si="13">(D46/$D$72)*100</f>
        <v>0</v>
      </c>
      <c r="F46" s="337">
        <v>11.3</v>
      </c>
      <c r="G46" s="367">
        <f t="shared" ref="G46:G69" si="14">(F46/$F$72)*100</f>
        <v>3.1723750701852897</v>
      </c>
      <c r="H46" s="337">
        <v>3.6</v>
      </c>
      <c r="I46" s="367">
        <f t="shared" ref="I46:I71" si="15">(H46/$H$72)*100</f>
        <v>3.6326942482341069</v>
      </c>
      <c r="J46" s="337">
        <v>6.5</v>
      </c>
      <c r="K46" s="367">
        <f t="shared" ref="K46:K71" si="16">(J46/$J$72)*100</f>
        <v>8.9285714285714288</v>
      </c>
      <c r="L46" s="337">
        <v>60.3</v>
      </c>
      <c r="M46" s="367">
        <f>(L46/$L$72)*100</f>
        <v>5.7059046177138528</v>
      </c>
      <c r="N46" s="337"/>
      <c r="O46" s="367">
        <f>(N46/$N$72)*100</f>
        <v>0</v>
      </c>
      <c r="P46" s="337">
        <v>0</v>
      </c>
      <c r="Q46" s="367">
        <f>(P46/$P$72)*100</f>
        <v>0</v>
      </c>
      <c r="R46" s="338"/>
      <c r="S46" s="591"/>
      <c r="T46" s="338"/>
      <c r="U46" s="591"/>
      <c r="V46" s="338"/>
      <c r="W46" s="591"/>
      <c r="X46" s="338"/>
      <c r="Y46" s="591"/>
      <c r="Z46" s="338"/>
      <c r="AA46" s="591"/>
      <c r="AB46" s="338"/>
      <c r="AC46" s="591"/>
      <c r="AD46" s="338"/>
      <c r="AE46" s="591"/>
      <c r="AF46" s="338"/>
      <c r="AG46" s="591"/>
      <c r="AH46" s="338"/>
      <c r="AI46" s="591"/>
      <c r="AJ46" s="338"/>
      <c r="AK46" s="591"/>
      <c r="AL46" s="338"/>
      <c r="AM46" s="591"/>
    </row>
    <row r="47" spans="1:39" ht="13.5" thickBot="1">
      <c r="A47" s="358" t="s">
        <v>233</v>
      </c>
      <c r="B47" s="356">
        <v>12.92</v>
      </c>
      <c r="C47" s="366">
        <f t="shared" si="12"/>
        <v>23.680351906158357</v>
      </c>
      <c r="D47" s="356">
        <v>7.76</v>
      </c>
      <c r="E47" s="366">
        <f t="shared" si="13"/>
        <v>21.859154929577464</v>
      </c>
      <c r="F47" s="356">
        <v>119.2</v>
      </c>
      <c r="G47" s="366">
        <f t="shared" si="14"/>
        <v>33.464345873105003</v>
      </c>
      <c r="H47" s="356">
        <v>23.1</v>
      </c>
      <c r="I47" s="366">
        <f t="shared" si="15"/>
        <v>23.309788092835522</v>
      </c>
      <c r="J47" s="356">
        <v>26.7</v>
      </c>
      <c r="K47" s="366">
        <f t="shared" si="16"/>
        <v>36.675824175824175</v>
      </c>
      <c r="L47" s="356">
        <v>271.60000000000002</v>
      </c>
      <c r="M47" s="366">
        <f>SUM(M42:M46)</f>
        <v>25.700227100681303</v>
      </c>
      <c r="N47" s="356">
        <v>6.1512799999999999</v>
      </c>
      <c r="O47" s="366">
        <f>SUM(O42:O46)</f>
        <v>22.368948149458355</v>
      </c>
      <c r="P47" s="356">
        <v>1.36</v>
      </c>
      <c r="Q47" s="366">
        <f>SUM(Q42:Q46)</f>
        <v>30.979498861047837</v>
      </c>
      <c r="R47" s="338"/>
      <c r="S47" s="591"/>
      <c r="T47" s="338"/>
      <c r="U47" s="591"/>
      <c r="V47" s="338"/>
      <c r="W47" s="591"/>
      <c r="X47" s="338"/>
      <c r="Y47" s="591"/>
      <c r="Z47" s="338"/>
      <c r="AA47" s="591"/>
      <c r="AB47" s="338"/>
      <c r="AC47" s="591"/>
      <c r="AD47" s="338"/>
      <c r="AE47" s="591"/>
      <c r="AF47" s="338"/>
      <c r="AG47" s="591"/>
      <c r="AH47" s="338"/>
      <c r="AI47" s="591"/>
      <c r="AJ47" s="338"/>
      <c r="AK47" s="591"/>
      <c r="AL47" s="338"/>
      <c r="AM47" s="591"/>
    </row>
    <row r="48" spans="1:39">
      <c r="A48" s="339" t="s">
        <v>234</v>
      </c>
      <c r="B48" s="337">
        <v>0</v>
      </c>
      <c r="C48" s="367">
        <f t="shared" si="12"/>
        <v>0</v>
      </c>
      <c r="D48" s="337">
        <v>0</v>
      </c>
      <c r="E48" s="367">
        <f t="shared" si="13"/>
        <v>0</v>
      </c>
      <c r="F48" s="337"/>
      <c r="G48" s="367">
        <f t="shared" si="14"/>
        <v>0</v>
      </c>
      <c r="H48" s="337">
        <v>2.1</v>
      </c>
      <c r="I48" s="367">
        <f t="shared" si="15"/>
        <v>2.1190716448032294</v>
      </c>
      <c r="J48" s="337">
        <v>0</v>
      </c>
      <c r="K48" s="367">
        <f t="shared" si="16"/>
        <v>0</v>
      </c>
      <c r="L48" s="337">
        <v>0</v>
      </c>
      <c r="M48" s="367">
        <f>(L48/$L$72)*100</f>
        <v>0</v>
      </c>
      <c r="N48" s="337"/>
      <c r="O48" s="367">
        <f>(N48/$N$72)*100</f>
        <v>0</v>
      </c>
      <c r="P48" s="337">
        <v>0</v>
      </c>
      <c r="Q48" s="367">
        <f>(P48/$P$72)*100</f>
        <v>0</v>
      </c>
      <c r="R48" s="338"/>
      <c r="S48" s="591"/>
      <c r="T48" s="338"/>
      <c r="U48" s="591"/>
      <c r="V48" s="338"/>
      <c r="W48" s="591"/>
      <c r="X48" s="338"/>
      <c r="Y48" s="591"/>
      <c r="Z48" s="338"/>
      <c r="AA48" s="591"/>
      <c r="AB48" s="338"/>
      <c r="AC48" s="591"/>
      <c r="AD48" s="338"/>
      <c r="AE48" s="591"/>
      <c r="AF48" s="338"/>
      <c r="AG48" s="591"/>
      <c r="AH48" s="338"/>
      <c r="AI48" s="591"/>
      <c r="AJ48" s="338"/>
      <c r="AK48" s="591"/>
      <c r="AL48" s="338"/>
      <c r="AM48" s="591"/>
    </row>
    <row r="49" spans="1:39" ht="13.5" thickBot="1">
      <c r="A49" s="339" t="s">
        <v>235</v>
      </c>
      <c r="B49" s="337">
        <v>0</v>
      </c>
      <c r="C49" s="367">
        <f t="shared" si="12"/>
        <v>0</v>
      </c>
      <c r="D49" s="337">
        <v>0</v>
      </c>
      <c r="E49" s="367">
        <f t="shared" si="13"/>
        <v>0</v>
      </c>
      <c r="F49" s="337"/>
      <c r="G49" s="367">
        <f t="shared" si="14"/>
        <v>0</v>
      </c>
      <c r="H49" s="337">
        <v>0</v>
      </c>
      <c r="I49" s="367">
        <f t="shared" si="15"/>
        <v>0</v>
      </c>
      <c r="J49" s="337">
        <v>0</v>
      </c>
      <c r="K49" s="367">
        <f t="shared" si="16"/>
        <v>0</v>
      </c>
      <c r="L49" s="337">
        <v>0</v>
      </c>
      <c r="M49" s="367">
        <f>(L49/$L$72)*100</f>
        <v>0</v>
      </c>
      <c r="N49" s="337"/>
      <c r="O49" s="367">
        <f>(N49/$N$72)*100</f>
        <v>0</v>
      </c>
      <c r="P49" s="337">
        <v>0</v>
      </c>
      <c r="Q49" s="367">
        <f>(P49/$P$72)*100</f>
        <v>0</v>
      </c>
      <c r="R49" s="338"/>
      <c r="S49" s="591"/>
      <c r="T49" s="338"/>
      <c r="U49" s="591"/>
      <c r="V49" s="338"/>
      <c r="W49" s="591"/>
      <c r="X49" s="338"/>
      <c r="Y49" s="591"/>
      <c r="Z49" s="338"/>
      <c r="AA49" s="591"/>
      <c r="AB49" s="338"/>
      <c r="AC49" s="591"/>
      <c r="AD49" s="338"/>
      <c r="AE49" s="591"/>
      <c r="AF49" s="338"/>
      <c r="AG49" s="591"/>
      <c r="AH49" s="338"/>
      <c r="AI49" s="591"/>
      <c r="AJ49" s="338"/>
      <c r="AK49" s="591"/>
      <c r="AL49" s="338"/>
      <c r="AM49" s="591"/>
    </row>
    <row r="50" spans="1:39" ht="13.5" thickBot="1">
      <c r="A50" s="358" t="s">
        <v>421</v>
      </c>
      <c r="B50" s="356">
        <v>0</v>
      </c>
      <c r="C50" s="366">
        <f t="shared" si="12"/>
        <v>0</v>
      </c>
      <c r="D50" s="356">
        <v>0</v>
      </c>
      <c r="E50" s="366">
        <f t="shared" si="13"/>
        <v>0</v>
      </c>
      <c r="F50" s="356"/>
      <c r="G50" s="366">
        <f t="shared" si="14"/>
        <v>0</v>
      </c>
      <c r="H50" s="356">
        <v>2.1</v>
      </c>
      <c r="I50" s="366">
        <f t="shared" si="15"/>
        <v>2.1190716448032294</v>
      </c>
      <c r="J50" s="356">
        <v>0</v>
      </c>
      <c r="K50" s="366">
        <f t="shared" si="16"/>
        <v>0</v>
      </c>
      <c r="L50" s="356">
        <v>0</v>
      </c>
      <c r="M50" s="366">
        <f>SUM(M48:M49)</f>
        <v>0</v>
      </c>
      <c r="N50" s="356">
        <v>0</v>
      </c>
      <c r="O50" s="366">
        <f>SUM(O48:O49)</f>
        <v>0</v>
      </c>
      <c r="P50" s="356">
        <v>0</v>
      </c>
      <c r="Q50" s="366">
        <f>SUM(Q48:Q49)</f>
        <v>0</v>
      </c>
      <c r="R50" s="338"/>
      <c r="S50" s="591"/>
      <c r="T50" s="338"/>
      <c r="U50" s="591"/>
      <c r="V50" s="338"/>
      <c r="W50" s="591"/>
      <c r="X50" s="338"/>
      <c r="Y50" s="591"/>
      <c r="Z50" s="338"/>
      <c r="AA50" s="591"/>
      <c r="AB50" s="338"/>
      <c r="AC50" s="591"/>
      <c r="AD50" s="338"/>
      <c r="AE50" s="591"/>
      <c r="AF50" s="338"/>
      <c r="AG50" s="591"/>
      <c r="AH50" s="338"/>
      <c r="AI50" s="591"/>
      <c r="AJ50" s="338"/>
      <c r="AK50" s="591"/>
      <c r="AL50" s="338"/>
      <c r="AM50" s="591"/>
    </row>
    <row r="51" spans="1:39">
      <c r="A51" s="339" t="s">
        <v>237</v>
      </c>
      <c r="B51" s="337">
        <v>0</v>
      </c>
      <c r="C51" s="367">
        <f t="shared" si="12"/>
        <v>0</v>
      </c>
      <c r="D51" s="337">
        <v>0</v>
      </c>
      <c r="E51" s="367">
        <f t="shared" si="13"/>
        <v>0</v>
      </c>
      <c r="F51" s="337"/>
      <c r="G51" s="367">
        <f t="shared" si="14"/>
        <v>0</v>
      </c>
      <c r="H51" s="337">
        <v>0</v>
      </c>
      <c r="I51" s="367">
        <f t="shared" si="15"/>
        <v>0</v>
      </c>
      <c r="J51" s="337">
        <v>0</v>
      </c>
      <c r="K51" s="367">
        <f t="shared" si="16"/>
        <v>0</v>
      </c>
      <c r="L51" s="337">
        <v>0</v>
      </c>
      <c r="M51" s="367">
        <f>(L51/$L$72)*100</f>
        <v>0</v>
      </c>
      <c r="N51" s="337"/>
      <c r="O51" s="367">
        <f>(N51/$N$72)*100</f>
        <v>0</v>
      </c>
      <c r="P51" s="337">
        <v>0</v>
      </c>
      <c r="Q51" s="367">
        <f>(P51/$P$72)*100</f>
        <v>0</v>
      </c>
      <c r="R51" s="338"/>
      <c r="S51" s="591"/>
      <c r="T51" s="338"/>
      <c r="U51" s="591"/>
      <c r="V51" s="338"/>
      <c r="W51" s="591"/>
      <c r="X51" s="338"/>
      <c r="Y51" s="591"/>
      <c r="Z51" s="338"/>
      <c r="AA51" s="591"/>
      <c r="AB51" s="338"/>
      <c r="AC51" s="591"/>
      <c r="AD51" s="338"/>
      <c r="AE51" s="591"/>
      <c r="AF51" s="338"/>
      <c r="AG51" s="591"/>
      <c r="AH51" s="338"/>
      <c r="AI51" s="591"/>
      <c r="AJ51" s="338"/>
      <c r="AK51" s="591"/>
      <c r="AL51" s="338"/>
      <c r="AM51" s="591"/>
    </row>
    <row r="52" spans="1:39" ht="14.25" customHeight="1">
      <c r="A52" s="339" t="s">
        <v>238</v>
      </c>
      <c r="B52" s="337">
        <v>0</v>
      </c>
      <c r="C52" s="367">
        <f t="shared" si="12"/>
        <v>0</v>
      </c>
      <c r="D52" s="337">
        <v>0</v>
      </c>
      <c r="E52" s="367">
        <f t="shared" si="13"/>
        <v>0</v>
      </c>
      <c r="F52" s="337"/>
      <c r="G52" s="367">
        <f t="shared" si="14"/>
        <v>0</v>
      </c>
      <c r="H52" s="337">
        <v>0</v>
      </c>
      <c r="I52" s="367">
        <f t="shared" si="15"/>
        <v>0</v>
      </c>
      <c r="J52" s="337">
        <v>0</v>
      </c>
      <c r="K52" s="367">
        <f t="shared" si="16"/>
        <v>0</v>
      </c>
      <c r="L52" s="337">
        <v>0</v>
      </c>
      <c r="M52" s="367">
        <f>(L52/$L$72)*100</f>
        <v>0</v>
      </c>
      <c r="N52" s="337"/>
      <c r="O52" s="367">
        <f>(N52/$N$72)*100</f>
        <v>0</v>
      </c>
      <c r="P52" s="337">
        <v>0</v>
      </c>
      <c r="Q52" s="367">
        <f>(P52/$P$72)*100</f>
        <v>0</v>
      </c>
      <c r="R52" s="338"/>
      <c r="S52" s="591"/>
      <c r="T52" s="338"/>
      <c r="U52" s="591"/>
      <c r="V52" s="338"/>
      <c r="W52" s="591"/>
      <c r="X52" s="338"/>
      <c r="Y52" s="591"/>
      <c r="Z52" s="338"/>
      <c r="AA52" s="591"/>
      <c r="AB52" s="338"/>
      <c r="AC52" s="591"/>
      <c r="AD52" s="338"/>
      <c r="AE52" s="591"/>
      <c r="AF52" s="338"/>
      <c r="AG52" s="591"/>
      <c r="AH52" s="338"/>
      <c r="AI52" s="591"/>
      <c r="AJ52" s="338"/>
      <c r="AK52" s="591"/>
      <c r="AL52" s="338"/>
      <c r="AM52" s="591"/>
    </row>
    <row r="53" spans="1:39" ht="14.25" customHeight="1" thickBot="1">
      <c r="A53" s="339" t="s">
        <v>239</v>
      </c>
      <c r="B53" s="337">
        <v>0</v>
      </c>
      <c r="C53" s="367">
        <f t="shared" si="12"/>
        <v>0</v>
      </c>
      <c r="D53" s="337">
        <v>0</v>
      </c>
      <c r="E53" s="367">
        <f t="shared" si="13"/>
        <v>0</v>
      </c>
      <c r="F53" s="337"/>
      <c r="G53" s="367">
        <f t="shared" si="14"/>
        <v>0</v>
      </c>
      <c r="H53" s="337">
        <v>0</v>
      </c>
      <c r="I53" s="367">
        <f t="shared" si="15"/>
        <v>0</v>
      </c>
      <c r="J53" s="337">
        <v>0</v>
      </c>
      <c r="K53" s="367">
        <f t="shared" si="16"/>
        <v>0</v>
      </c>
      <c r="L53" s="337">
        <v>0</v>
      </c>
      <c r="M53" s="367">
        <f>(L53/$L$72)*100</f>
        <v>0</v>
      </c>
      <c r="N53" s="337"/>
      <c r="O53" s="367">
        <f>(N53/$N$72)*100</f>
        <v>0</v>
      </c>
      <c r="P53" s="337">
        <v>0</v>
      </c>
      <c r="Q53" s="367">
        <f>(P53/$P$72)*100</f>
        <v>0</v>
      </c>
      <c r="R53" s="338"/>
      <c r="S53" s="591"/>
      <c r="T53" s="338"/>
      <c r="U53" s="591"/>
      <c r="V53" s="338"/>
      <c r="W53" s="591"/>
      <c r="X53" s="338"/>
      <c r="Y53" s="591"/>
      <c r="Z53" s="338"/>
      <c r="AA53" s="591"/>
      <c r="AB53" s="338"/>
      <c r="AC53" s="591"/>
      <c r="AD53" s="338"/>
      <c r="AE53" s="591"/>
      <c r="AF53" s="338"/>
      <c r="AG53" s="591"/>
      <c r="AH53" s="338"/>
      <c r="AI53" s="591"/>
      <c r="AJ53" s="338"/>
      <c r="AK53" s="591"/>
      <c r="AL53" s="338"/>
      <c r="AM53" s="591"/>
    </row>
    <row r="54" spans="1:39" ht="14.25" customHeight="1" thickBot="1">
      <c r="A54" s="358" t="s">
        <v>240</v>
      </c>
      <c r="B54" s="356">
        <v>0</v>
      </c>
      <c r="C54" s="366">
        <f t="shared" si="12"/>
        <v>0</v>
      </c>
      <c r="D54" s="356">
        <v>0</v>
      </c>
      <c r="E54" s="366">
        <f t="shared" si="13"/>
        <v>0</v>
      </c>
      <c r="F54" s="356"/>
      <c r="G54" s="366">
        <f t="shared" si="14"/>
        <v>0</v>
      </c>
      <c r="H54" s="356">
        <v>0</v>
      </c>
      <c r="I54" s="366">
        <f t="shared" si="15"/>
        <v>0</v>
      </c>
      <c r="J54" s="356">
        <v>0</v>
      </c>
      <c r="K54" s="366">
        <f t="shared" si="16"/>
        <v>0</v>
      </c>
      <c r="L54" s="356">
        <v>0</v>
      </c>
      <c r="M54" s="366">
        <f>SUM(M51:M53)</f>
        <v>0</v>
      </c>
      <c r="N54" s="356">
        <v>0</v>
      </c>
      <c r="O54" s="366">
        <f>SUM(O51:O53)</f>
        <v>0</v>
      </c>
      <c r="P54" s="356">
        <v>0</v>
      </c>
      <c r="Q54" s="366">
        <f>SUM(Q51:Q53)</f>
        <v>0</v>
      </c>
      <c r="R54" s="338"/>
      <c r="S54" s="591"/>
      <c r="T54" s="338"/>
      <c r="U54" s="591"/>
      <c r="V54" s="338"/>
      <c r="W54" s="591"/>
      <c r="X54" s="338"/>
      <c r="Y54" s="591"/>
      <c r="Z54" s="338"/>
      <c r="AA54" s="591"/>
      <c r="AB54" s="338"/>
      <c r="AC54" s="591"/>
      <c r="AD54" s="338"/>
      <c r="AE54" s="591"/>
      <c r="AF54" s="338"/>
      <c r="AG54" s="591"/>
      <c r="AH54" s="338"/>
      <c r="AI54" s="591"/>
      <c r="AJ54" s="338"/>
      <c r="AK54" s="591"/>
      <c r="AL54" s="338"/>
      <c r="AM54" s="591"/>
    </row>
    <row r="55" spans="1:39" ht="14.25" customHeight="1">
      <c r="A55" s="339" t="s">
        <v>241</v>
      </c>
      <c r="B55" s="337">
        <v>0</v>
      </c>
      <c r="C55" s="367">
        <f t="shared" si="12"/>
        <v>0</v>
      </c>
      <c r="D55" s="337">
        <v>0</v>
      </c>
      <c r="E55" s="367">
        <f t="shared" si="13"/>
        <v>0</v>
      </c>
      <c r="F55" s="337"/>
      <c r="G55" s="367">
        <f t="shared" si="14"/>
        <v>0</v>
      </c>
      <c r="H55" s="337">
        <v>0</v>
      </c>
      <c r="I55" s="367">
        <f t="shared" si="15"/>
        <v>0</v>
      </c>
      <c r="J55" s="337">
        <v>0</v>
      </c>
      <c r="K55" s="367">
        <f t="shared" si="16"/>
        <v>0</v>
      </c>
      <c r="L55" s="337">
        <v>0.5</v>
      </c>
      <c r="M55" s="367">
        <f t="shared" ref="M55:M61" si="17">(L55/$L$72)*100</f>
        <v>4.7312641937925816E-2</v>
      </c>
      <c r="N55" s="337"/>
      <c r="O55" s="367">
        <f t="shared" ref="O55:O61" si="18">(N55/$N$72)*100</f>
        <v>0</v>
      </c>
      <c r="P55" s="337">
        <v>0</v>
      </c>
      <c r="Q55" s="367">
        <f t="shared" ref="Q55:Q61" si="19">(P55/$P$72)*100</f>
        <v>0</v>
      </c>
      <c r="R55" s="338"/>
      <c r="S55" s="591"/>
      <c r="T55" s="338"/>
      <c r="U55" s="591"/>
      <c r="V55" s="338"/>
      <c r="W55" s="591"/>
      <c r="X55" s="338"/>
      <c r="Y55" s="591"/>
      <c r="Z55" s="338"/>
      <c r="AA55" s="591"/>
      <c r="AB55" s="338"/>
      <c r="AC55" s="591"/>
      <c r="AD55" s="338"/>
      <c r="AE55" s="591"/>
      <c r="AF55" s="338"/>
      <c r="AG55" s="591"/>
      <c r="AH55" s="338"/>
      <c r="AI55" s="591"/>
      <c r="AJ55" s="338"/>
      <c r="AK55" s="591"/>
      <c r="AL55" s="338"/>
      <c r="AM55" s="591"/>
    </row>
    <row r="56" spans="1:39" ht="14.25" customHeight="1">
      <c r="A56" s="339" t="s">
        <v>242</v>
      </c>
      <c r="B56" s="337">
        <v>5.75</v>
      </c>
      <c r="C56" s="367">
        <f t="shared" si="12"/>
        <v>10.538856304985336</v>
      </c>
      <c r="D56" s="337">
        <v>3.51</v>
      </c>
      <c r="E56" s="367">
        <f t="shared" si="13"/>
        <v>9.887323943661972</v>
      </c>
      <c r="F56" s="337">
        <v>9.3000000000000007</v>
      </c>
      <c r="G56" s="367">
        <f t="shared" si="14"/>
        <v>2.6108927568781586</v>
      </c>
      <c r="H56" s="337">
        <v>9.1999999999999993</v>
      </c>
      <c r="I56" s="367">
        <f t="shared" si="15"/>
        <v>9.2835519677093838</v>
      </c>
      <c r="J56" s="337">
        <v>3</v>
      </c>
      <c r="K56" s="367">
        <f t="shared" si="16"/>
        <v>4.1208791208791204</v>
      </c>
      <c r="L56" s="337">
        <v>23.7</v>
      </c>
      <c r="M56" s="367">
        <f t="shared" si="17"/>
        <v>2.2426192278576838</v>
      </c>
      <c r="N56" s="337">
        <v>1.11829</v>
      </c>
      <c r="O56" s="367">
        <f t="shared" si="18"/>
        <v>4.066628575850519</v>
      </c>
      <c r="P56" s="337">
        <v>8.2000000000000003E-2</v>
      </c>
      <c r="Q56" s="367">
        <f t="shared" si="19"/>
        <v>1.8678815489749434</v>
      </c>
      <c r="R56" s="338"/>
      <c r="S56" s="591"/>
      <c r="T56" s="338"/>
      <c r="U56" s="591"/>
      <c r="V56" s="338"/>
      <c r="W56" s="591"/>
      <c r="X56" s="338"/>
      <c r="Y56" s="591"/>
      <c r="Z56" s="338"/>
      <c r="AA56" s="591"/>
      <c r="AB56" s="338"/>
      <c r="AC56" s="591"/>
      <c r="AD56" s="338"/>
      <c r="AE56" s="591"/>
      <c r="AF56" s="338"/>
      <c r="AG56" s="591"/>
      <c r="AH56" s="338"/>
      <c r="AI56" s="591"/>
      <c r="AJ56" s="338"/>
      <c r="AK56" s="591"/>
      <c r="AL56" s="338"/>
      <c r="AM56" s="591"/>
    </row>
    <row r="57" spans="1:39" ht="16.5" customHeight="1">
      <c r="A57" s="339" t="s">
        <v>243</v>
      </c>
      <c r="B57" s="337">
        <v>1.29</v>
      </c>
      <c r="C57" s="367">
        <f t="shared" si="12"/>
        <v>2.3643695014662756</v>
      </c>
      <c r="D57" s="337">
        <v>0.94</v>
      </c>
      <c r="E57" s="367">
        <f t="shared" si="13"/>
        <v>2.647887323943662</v>
      </c>
      <c r="F57" s="337">
        <v>11</v>
      </c>
      <c r="G57" s="367">
        <f t="shared" si="14"/>
        <v>3.0881527231892196</v>
      </c>
      <c r="H57" s="337">
        <v>2.9</v>
      </c>
      <c r="I57" s="367">
        <f t="shared" si="15"/>
        <v>2.9263370332996974</v>
      </c>
      <c r="J57" s="337">
        <v>3.4</v>
      </c>
      <c r="K57" s="367">
        <f t="shared" si="16"/>
        <v>4.6703296703296706</v>
      </c>
      <c r="L57" s="337">
        <v>105.7</v>
      </c>
      <c r="M57" s="367">
        <f t="shared" si="17"/>
        <v>10.001892505677517</v>
      </c>
      <c r="N57" s="337">
        <v>0.76156199999999996</v>
      </c>
      <c r="O57" s="367">
        <f t="shared" si="18"/>
        <v>2.7693977335770446</v>
      </c>
      <c r="P57" s="337">
        <v>5.8999999999999997E-2</v>
      </c>
      <c r="Q57" s="367">
        <f t="shared" si="19"/>
        <v>1.3439635535307517</v>
      </c>
      <c r="R57" s="338"/>
      <c r="S57" s="591"/>
      <c r="T57" s="338"/>
      <c r="U57" s="591"/>
      <c r="V57" s="338"/>
      <c r="W57" s="591"/>
      <c r="X57" s="338"/>
      <c r="Y57" s="591"/>
      <c r="Z57" s="338"/>
      <c r="AA57" s="591"/>
      <c r="AB57" s="338"/>
      <c r="AC57" s="591"/>
      <c r="AD57" s="338"/>
      <c r="AE57" s="591"/>
      <c r="AF57" s="338"/>
      <c r="AG57" s="591"/>
      <c r="AH57" s="338"/>
      <c r="AI57" s="591"/>
      <c r="AJ57" s="338"/>
      <c r="AK57" s="591"/>
      <c r="AL57" s="338"/>
      <c r="AM57" s="591"/>
    </row>
    <row r="58" spans="1:39">
      <c r="A58" s="339" t="s">
        <v>244</v>
      </c>
      <c r="B58" s="337">
        <v>1.81</v>
      </c>
      <c r="C58" s="367">
        <f t="shared" si="12"/>
        <v>3.3174486803519061</v>
      </c>
      <c r="D58" s="337">
        <v>1.52</v>
      </c>
      <c r="E58" s="367">
        <f t="shared" si="13"/>
        <v>4.28169014084507</v>
      </c>
      <c r="F58" s="337">
        <v>32</v>
      </c>
      <c r="G58" s="367">
        <f t="shared" si="14"/>
        <v>8.9837170129140933</v>
      </c>
      <c r="H58" s="337">
        <v>4.0999999999999996</v>
      </c>
      <c r="I58" s="367">
        <f t="shared" si="15"/>
        <v>4.1372351160443994</v>
      </c>
      <c r="J58" s="337">
        <v>3.7</v>
      </c>
      <c r="K58" s="367">
        <f t="shared" si="16"/>
        <v>5.082417582417583</v>
      </c>
      <c r="L58" s="337">
        <v>61.5</v>
      </c>
      <c r="M58" s="367">
        <f t="shared" si="17"/>
        <v>5.8194549583648749</v>
      </c>
      <c r="N58" s="337">
        <v>0.51800000000000002</v>
      </c>
      <c r="O58" s="367">
        <f t="shared" si="18"/>
        <v>1.8836917099236954</v>
      </c>
      <c r="P58" s="337">
        <v>0.25</v>
      </c>
      <c r="Q58" s="367">
        <f t="shared" si="19"/>
        <v>5.6947608200455591</v>
      </c>
      <c r="R58" s="338"/>
      <c r="S58" s="591"/>
      <c r="T58" s="338"/>
      <c r="U58" s="591"/>
      <c r="V58" s="338"/>
      <c r="W58" s="591"/>
      <c r="X58" s="338"/>
      <c r="Y58" s="591"/>
      <c r="Z58" s="338"/>
      <c r="AA58" s="591"/>
      <c r="AB58" s="338"/>
      <c r="AC58" s="591"/>
      <c r="AD58" s="338"/>
      <c r="AE58" s="591"/>
      <c r="AF58" s="338"/>
      <c r="AG58" s="591"/>
      <c r="AH58" s="338"/>
      <c r="AI58" s="591"/>
      <c r="AJ58" s="338"/>
      <c r="AK58" s="591"/>
      <c r="AL58" s="338"/>
      <c r="AM58" s="591"/>
    </row>
    <row r="59" spans="1:39" s="386" customFormat="1">
      <c r="A59" s="339" t="s">
        <v>245</v>
      </c>
      <c r="B59" s="337">
        <v>0</v>
      </c>
      <c r="C59" s="367">
        <f t="shared" si="12"/>
        <v>0</v>
      </c>
      <c r="D59" s="337">
        <v>0</v>
      </c>
      <c r="E59" s="367">
        <f t="shared" si="13"/>
        <v>0</v>
      </c>
      <c r="F59" s="337"/>
      <c r="G59" s="367">
        <f t="shared" si="14"/>
        <v>0</v>
      </c>
      <c r="H59" s="337">
        <v>0</v>
      </c>
      <c r="I59" s="367">
        <f t="shared" si="15"/>
        <v>0</v>
      </c>
      <c r="J59" s="337">
        <v>0.3</v>
      </c>
      <c r="K59" s="367">
        <f t="shared" si="16"/>
        <v>0.41208791208791212</v>
      </c>
      <c r="L59" s="337">
        <v>27</v>
      </c>
      <c r="M59" s="367">
        <f t="shared" si="17"/>
        <v>2.5548826646479941</v>
      </c>
      <c r="N59" s="337"/>
      <c r="O59" s="367">
        <f t="shared" si="18"/>
        <v>0</v>
      </c>
      <c r="P59" s="337">
        <v>0</v>
      </c>
      <c r="Q59" s="367">
        <f t="shared" si="19"/>
        <v>0</v>
      </c>
      <c r="R59" s="515"/>
      <c r="S59" s="515"/>
      <c r="T59" s="515"/>
      <c r="U59" s="515"/>
      <c r="V59" s="515"/>
      <c r="W59" s="515"/>
      <c r="X59" s="515"/>
      <c r="Y59" s="515"/>
      <c r="Z59" s="515"/>
      <c r="AA59" s="515"/>
      <c r="AB59" s="515"/>
      <c r="AC59" s="515"/>
      <c r="AD59" s="515"/>
      <c r="AE59" s="515"/>
      <c r="AF59" s="515"/>
      <c r="AG59" s="515"/>
      <c r="AH59" s="515"/>
      <c r="AI59" s="515"/>
      <c r="AJ59" s="515"/>
      <c r="AK59" s="515"/>
      <c r="AL59" s="515"/>
      <c r="AM59" s="515"/>
    </row>
    <row r="60" spans="1:39" s="386" customFormat="1">
      <c r="A60" s="339" t="s">
        <v>246</v>
      </c>
      <c r="B60" s="337">
        <v>0</v>
      </c>
      <c r="C60" s="367">
        <f t="shared" si="12"/>
        <v>0</v>
      </c>
      <c r="D60" s="337">
        <v>0</v>
      </c>
      <c r="E60" s="367">
        <f t="shared" si="13"/>
        <v>0</v>
      </c>
      <c r="F60" s="337"/>
      <c r="G60" s="367">
        <f t="shared" si="14"/>
        <v>0</v>
      </c>
      <c r="H60" s="337">
        <v>0.7</v>
      </c>
      <c r="I60" s="367">
        <f t="shared" si="15"/>
        <v>0.70635721493440973</v>
      </c>
      <c r="J60" s="337">
        <v>0</v>
      </c>
      <c r="K60" s="367">
        <f t="shared" si="16"/>
        <v>0</v>
      </c>
      <c r="L60" s="337">
        <v>0</v>
      </c>
      <c r="M60" s="367">
        <f t="shared" si="17"/>
        <v>0</v>
      </c>
      <c r="N60" s="337">
        <v>0.47675000000000001</v>
      </c>
      <c r="O60" s="367">
        <f t="shared" si="18"/>
        <v>1.7336873025214705</v>
      </c>
      <c r="P60" s="337">
        <v>0.55000000000000004</v>
      </c>
      <c r="Q60" s="367">
        <f t="shared" si="19"/>
        <v>12.52847380410023</v>
      </c>
      <c r="R60" s="515"/>
      <c r="S60" s="515"/>
      <c r="T60" s="515"/>
      <c r="U60" s="515"/>
      <c r="V60" s="515"/>
      <c r="W60" s="515"/>
      <c r="X60" s="515"/>
      <c r="Y60" s="515"/>
      <c r="Z60" s="515"/>
      <c r="AA60" s="515"/>
      <c r="AB60" s="515"/>
      <c r="AC60" s="515"/>
      <c r="AD60" s="515"/>
      <c r="AE60" s="515"/>
      <c r="AF60" s="515"/>
      <c r="AG60" s="515"/>
      <c r="AH60" s="515"/>
      <c r="AI60" s="515"/>
      <c r="AJ60" s="515"/>
      <c r="AK60" s="515"/>
      <c r="AL60" s="515"/>
      <c r="AM60" s="515"/>
    </row>
    <row r="61" spans="1:39" ht="13.5" thickBot="1">
      <c r="A61" s="339" t="s">
        <v>247</v>
      </c>
      <c r="B61" s="337">
        <v>0</v>
      </c>
      <c r="C61" s="367">
        <f t="shared" si="12"/>
        <v>0</v>
      </c>
      <c r="D61" s="337">
        <v>0</v>
      </c>
      <c r="E61" s="367">
        <f t="shared" si="13"/>
        <v>0</v>
      </c>
      <c r="F61" s="337"/>
      <c r="G61" s="367">
        <f t="shared" si="14"/>
        <v>0</v>
      </c>
      <c r="H61" s="337">
        <v>0</v>
      </c>
      <c r="I61" s="367">
        <f t="shared" si="15"/>
        <v>0</v>
      </c>
      <c r="J61" s="337">
        <v>0</v>
      </c>
      <c r="K61" s="367">
        <f t="shared" si="16"/>
        <v>0</v>
      </c>
      <c r="L61" s="337">
        <v>0</v>
      </c>
      <c r="M61" s="367">
        <f t="shared" si="17"/>
        <v>0</v>
      </c>
      <c r="N61" s="337"/>
      <c r="O61" s="367">
        <f t="shared" si="18"/>
        <v>0</v>
      </c>
      <c r="P61" s="337">
        <v>0</v>
      </c>
      <c r="Q61" s="367">
        <f t="shared" si="19"/>
        <v>0</v>
      </c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</row>
    <row r="62" spans="1:39" ht="13.5" thickBot="1">
      <c r="A62" s="358" t="s">
        <v>248</v>
      </c>
      <c r="B62" s="357">
        <v>8.85</v>
      </c>
      <c r="C62" s="366">
        <f t="shared" si="12"/>
        <v>16.220674486803517</v>
      </c>
      <c r="D62" s="357">
        <v>5.97</v>
      </c>
      <c r="E62" s="366">
        <f t="shared" si="13"/>
        <v>16.816901408450704</v>
      </c>
      <c r="F62" s="357">
        <v>52.3</v>
      </c>
      <c r="G62" s="366">
        <f t="shared" si="14"/>
        <v>14.682762492981471</v>
      </c>
      <c r="H62" s="357">
        <v>16.899999999999999</v>
      </c>
      <c r="I62" s="366">
        <f t="shared" si="15"/>
        <v>17.053481331987889</v>
      </c>
      <c r="J62" s="357">
        <v>10.4</v>
      </c>
      <c r="K62" s="366">
        <f t="shared" si="16"/>
        <v>14.285714285714288</v>
      </c>
      <c r="L62" s="357">
        <v>218.4</v>
      </c>
      <c r="M62" s="366">
        <f>SUM(M55:M61)</f>
        <v>20.666161998485997</v>
      </c>
      <c r="N62" s="357">
        <v>2.8746020000000003</v>
      </c>
      <c r="O62" s="366">
        <f>SUM(O55:O61)</f>
        <v>10.453405321872729</v>
      </c>
      <c r="P62" s="357">
        <v>0.94100000000000006</v>
      </c>
      <c r="Q62" s="366">
        <f>SUM(Q55:Q61)</f>
        <v>21.435079726651484</v>
      </c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</row>
    <row r="63" spans="1:39">
      <c r="A63" s="339" t="s">
        <v>249</v>
      </c>
      <c r="B63" s="337">
        <v>1.84</v>
      </c>
      <c r="C63" s="367">
        <f t="shared" si="12"/>
        <v>3.3724340175953076</v>
      </c>
      <c r="D63" s="337">
        <v>1.28</v>
      </c>
      <c r="E63" s="367">
        <f t="shared" si="13"/>
        <v>3.6056338028169015</v>
      </c>
      <c r="F63" s="337">
        <v>15.9</v>
      </c>
      <c r="G63" s="367">
        <f t="shared" si="14"/>
        <v>4.4637843907916901</v>
      </c>
      <c r="H63" s="337">
        <v>0</v>
      </c>
      <c r="I63" s="367">
        <f t="shared" si="15"/>
        <v>0</v>
      </c>
      <c r="J63" s="337">
        <v>4</v>
      </c>
      <c r="K63" s="367">
        <f t="shared" si="16"/>
        <v>5.4945054945054945</v>
      </c>
      <c r="L63" s="337">
        <v>9.3000000000000007</v>
      </c>
      <c r="M63" s="367">
        <f>(L63/$L$72)*100</f>
        <v>0.88001514004542014</v>
      </c>
      <c r="N63" s="337">
        <v>1.98475</v>
      </c>
      <c r="O63" s="367">
        <f t="shared" ref="O63:O69" si="20">(N63/$N$72)*100</f>
        <v>7.2174847900985588</v>
      </c>
      <c r="P63" s="337">
        <v>7.4999999999999997E-2</v>
      </c>
      <c r="Q63" s="367">
        <f t="shared" ref="Q63:Q71" si="21">(P63/$P$72)*100</f>
        <v>1.7084282460136675</v>
      </c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</row>
    <row r="64" spans="1:39" ht="13.5" thickBot="1">
      <c r="A64" s="339" t="s">
        <v>250</v>
      </c>
      <c r="B64" s="337">
        <v>0</v>
      </c>
      <c r="C64" s="367">
        <f t="shared" si="12"/>
        <v>0</v>
      </c>
      <c r="D64" s="337">
        <v>0</v>
      </c>
      <c r="E64" s="367">
        <f t="shared" si="13"/>
        <v>0</v>
      </c>
      <c r="F64" s="337">
        <v>6.5</v>
      </c>
      <c r="G64" s="367">
        <f t="shared" si="14"/>
        <v>1.8248175182481754</v>
      </c>
      <c r="H64" s="337">
        <v>4.2</v>
      </c>
      <c r="I64" s="367">
        <f t="shared" si="15"/>
        <v>4.2381432896064588</v>
      </c>
      <c r="J64" s="337">
        <v>0.3</v>
      </c>
      <c r="K64" s="367">
        <f t="shared" si="16"/>
        <v>0.41208791208791212</v>
      </c>
      <c r="L64" s="337">
        <v>52.1</v>
      </c>
      <c r="M64" s="367">
        <f>(L64/$L$72)*100</f>
        <v>4.9299772899318706</v>
      </c>
      <c r="N64" s="337">
        <v>0.43440000000000001</v>
      </c>
      <c r="O64" s="367">
        <f t="shared" si="20"/>
        <v>1.5796827775885196</v>
      </c>
      <c r="P64" s="337">
        <v>0.19</v>
      </c>
      <c r="Q64" s="367">
        <f t="shared" si="21"/>
        <v>4.3280182232346247</v>
      </c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</row>
    <row r="65" spans="1:39" ht="13.5" thickBot="1">
      <c r="A65" s="358" t="s">
        <v>251</v>
      </c>
      <c r="B65" s="359">
        <v>1.84</v>
      </c>
      <c r="C65" s="366">
        <f t="shared" si="12"/>
        <v>3.3724340175953076</v>
      </c>
      <c r="D65" s="359">
        <v>1.28</v>
      </c>
      <c r="E65" s="366">
        <f t="shared" si="13"/>
        <v>3.6056338028169015</v>
      </c>
      <c r="F65" s="359">
        <v>22.4</v>
      </c>
      <c r="G65" s="366">
        <f t="shared" si="14"/>
        <v>6.2886019090398646</v>
      </c>
      <c r="H65" s="359">
        <v>4.2</v>
      </c>
      <c r="I65" s="366">
        <f t="shared" si="15"/>
        <v>4.2381432896064588</v>
      </c>
      <c r="J65" s="359">
        <v>4.3</v>
      </c>
      <c r="K65" s="366">
        <f t="shared" si="16"/>
        <v>5.906593406593406</v>
      </c>
      <c r="L65" s="359">
        <v>61.4</v>
      </c>
      <c r="M65" s="366">
        <f>(L65/$L72)*100</f>
        <v>5.8099924299772896</v>
      </c>
      <c r="N65" s="359">
        <v>2.4191500000000001</v>
      </c>
      <c r="O65" s="366">
        <f t="shared" si="20"/>
        <v>8.7971675676870795</v>
      </c>
      <c r="P65" s="359">
        <v>0.26500000000000001</v>
      </c>
      <c r="Q65" s="366">
        <f t="shared" si="21"/>
        <v>6.0364464692482924</v>
      </c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</row>
    <row r="66" spans="1:39" ht="13.5" thickBot="1">
      <c r="A66" s="359" t="s">
        <v>252</v>
      </c>
      <c r="B66" s="362">
        <v>0</v>
      </c>
      <c r="C66" s="366">
        <f t="shared" si="12"/>
        <v>0</v>
      </c>
      <c r="D66" s="362">
        <v>0</v>
      </c>
      <c r="E66" s="366">
        <f t="shared" si="13"/>
        <v>0</v>
      </c>
      <c r="F66" s="362"/>
      <c r="G66" s="366">
        <f t="shared" si="14"/>
        <v>0</v>
      </c>
      <c r="H66" s="362">
        <v>0</v>
      </c>
      <c r="I66" s="366">
        <f t="shared" si="15"/>
        <v>0</v>
      </c>
      <c r="J66" s="362">
        <v>0</v>
      </c>
      <c r="K66" s="366">
        <f t="shared" si="16"/>
        <v>0</v>
      </c>
      <c r="L66" s="362">
        <v>0</v>
      </c>
      <c r="M66" s="372">
        <f>(L66/$L72)*100</f>
        <v>0</v>
      </c>
      <c r="N66" s="362">
        <v>0</v>
      </c>
      <c r="O66" s="366">
        <f t="shared" si="20"/>
        <v>0</v>
      </c>
      <c r="P66" s="362">
        <v>0</v>
      </c>
      <c r="Q66" s="372">
        <f t="shared" si="21"/>
        <v>0</v>
      </c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</row>
    <row r="67" spans="1:39" ht="13.5" thickBot="1">
      <c r="A67" s="359" t="s">
        <v>253</v>
      </c>
      <c r="B67" s="362">
        <v>0</v>
      </c>
      <c r="C67" s="366">
        <f t="shared" si="12"/>
        <v>0</v>
      </c>
      <c r="D67" s="362">
        <v>0</v>
      </c>
      <c r="E67" s="366">
        <f t="shared" si="13"/>
        <v>0</v>
      </c>
      <c r="F67" s="362">
        <v>0.3</v>
      </c>
      <c r="G67" s="366">
        <f t="shared" si="14"/>
        <v>8.4222346996069619E-2</v>
      </c>
      <c r="H67" s="362">
        <v>0</v>
      </c>
      <c r="I67" s="366">
        <f t="shared" si="15"/>
        <v>0</v>
      </c>
      <c r="J67" s="362">
        <v>0</v>
      </c>
      <c r="K67" s="366">
        <f t="shared" si="16"/>
        <v>0</v>
      </c>
      <c r="L67" s="362">
        <v>0</v>
      </c>
      <c r="M67" s="372">
        <f>(L67/$L72)*100</f>
        <v>0</v>
      </c>
      <c r="N67" s="362">
        <v>0</v>
      </c>
      <c r="O67" s="366">
        <f t="shared" si="20"/>
        <v>0</v>
      </c>
      <c r="P67" s="362">
        <v>0</v>
      </c>
      <c r="Q67" s="372">
        <f t="shared" si="21"/>
        <v>0</v>
      </c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</row>
    <row r="68" spans="1:39" ht="13.5" thickBot="1">
      <c r="A68" s="359" t="s">
        <v>254</v>
      </c>
      <c r="B68" s="1350">
        <v>0</v>
      </c>
      <c r="C68" s="366">
        <f t="shared" si="12"/>
        <v>0</v>
      </c>
      <c r="D68" s="1350">
        <v>0</v>
      </c>
      <c r="E68" s="366">
        <f t="shared" si="13"/>
        <v>0</v>
      </c>
      <c r="F68" s="1350"/>
      <c r="G68" s="366">
        <f t="shared" si="14"/>
        <v>0</v>
      </c>
      <c r="H68" s="1350">
        <v>0</v>
      </c>
      <c r="I68" s="366">
        <f t="shared" si="15"/>
        <v>0</v>
      </c>
      <c r="J68" s="1350">
        <v>0</v>
      </c>
      <c r="K68" s="366">
        <f t="shared" si="16"/>
        <v>0</v>
      </c>
      <c r="L68" s="1350">
        <v>0</v>
      </c>
      <c r="M68" s="372">
        <f>(L68/$L72)*100</f>
        <v>0</v>
      </c>
      <c r="N68" s="1350">
        <v>0</v>
      </c>
      <c r="O68" s="366">
        <f t="shared" si="20"/>
        <v>0</v>
      </c>
      <c r="P68" s="1350">
        <v>0</v>
      </c>
      <c r="Q68" s="372">
        <f t="shared" si="21"/>
        <v>0</v>
      </c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</row>
    <row r="69" spans="1:39" ht="13.5" thickBot="1">
      <c r="A69" s="359" t="s">
        <v>255</v>
      </c>
      <c r="B69" s="337">
        <v>1E-3</v>
      </c>
      <c r="C69" s="366">
        <f t="shared" si="12"/>
        <v>1.8328445747800588E-3</v>
      </c>
      <c r="D69" s="337">
        <v>0</v>
      </c>
      <c r="E69" s="366">
        <f t="shared" si="13"/>
        <v>0</v>
      </c>
      <c r="F69" s="337"/>
      <c r="G69" s="366">
        <f t="shared" si="14"/>
        <v>0</v>
      </c>
      <c r="H69" s="337">
        <v>0</v>
      </c>
      <c r="I69" s="366">
        <f t="shared" si="15"/>
        <v>0</v>
      </c>
      <c r="J69" s="337">
        <v>0</v>
      </c>
      <c r="K69" s="366">
        <f t="shared" si="16"/>
        <v>0</v>
      </c>
      <c r="L69" s="337">
        <v>0</v>
      </c>
      <c r="M69" s="372">
        <f>(L69/$L72)*100</f>
        <v>0</v>
      </c>
      <c r="N69" s="337">
        <v>0</v>
      </c>
      <c r="O69" s="366">
        <f t="shared" si="20"/>
        <v>0</v>
      </c>
      <c r="P69" s="337">
        <v>0</v>
      </c>
      <c r="Q69" s="372">
        <f t="shared" si="21"/>
        <v>0</v>
      </c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</row>
    <row r="70" spans="1:39" ht="13.5" thickBot="1">
      <c r="A70" s="363" t="s">
        <v>148</v>
      </c>
      <c r="B70" s="359">
        <v>54.56</v>
      </c>
      <c r="C70" s="366">
        <f t="shared" si="12"/>
        <v>100</v>
      </c>
      <c r="D70" s="359">
        <v>35.5</v>
      </c>
      <c r="E70" s="366">
        <f t="shared" si="13"/>
        <v>100</v>
      </c>
      <c r="F70" s="359">
        <v>356.2</v>
      </c>
      <c r="G70" s="366">
        <f>(F70/$F$72)*100</f>
        <v>100</v>
      </c>
      <c r="H70" s="359">
        <v>98.1</v>
      </c>
      <c r="I70" s="366">
        <f t="shared" si="15"/>
        <v>98.990918264379417</v>
      </c>
      <c r="J70" s="359">
        <v>71</v>
      </c>
      <c r="K70" s="366">
        <f t="shared" si="16"/>
        <v>97.52747252747254</v>
      </c>
      <c r="L70" s="359">
        <v>1056.8</v>
      </c>
      <c r="M70" s="366">
        <f>(L70/L72)*100</f>
        <v>100</v>
      </c>
      <c r="N70" s="359">
        <v>27.499192000000001</v>
      </c>
      <c r="O70" s="366">
        <f>(N70/N72)*100</f>
        <v>100</v>
      </c>
      <c r="P70" s="359">
        <v>4.3899999999999997</v>
      </c>
      <c r="Q70" s="366">
        <f t="shared" si="21"/>
        <v>100</v>
      </c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</row>
    <row r="71" spans="1:39" ht="13.5" thickBot="1">
      <c r="A71" s="363" t="s">
        <v>150</v>
      </c>
      <c r="B71" s="357">
        <v>0</v>
      </c>
      <c r="C71" s="366">
        <f t="shared" si="12"/>
        <v>0</v>
      </c>
      <c r="D71" s="357">
        <v>0</v>
      </c>
      <c r="E71" s="366">
        <f t="shared" si="13"/>
        <v>0</v>
      </c>
      <c r="F71" s="357">
        <v>0</v>
      </c>
      <c r="G71" s="366">
        <f>(F71/$F$72)*100</f>
        <v>0</v>
      </c>
      <c r="H71" s="357">
        <v>1</v>
      </c>
      <c r="I71" s="366">
        <f t="shared" si="15"/>
        <v>1.0090817356205852</v>
      </c>
      <c r="J71" s="357">
        <v>1.8</v>
      </c>
      <c r="K71" s="366">
        <f t="shared" si="16"/>
        <v>2.4725274725274726</v>
      </c>
      <c r="L71" s="357">
        <v>0</v>
      </c>
      <c r="M71" s="366">
        <f>(L71/$L72)*100</f>
        <v>0</v>
      </c>
      <c r="N71" s="357">
        <v>0</v>
      </c>
      <c r="O71" s="366">
        <f>(N71/$N72)*100</f>
        <v>0</v>
      </c>
      <c r="P71" s="357">
        <v>0</v>
      </c>
      <c r="Q71" s="366">
        <f t="shared" si="21"/>
        <v>0</v>
      </c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</row>
    <row r="72" spans="1:39" ht="15.75" thickBot="1">
      <c r="A72" s="355" t="s">
        <v>152</v>
      </c>
      <c r="B72" s="359">
        <v>54.56</v>
      </c>
      <c r="C72" s="366">
        <f>SUM(C70:C71)</f>
        <v>100</v>
      </c>
      <c r="D72" s="359">
        <v>35.5</v>
      </c>
      <c r="E72" s="366">
        <f>SUM(E70:E71)</f>
        <v>100</v>
      </c>
      <c r="F72" s="359">
        <f>SUM(F70:F71)</f>
        <v>356.2</v>
      </c>
      <c r="G72" s="366">
        <f>SUM(G70:G71)</f>
        <v>100</v>
      </c>
      <c r="H72" s="359">
        <v>99.1</v>
      </c>
      <c r="I72" s="366">
        <f t="shared" ref="I72:Q72" si="22">SUM(I70:I71)</f>
        <v>100</v>
      </c>
      <c r="J72" s="359">
        <v>72.8</v>
      </c>
      <c r="K72" s="366">
        <f t="shared" si="22"/>
        <v>100.00000000000001</v>
      </c>
      <c r="L72" s="359">
        <v>1056.8</v>
      </c>
      <c r="M72" s="366">
        <f t="shared" si="22"/>
        <v>100</v>
      </c>
      <c r="N72" s="359">
        <v>27.499192000000001</v>
      </c>
      <c r="O72" s="366">
        <f t="shared" si="22"/>
        <v>100</v>
      </c>
      <c r="P72" s="359">
        <v>4.3899999999999997</v>
      </c>
      <c r="Q72" s="366">
        <f t="shared" si="22"/>
        <v>100</v>
      </c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</row>
    <row r="73" spans="1:39" ht="13.5" thickBot="1">
      <c r="A73" s="337"/>
      <c r="B73" s="337"/>
      <c r="C73" s="368"/>
      <c r="D73" s="337"/>
      <c r="E73" s="368"/>
      <c r="F73" s="337"/>
      <c r="G73" s="368"/>
      <c r="H73" s="337"/>
      <c r="I73" s="368"/>
      <c r="J73" s="337"/>
      <c r="K73" s="368"/>
      <c r="L73" s="337"/>
      <c r="M73" s="368"/>
      <c r="N73" s="337"/>
      <c r="P73" s="337"/>
      <c r="Q73" s="368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</row>
    <row r="74" spans="1:39">
      <c r="A74" s="412" t="s">
        <v>177</v>
      </c>
      <c r="B74" s="413">
        <v>1305</v>
      </c>
      <c r="C74" s="387"/>
      <c r="D74" s="413">
        <v>723</v>
      </c>
      <c r="E74" s="387"/>
      <c r="F74" s="413">
        <v>36348</v>
      </c>
      <c r="G74" s="387"/>
      <c r="H74" s="413">
        <v>74</v>
      </c>
      <c r="I74" s="387"/>
      <c r="J74" s="413">
        <v>4565</v>
      </c>
      <c r="K74" s="387"/>
      <c r="L74" s="413">
        <v>13</v>
      </c>
      <c r="M74" s="387"/>
      <c r="N74" s="413">
        <v>4911</v>
      </c>
      <c r="O74" s="387"/>
      <c r="P74" s="413">
        <v>5</v>
      </c>
      <c r="Q74" s="387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</row>
    <row r="75" spans="1:39" ht="13.5" thickBot="1">
      <c r="A75" s="414" t="s">
        <v>178</v>
      </c>
      <c r="B75" s="414">
        <f>B12/B74*1000000</f>
        <v>44160.919540229886</v>
      </c>
      <c r="C75" s="388"/>
      <c r="D75" s="415">
        <f>(D12/D74)*1000000</f>
        <v>52309.820193637621</v>
      </c>
      <c r="E75" s="388"/>
      <c r="F75" s="415">
        <f>(F12/F74)*1000000</f>
        <v>10721.360184879499</v>
      </c>
      <c r="G75" s="388"/>
      <c r="H75" s="415">
        <f>(H12/H74)*1000000</f>
        <v>1456756.7567567567</v>
      </c>
      <c r="I75" s="388"/>
      <c r="J75" s="415">
        <f>(J12/J74)*1000000</f>
        <v>16845.564074479738</v>
      </c>
      <c r="K75" s="388"/>
      <c r="L75" s="415">
        <f>(L12/L74)*1000000</f>
        <v>81376923.076923072</v>
      </c>
      <c r="M75" s="388"/>
      <c r="N75" s="415">
        <f>(N12/N74)*1000000</f>
        <v>6048.4604581551621</v>
      </c>
      <c r="O75" s="388"/>
      <c r="P75" s="415">
        <f>(P12/P74)*1000000</f>
        <v>932000</v>
      </c>
      <c r="Q75" s="388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</row>
    <row r="76" spans="1:39">
      <c r="A76" s="1318"/>
      <c r="B76" s="362"/>
      <c r="C76" s="1049"/>
      <c r="D76" s="362"/>
      <c r="E76" s="1049"/>
      <c r="F76" s="362"/>
      <c r="G76" s="1049"/>
      <c r="H76" s="362" t="s">
        <v>442</v>
      </c>
      <c r="I76" s="1049"/>
      <c r="J76" s="362"/>
      <c r="K76" s="1049"/>
      <c r="L76" s="362"/>
      <c r="M76" s="1049"/>
      <c r="N76" s="362"/>
      <c r="O76" s="1049"/>
      <c r="P76" s="362"/>
      <c r="Q76" s="1049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</row>
    <row r="77" spans="1:39">
      <c r="A77" s="145"/>
      <c r="B77" s="338"/>
      <c r="C77" s="591"/>
      <c r="D77" s="338"/>
      <c r="E77" s="591"/>
      <c r="F77" s="338"/>
      <c r="G77" s="591"/>
      <c r="H77" s="338">
        <v>1.9</v>
      </c>
      <c r="I77" s="591"/>
      <c r="J77" s="338"/>
      <c r="K77" s="591"/>
      <c r="L77" s="338"/>
      <c r="M77" s="591"/>
      <c r="N77" s="338"/>
      <c r="O77" s="591"/>
      <c r="P77" s="338"/>
      <c r="Q77" s="591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</row>
    <row r="78" spans="1:39">
      <c r="A78" s="145"/>
      <c r="B78" s="338"/>
      <c r="C78" s="591"/>
      <c r="D78" s="338"/>
      <c r="E78" s="591"/>
      <c r="F78" s="338"/>
      <c r="G78" s="591"/>
      <c r="H78" s="338"/>
      <c r="I78" s="591"/>
      <c r="J78" s="338"/>
      <c r="K78" s="591"/>
      <c r="L78" s="338"/>
      <c r="M78" s="591"/>
      <c r="N78" s="338"/>
      <c r="O78" s="591"/>
      <c r="P78" s="338"/>
      <c r="Q78" s="591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</row>
    <row r="79" spans="1:39">
      <c r="A79" s="145"/>
      <c r="B79" s="338"/>
      <c r="C79" s="591"/>
      <c r="D79" s="338"/>
      <c r="E79" s="591"/>
      <c r="F79" s="338"/>
      <c r="G79" s="591"/>
      <c r="H79" s="338"/>
      <c r="I79" s="591"/>
      <c r="J79" s="338"/>
      <c r="K79" s="591"/>
      <c r="L79" s="338"/>
      <c r="M79" s="591"/>
      <c r="N79" s="338"/>
      <c r="O79" s="591"/>
      <c r="P79" s="338"/>
      <c r="Q79" s="591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</row>
    <row r="80" spans="1:39">
      <c r="A80" s="145"/>
      <c r="B80" s="338"/>
      <c r="C80" s="591"/>
      <c r="D80" s="338"/>
      <c r="E80" s="591"/>
      <c r="F80" s="338"/>
      <c r="G80" s="591"/>
      <c r="H80" s="338"/>
      <c r="I80" s="591"/>
      <c r="J80" s="338"/>
      <c r="K80" s="591"/>
      <c r="L80" s="338"/>
      <c r="M80" s="591"/>
      <c r="N80" s="338"/>
      <c r="O80" s="591"/>
      <c r="P80" s="338"/>
      <c r="Q80" s="591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</row>
    <row r="81" spans="1:39">
      <c r="A81" s="145"/>
      <c r="B81" s="338"/>
      <c r="C81" s="591"/>
      <c r="D81" s="338"/>
      <c r="E81" s="591"/>
      <c r="F81" s="338"/>
      <c r="G81" s="591"/>
      <c r="H81" s="338"/>
      <c r="I81" s="591"/>
      <c r="J81" s="338"/>
      <c r="K81" s="591"/>
      <c r="L81" s="338"/>
      <c r="M81" s="591"/>
      <c r="N81" s="338"/>
      <c r="O81" s="591"/>
      <c r="P81" s="338"/>
      <c r="Q81" s="591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</row>
    <row r="82" spans="1:39">
      <c r="A82" s="145"/>
      <c r="B82" s="338"/>
      <c r="C82" s="591"/>
      <c r="D82" s="338"/>
      <c r="E82" s="591"/>
      <c r="F82" s="338"/>
      <c r="G82" s="591"/>
      <c r="H82" s="338"/>
      <c r="I82" s="591"/>
      <c r="J82" s="338"/>
      <c r="K82" s="591"/>
      <c r="L82" s="338"/>
      <c r="M82" s="591"/>
      <c r="N82" s="338"/>
      <c r="O82" s="591"/>
      <c r="P82" s="338"/>
      <c r="Q82" s="591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</row>
    <row r="83" spans="1:39">
      <c r="A83" s="145"/>
      <c r="B83" s="338"/>
      <c r="C83" s="591"/>
      <c r="D83" s="338"/>
      <c r="E83" s="591"/>
      <c r="F83" s="338"/>
      <c r="G83" s="591"/>
      <c r="H83" s="338"/>
      <c r="I83" s="591"/>
      <c r="J83" s="338"/>
      <c r="K83" s="591"/>
      <c r="L83" s="338"/>
      <c r="M83" s="591"/>
      <c r="N83" s="338"/>
      <c r="O83" s="591"/>
      <c r="P83" s="338"/>
      <c r="Q83" s="591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</row>
    <row r="84" spans="1:39">
      <c r="A84" s="145"/>
      <c r="B84" s="338"/>
      <c r="C84" s="591"/>
      <c r="D84" s="338"/>
      <c r="E84" s="591"/>
      <c r="F84" s="338"/>
      <c r="G84" s="591"/>
      <c r="H84" s="338"/>
      <c r="I84" s="591"/>
      <c r="J84" s="338"/>
      <c r="K84" s="591"/>
      <c r="L84" s="338"/>
      <c r="M84" s="591"/>
      <c r="N84" s="338"/>
      <c r="O84" s="591"/>
      <c r="P84" s="338"/>
      <c r="Q84" s="591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</row>
    <row r="85" spans="1:39">
      <c r="A85" s="783"/>
      <c r="B85" s="338"/>
      <c r="C85" s="591"/>
      <c r="D85" s="338"/>
      <c r="E85" s="591"/>
      <c r="F85" s="338"/>
      <c r="G85" s="591"/>
      <c r="H85" s="338"/>
      <c r="I85" s="591"/>
      <c r="J85" s="338"/>
      <c r="K85" s="591"/>
      <c r="L85" s="338"/>
      <c r="M85" s="591"/>
      <c r="N85" s="338"/>
      <c r="O85" s="591"/>
      <c r="P85" s="338"/>
      <c r="Q85" s="591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</row>
    <row r="86" spans="1:39">
      <c r="A86" s="145"/>
      <c r="B86" s="338"/>
      <c r="C86" s="591"/>
      <c r="D86" s="338"/>
      <c r="E86" s="591"/>
      <c r="F86" s="338"/>
      <c r="G86" s="591"/>
      <c r="H86" s="338"/>
      <c r="I86" s="591"/>
      <c r="J86" s="338"/>
      <c r="K86" s="591"/>
      <c r="L86" s="338"/>
      <c r="M86" s="591"/>
      <c r="N86" s="338"/>
      <c r="O86" s="591"/>
      <c r="P86" s="338"/>
      <c r="Q86" s="591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</row>
    <row r="87" spans="1:39">
      <c r="A87" s="145"/>
      <c r="B87" s="338"/>
      <c r="C87" s="591"/>
      <c r="D87" s="338"/>
      <c r="E87" s="591"/>
      <c r="F87" s="338"/>
      <c r="G87" s="591"/>
      <c r="H87" s="338"/>
      <c r="I87" s="591"/>
      <c r="J87" s="338"/>
      <c r="K87" s="591"/>
      <c r="L87" s="338"/>
      <c r="M87" s="591"/>
      <c r="N87" s="338"/>
      <c r="O87" s="591"/>
      <c r="P87" s="338"/>
      <c r="Q87" s="591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</row>
    <row r="88" spans="1:39">
      <c r="A88" s="145"/>
      <c r="B88" s="338"/>
      <c r="C88" s="591"/>
      <c r="D88" s="338"/>
      <c r="E88" s="591"/>
      <c r="F88" s="338"/>
      <c r="G88" s="591"/>
      <c r="H88" s="338"/>
      <c r="I88" s="591"/>
      <c r="J88" s="338"/>
      <c r="K88" s="591"/>
      <c r="L88" s="338"/>
      <c r="M88" s="591"/>
      <c r="N88" s="338"/>
      <c r="O88" s="591"/>
      <c r="P88" s="338"/>
      <c r="Q88" s="591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</row>
    <row r="89" spans="1:39">
      <c r="A89" s="783"/>
      <c r="B89" s="338"/>
      <c r="C89" s="591"/>
      <c r="D89" s="338"/>
      <c r="E89" s="591"/>
      <c r="F89" s="338"/>
      <c r="G89" s="591"/>
      <c r="H89" s="338"/>
      <c r="I89" s="591"/>
      <c r="J89" s="338"/>
      <c r="K89" s="591"/>
      <c r="L89" s="338"/>
      <c r="M89" s="591"/>
      <c r="N89" s="338"/>
      <c r="O89" s="591"/>
      <c r="P89" s="338"/>
      <c r="Q89" s="591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</row>
    <row r="90" spans="1:39">
      <c r="A90" s="145"/>
      <c r="B90" s="338"/>
      <c r="C90" s="591"/>
      <c r="D90" s="338"/>
      <c r="E90" s="591"/>
      <c r="F90" s="338"/>
      <c r="G90" s="591"/>
      <c r="H90" s="338"/>
      <c r="I90" s="591"/>
      <c r="J90" s="338"/>
      <c r="K90" s="591"/>
      <c r="L90" s="338"/>
      <c r="M90" s="591"/>
      <c r="N90" s="338"/>
      <c r="O90" s="591"/>
      <c r="P90" s="338"/>
      <c r="Q90" s="591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</row>
    <row r="91" spans="1:39">
      <c r="A91" s="145"/>
      <c r="B91" s="338"/>
      <c r="C91" s="591"/>
      <c r="D91" s="338"/>
      <c r="E91" s="591"/>
      <c r="F91" s="338"/>
      <c r="G91" s="591"/>
      <c r="H91" s="338"/>
      <c r="I91" s="591"/>
      <c r="J91" s="338"/>
      <c r="K91" s="591"/>
      <c r="L91" s="338"/>
      <c r="M91" s="591"/>
      <c r="N91" s="338"/>
      <c r="O91" s="591"/>
      <c r="P91" s="338"/>
      <c r="Q91" s="591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</row>
    <row r="92" spans="1:39">
      <c r="A92" s="145"/>
      <c r="B92" s="338"/>
      <c r="C92" s="591"/>
      <c r="D92" s="338"/>
      <c r="E92" s="591"/>
      <c r="F92" s="338"/>
      <c r="G92" s="591"/>
      <c r="H92" s="338"/>
      <c r="I92" s="591"/>
      <c r="J92" s="338"/>
      <c r="K92" s="591"/>
      <c r="L92" s="338"/>
      <c r="M92" s="591"/>
      <c r="N92" s="338"/>
      <c r="O92" s="591"/>
      <c r="P92" s="338"/>
      <c r="Q92" s="591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</row>
    <row r="93" spans="1:39">
      <c r="A93" s="145"/>
      <c r="B93" s="338"/>
      <c r="C93" s="591"/>
      <c r="D93" s="338"/>
      <c r="E93" s="591"/>
      <c r="F93" s="338"/>
      <c r="G93" s="591"/>
      <c r="H93" s="338"/>
      <c r="I93" s="591"/>
      <c r="J93" s="338"/>
      <c r="K93" s="591"/>
      <c r="L93" s="338"/>
      <c r="M93" s="591"/>
      <c r="N93" s="338"/>
      <c r="O93" s="591"/>
      <c r="P93" s="338"/>
      <c r="Q93" s="591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</row>
    <row r="94" spans="1:39">
      <c r="A94" s="145"/>
      <c r="B94" s="338"/>
      <c r="C94" s="591"/>
      <c r="D94" s="338"/>
      <c r="E94" s="591"/>
      <c r="F94" s="338"/>
      <c r="G94" s="591"/>
      <c r="H94" s="338"/>
      <c r="I94" s="591"/>
      <c r="J94" s="338"/>
      <c r="K94" s="591"/>
      <c r="L94" s="338"/>
      <c r="M94" s="591"/>
      <c r="N94" s="338"/>
      <c r="O94" s="591"/>
      <c r="P94" s="338"/>
      <c r="Q94" s="591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</row>
    <row r="95" spans="1:39">
      <c r="A95" s="145"/>
      <c r="B95" s="338"/>
      <c r="C95" s="591"/>
      <c r="D95" s="338"/>
      <c r="E95" s="591"/>
      <c r="F95" s="338"/>
      <c r="G95" s="591"/>
      <c r="H95" s="338"/>
      <c r="I95" s="591"/>
      <c r="J95" s="338"/>
      <c r="K95" s="591"/>
      <c r="L95" s="338"/>
      <c r="M95" s="591"/>
      <c r="N95" s="338"/>
      <c r="O95" s="591"/>
      <c r="P95" s="338"/>
      <c r="Q95" s="591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</row>
    <row r="96" spans="1:39">
      <c r="A96" s="783"/>
      <c r="B96" s="338"/>
      <c r="C96" s="591"/>
      <c r="D96" s="338"/>
      <c r="E96" s="591"/>
      <c r="F96" s="338"/>
      <c r="G96" s="591"/>
      <c r="H96" s="338"/>
      <c r="I96" s="591"/>
      <c r="J96" s="338"/>
      <c r="K96" s="591"/>
      <c r="L96" s="338"/>
      <c r="M96" s="591"/>
      <c r="N96" s="338"/>
      <c r="O96" s="591"/>
      <c r="P96" s="338"/>
      <c r="Q96" s="591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</row>
    <row r="97" spans="1:39">
      <c r="A97" s="145"/>
      <c r="B97" s="338"/>
      <c r="C97" s="591"/>
      <c r="D97" s="338"/>
      <c r="E97" s="591"/>
      <c r="F97" s="338"/>
      <c r="G97" s="591"/>
      <c r="H97" s="338"/>
      <c r="I97" s="591"/>
      <c r="J97" s="338"/>
      <c r="K97" s="591"/>
      <c r="L97" s="338"/>
      <c r="M97" s="591"/>
      <c r="N97" s="338"/>
      <c r="O97" s="591"/>
      <c r="P97" s="338"/>
      <c r="Q97" s="591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</row>
    <row r="98" spans="1:39">
      <c r="A98" s="145"/>
      <c r="B98" s="338"/>
      <c r="C98" s="591"/>
      <c r="D98" s="338"/>
      <c r="E98" s="591"/>
      <c r="F98" s="338"/>
      <c r="G98" s="591"/>
      <c r="H98" s="338"/>
      <c r="I98" s="591"/>
      <c r="J98" s="338"/>
      <c r="K98" s="591"/>
      <c r="L98" s="338"/>
      <c r="M98" s="591"/>
      <c r="N98" s="338"/>
      <c r="O98" s="591"/>
      <c r="P98" s="338"/>
      <c r="Q98" s="591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</row>
    <row r="99" spans="1:39">
      <c r="A99" s="145"/>
      <c r="B99" s="338"/>
      <c r="C99" s="591"/>
      <c r="D99" s="338"/>
      <c r="E99" s="591"/>
      <c r="F99" s="338"/>
      <c r="G99" s="591"/>
      <c r="H99" s="338"/>
      <c r="I99" s="591"/>
      <c r="J99" s="338"/>
      <c r="K99" s="591"/>
      <c r="L99" s="338"/>
      <c r="M99" s="591"/>
      <c r="N99" s="338"/>
      <c r="O99" s="591"/>
      <c r="P99" s="338"/>
      <c r="Q99" s="591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</row>
    <row r="100" spans="1:39">
      <c r="A100" s="145"/>
      <c r="B100" s="338"/>
      <c r="C100" s="591"/>
      <c r="D100" s="338"/>
      <c r="E100" s="591"/>
      <c r="F100" s="338"/>
      <c r="G100" s="591"/>
      <c r="H100" s="338"/>
      <c r="I100" s="591"/>
      <c r="J100" s="338"/>
      <c r="K100" s="591"/>
      <c r="L100" s="338"/>
      <c r="M100" s="591"/>
      <c r="N100" s="338"/>
      <c r="O100" s="591"/>
      <c r="P100" s="338"/>
      <c r="Q100" s="591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</row>
    <row r="101" spans="1:39">
      <c r="A101" s="145"/>
      <c r="B101" s="338"/>
      <c r="C101" s="591"/>
      <c r="D101" s="338"/>
      <c r="E101" s="591"/>
      <c r="F101" s="338"/>
      <c r="G101" s="591"/>
      <c r="H101" s="338"/>
      <c r="I101" s="591"/>
      <c r="J101" s="338"/>
      <c r="K101" s="591"/>
      <c r="L101" s="338"/>
      <c r="M101" s="591"/>
      <c r="N101" s="338"/>
      <c r="O101" s="591"/>
      <c r="P101" s="338"/>
      <c r="Q101" s="591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</row>
    <row r="102" spans="1:39">
      <c r="A102" s="145"/>
      <c r="B102" s="338"/>
      <c r="C102" s="591"/>
      <c r="D102" s="338"/>
      <c r="E102" s="591"/>
      <c r="F102" s="338"/>
      <c r="G102" s="591"/>
      <c r="H102" s="338"/>
      <c r="I102" s="591"/>
      <c r="J102" s="338"/>
      <c r="K102" s="591"/>
      <c r="L102" s="338"/>
      <c r="M102" s="591"/>
      <c r="N102" s="338"/>
      <c r="O102" s="591"/>
      <c r="P102" s="338"/>
      <c r="Q102" s="591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</row>
    <row r="103" spans="1:39">
      <c r="A103" s="145"/>
      <c r="B103" s="338"/>
      <c r="C103" s="591"/>
      <c r="D103" s="338"/>
      <c r="E103" s="591"/>
      <c r="F103" s="338"/>
      <c r="G103" s="591"/>
      <c r="H103" s="338"/>
      <c r="I103" s="591"/>
      <c r="J103" s="338"/>
      <c r="K103" s="591"/>
      <c r="L103" s="338"/>
      <c r="M103" s="591"/>
      <c r="N103" s="338"/>
      <c r="O103" s="591"/>
      <c r="P103" s="338"/>
      <c r="Q103" s="591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</row>
    <row r="104" spans="1:39">
      <c r="A104" s="145"/>
      <c r="B104" s="338"/>
      <c r="C104" s="591"/>
      <c r="D104" s="338"/>
      <c r="E104" s="591"/>
      <c r="F104" s="338"/>
      <c r="G104" s="591"/>
      <c r="H104" s="338"/>
      <c r="I104" s="591"/>
      <c r="J104" s="338"/>
      <c r="K104" s="591"/>
      <c r="L104" s="338"/>
      <c r="M104" s="591"/>
      <c r="N104" s="338"/>
      <c r="O104" s="591"/>
      <c r="P104" s="338"/>
      <c r="Q104" s="591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</row>
    <row r="105" spans="1:39">
      <c r="A105" s="145"/>
      <c r="B105" s="338"/>
      <c r="C105" s="591"/>
      <c r="D105" s="338"/>
      <c r="E105" s="591"/>
      <c r="F105" s="338"/>
      <c r="G105" s="591"/>
      <c r="H105" s="338"/>
      <c r="I105" s="591"/>
      <c r="J105" s="338"/>
      <c r="K105" s="591"/>
      <c r="L105" s="338"/>
      <c r="M105" s="591"/>
      <c r="N105" s="338"/>
      <c r="O105" s="591"/>
      <c r="P105" s="338"/>
      <c r="Q105" s="591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</row>
    <row r="106" spans="1:39">
      <c r="A106" s="145"/>
      <c r="B106" s="338"/>
      <c r="C106" s="591"/>
      <c r="D106" s="338"/>
      <c r="E106" s="591"/>
      <c r="F106" s="338"/>
      <c r="G106" s="591"/>
      <c r="H106" s="338"/>
      <c r="I106" s="591"/>
      <c r="J106" s="338"/>
      <c r="K106" s="591"/>
      <c r="L106" s="338"/>
      <c r="M106" s="591"/>
      <c r="N106" s="338"/>
      <c r="O106" s="591"/>
      <c r="P106" s="338"/>
      <c r="Q106" s="591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</row>
    <row r="107" spans="1:39">
      <c r="A107" s="145"/>
      <c r="B107" s="338"/>
      <c r="C107" s="591"/>
      <c r="D107" s="338"/>
      <c r="E107" s="591"/>
      <c r="F107" s="338"/>
      <c r="G107" s="591"/>
      <c r="H107" s="338"/>
      <c r="I107" s="591"/>
      <c r="J107" s="338"/>
      <c r="K107" s="591"/>
      <c r="L107" s="338"/>
      <c r="M107" s="591"/>
      <c r="N107" s="338"/>
      <c r="O107" s="591"/>
      <c r="P107" s="338"/>
      <c r="Q107" s="591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</row>
    <row r="108" spans="1:39">
      <c r="A108" s="145"/>
      <c r="B108" s="338"/>
      <c r="C108" s="591"/>
      <c r="D108" s="338"/>
      <c r="E108" s="591"/>
      <c r="F108" s="338"/>
      <c r="G108" s="591"/>
      <c r="H108" s="338"/>
      <c r="I108" s="591"/>
      <c r="J108" s="338"/>
      <c r="K108" s="591"/>
      <c r="L108" s="338"/>
      <c r="M108" s="591"/>
      <c r="N108" s="338"/>
      <c r="O108" s="591"/>
      <c r="P108" s="338"/>
      <c r="Q108" s="591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</row>
    <row r="109" spans="1:39">
      <c r="A109" s="145"/>
      <c r="B109" s="338"/>
      <c r="C109" s="591"/>
      <c r="D109" s="338"/>
      <c r="E109" s="591"/>
      <c r="F109" s="338"/>
      <c r="G109" s="591"/>
      <c r="H109" s="338"/>
      <c r="I109" s="591"/>
      <c r="J109" s="338"/>
      <c r="K109" s="591"/>
      <c r="L109" s="338"/>
      <c r="M109" s="591"/>
      <c r="N109" s="338"/>
      <c r="O109" s="591"/>
      <c r="P109" s="338"/>
      <c r="Q109" s="591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</row>
    <row r="110" spans="1:39">
      <c r="A110" s="145"/>
      <c r="B110" s="338"/>
      <c r="C110" s="591"/>
      <c r="D110" s="338"/>
      <c r="E110" s="591"/>
      <c r="F110" s="338"/>
      <c r="G110" s="591"/>
      <c r="H110" s="338"/>
      <c r="I110" s="591"/>
      <c r="J110" s="338"/>
      <c r="K110" s="591"/>
      <c r="L110" s="338"/>
      <c r="M110" s="591"/>
      <c r="N110" s="338"/>
      <c r="O110" s="591"/>
      <c r="P110" s="338"/>
      <c r="Q110" s="591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</row>
    <row r="111" spans="1:39">
      <c r="A111" s="145"/>
      <c r="B111" s="338"/>
      <c r="C111" s="591"/>
      <c r="D111" s="338"/>
      <c r="E111" s="591"/>
      <c r="F111" s="338"/>
      <c r="G111" s="591"/>
      <c r="H111" s="338"/>
      <c r="I111" s="591"/>
      <c r="J111" s="338"/>
      <c r="K111" s="591"/>
      <c r="L111" s="338"/>
      <c r="M111" s="591"/>
      <c r="N111" s="338"/>
      <c r="O111" s="591"/>
      <c r="P111" s="338"/>
      <c r="Q111" s="591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</row>
    <row r="112" spans="1:39">
      <c r="A112" s="145"/>
      <c r="B112" s="338"/>
      <c r="C112" s="591"/>
      <c r="D112" s="338"/>
      <c r="E112" s="591"/>
      <c r="F112" s="338"/>
      <c r="G112" s="591"/>
      <c r="H112" s="338"/>
      <c r="I112" s="591"/>
      <c r="J112" s="338"/>
      <c r="K112" s="591"/>
      <c r="L112" s="338"/>
      <c r="M112" s="591"/>
      <c r="N112" s="338"/>
      <c r="O112" s="591"/>
      <c r="P112" s="338"/>
      <c r="Q112" s="591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</row>
    <row r="113" spans="1:39">
      <c r="A113" s="145"/>
      <c r="B113" s="338"/>
      <c r="C113" s="591"/>
      <c r="D113" s="338"/>
      <c r="E113" s="591"/>
      <c r="F113" s="338"/>
      <c r="G113" s="591"/>
      <c r="H113" s="338"/>
      <c r="I113" s="591"/>
      <c r="J113" s="338"/>
      <c r="K113" s="591"/>
      <c r="L113" s="338"/>
      <c r="M113" s="591"/>
      <c r="N113" s="338"/>
      <c r="O113" s="591"/>
      <c r="P113" s="338"/>
      <c r="Q113" s="591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</row>
    <row r="114" spans="1:39">
      <c r="A114" s="145"/>
      <c r="B114" s="338"/>
      <c r="C114" s="591"/>
      <c r="D114" s="338"/>
      <c r="E114" s="591"/>
      <c r="F114" s="338"/>
      <c r="G114" s="591"/>
      <c r="H114" s="338"/>
      <c r="I114" s="591"/>
      <c r="J114" s="338"/>
      <c r="K114" s="591"/>
      <c r="L114" s="338"/>
      <c r="M114" s="591"/>
      <c r="N114" s="338"/>
      <c r="O114" s="591"/>
      <c r="P114" s="338"/>
      <c r="Q114" s="591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</row>
    <row r="115" spans="1:39">
      <c r="A115" s="145"/>
      <c r="B115" s="338"/>
      <c r="C115" s="591"/>
      <c r="D115" s="338"/>
      <c r="E115" s="591"/>
      <c r="F115" s="338"/>
      <c r="G115" s="591"/>
      <c r="H115" s="338"/>
      <c r="I115" s="591"/>
      <c r="J115" s="338"/>
      <c r="K115" s="591"/>
      <c r="L115" s="338"/>
      <c r="M115" s="591"/>
      <c r="N115" s="338"/>
      <c r="O115" s="591"/>
      <c r="P115" s="338"/>
      <c r="Q115" s="591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</row>
    <row r="116" spans="1:39">
      <c r="A116" s="783"/>
      <c r="B116" s="338"/>
      <c r="C116" s="591"/>
      <c r="D116" s="338"/>
      <c r="E116" s="591"/>
      <c r="F116" s="338"/>
      <c r="G116" s="591"/>
      <c r="H116" s="338"/>
      <c r="I116" s="591"/>
      <c r="J116" s="338"/>
      <c r="K116" s="591"/>
      <c r="L116" s="338"/>
      <c r="M116" s="591"/>
      <c r="N116" s="338"/>
      <c r="O116" s="591"/>
      <c r="P116" s="338"/>
      <c r="Q116" s="591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</row>
    <row r="117" spans="1:39">
      <c r="A117" s="783"/>
      <c r="B117" s="338"/>
      <c r="C117" s="591"/>
      <c r="D117" s="338"/>
      <c r="E117" s="591"/>
      <c r="F117" s="338"/>
      <c r="G117" s="591"/>
      <c r="H117" s="338"/>
      <c r="I117" s="591"/>
      <c r="J117" s="338"/>
      <c r="K117" s="591"/>
      <c r="L117" s="338"/>
      <c r="M117" s="591"/>
      <c r="N117" s="338"/>
      <c r="O117" s="591"/>
      <c r="P117" s="338"/>
      <c r="Q117" s="591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</row>
    <row r="118" spans="1:39">
      <c r="A118" s="145"/>
      <c r="B118" s="338"/>
      <c r="C118" s="591"/>
      <c r="D118" s="338"/>
      <c r="E118" s="591"/>
      <c r="F118" s="338"/>
      <c r="G118" s="591"/>
      <c r="H118" s="338"/>
      <c r="I118" s="591"/>
      <c r="J118" s="338"/>
      <c r="K118" s="591"/>
      <c r="L118" s="338"/>
      <c r="M118" s="591"/>
      <c r="N118" s="338"/>
      <c r="O118" s="591"/>
      <c r="P118" s="338"/>
      <c r="Q118" s="591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</row>
    <row r="119" spans="1:39">
      <c r="A119" s="144"/>
      <c r="B119" s="338"/>
      <c r="C119" s="591"/>
      <c r="D119" s="338"/>
      <c r="E119" s="591"/>
      <c r="F119" s="338"/>
      <c r="G119" s="591"/>
      <c r="H119" s="338"/>
      <c r="I119" s="591"/>
      <c r="J119" s="338"/>
      <c r="K119" s="591"/>
      <c r="L119" s="338"/>
      <c r="M119" s="591"/>
      <c r="N119" s="338"/>
      <c r="O119" s="591"/>
      <c r="P119" s="338"/>
      <c r="Q119" s="591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</row>
    <row r="120" spans="1:39">
      <c r="A120" s="144"/>
      <c r="B120" s="338"/>
      <c r="C120" s="591"/>
      <c r="D120" s="338"/>
      <c r="E120" s="591"/>
      <c r="F120" s="338"/>
      <c r="G120" s="591"/>
      <c r="H120" s="338"/>
      <c r="I120" s="591"/>
      <c r="J120" s="338"/>
      <c r="K120" s="591"/>
      <c r="L120" s="338"/>
      <c r="M120" s="591"/>
      <c r="N120" s="338"/>
      <c r="O120" s="591"/>
      <c r="P120" s="338"/>
      <c r="Q120" s="591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  <c r="AH120" s="145"/>
      <c r="AI120" s="145"/>
      <c r="AJ120" s="145"/>
      <c r="AK120" s="145"/>
      <c r="AL120" s="145"/>
      <c r="AM120" s="145"/>
    </row>
    <row r="121" spans="1:39" ht="15">
      <c r="A121" s="1317"/>
      <c r="B121" s="338"/>
      <c r="C121" s="591"/>
      <c r="D121" s="338"/>
      <c r="E121" s="591"/>
      <c r="F121" s="338"/>
      <c r="G121" s="591"/>
      <c r="H121" s="338"/>
      <c r="I121" s="591"/>
      <c r="J121" s="338"/>
      <c r="K121" s="591"/>
      <c r="L121" s="338"/>
      <c r="M121" s="591"/>
      <c r="N121" s="338"/>
      <c r="O121" s="591"/>
      <c r="P121" s="338"/>
      <c r="Q121" s="591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</row>
    <row r="122" spans="1:39">
      <c r="A122" s="145"/>
      <c r="B122" s="338"/>
      <c r="C122" s="145"/>
      <c r="D122" s="338"/>
      <c r="E122" s="591"/>
      <c r="F122" s="338"/>
      <c r="G122" s="591"/>
      <c r="H122" s="338"/>
      <c r="I122" s="591"/>
      <c r="J122" s="338"/>
      <c r="K122" s="591"/>
      <c r="L122" s="338"/>
      <c r="M122" s="591"/>
      <c r="N122" s="338"/>
      <c r="O122" s="591"/>
      <c r="P122" s="338"/>
      <c r="Q122" s="591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  <c r="AH122" s="145"/>
      <c r="AI122" s="145"/>
      <c r="AJ122" s="145"/>
      <c r="AK122" s="145"/>
      <c r="AL122" s="145"/>
      <c r="AM122" s="145"/>
    </row>
    <row r="123" spans="1:39">
      <c r="A123" s="515"/>
      <c r="B123" s="515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Q123" s="51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</row>
    <row r="124" spans="1:39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</row>
    <row r="125" spans="1:39"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</row>
    <row r="126" spans="1:39"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</row>
    <row r="127" spans="1:39"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</row>
    <row r="128" spans="1:39"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</row>
    <row r="129" spans="18:39"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</row>
    <row r="130" spans="18:39"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</row>
    <row r="131" spans="18:39"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</row>
    <row r="132" spans="18:39"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</row>
    <row r="133" spans="18:39"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</row>
    <row r="134" spans="18:39"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</row>
    <row r="135" spans="18:39"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</row>
    <row r="136" spans="18:39"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</row>
    <row r="137" spans="18:39"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</row>
    <row r="138" spans="18:39"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  <c r="AH138" s="145"/>
      <c r="AI138" s="145"/>
      <c r="AJ138" s="145"/>
      <c r="AK138" s="145"/>
      <c r="AL138" s="145"/>
      <c r="AM138" s="145"/>
    </row>
    <row r="139" spans="18:39"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  <c r="AH139" s="145"/>
      <c r="AI139" s="145"/>
      <c r="AJ139" s="145"/>
      <c r="AK139" s="145"/>
      <c r="AL139" s="145"/>
      <c r="AM139" s="145"/>
    </row>
    <row r="140" spans="18:39"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  <c r="AH140" s="145"/>
      <c r="AI140" s="145"/>
      <c r="AJ140" s="145"/>
      <c r="AK140" s="145"/>
      <c r="AL140" s="145"/>
      <c r="AM140" s="145"/>
    </row>
    <row r="141" spans="18:39"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  <c r="AH141" s="145"/>
      <c r="AI141" s="145"/>
      <c r="AJ141" s="145"/>
      <c r="AK141" s="145"/>
      <c r="AL141" s="145"/>
      <c r="AM141" s="145"/>
    </row>
    <row r="142" spans="18:39"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  <c r="AH142" s="145"/>
      <c r="AI142" s="145"/>
      <c r="AJ142" s="145"/>
      <c r="AK142" s="145"/>
      <c r="AL142" s="145"/>
      <c r="AM142" s="145"/>
    </row>
    <row r="143" spans="18:39"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  <c r="AH143" s="145"/>
      <c r="AI143" s="145"/>
      <c r="AJ143" s="145"/>
      <c r="AK143" s="145"/>
      <c r="AL143" s="145"/>
      <c r="AM143" s="145"/>
    </row>
    <row r="144" spans="18:39"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  <c r="AH144" s="145"/>
      <c r="AI144" s="145"/>
      <c r="AJ144" s="145"/>
      <c r="AK144" s="145"/>
      <c r="AL144" s="145"/>
      <c r="AM144" s="145"/>
    </row>
    <row r="145" spans="18:39"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  <c r="AH145" s="145"/>
      <c r="AI145" s="145"/>
      <c r="AJ145" s="145"/>
      <c r="AK145" s="145"/>
      <c r="AL145" s="145"/>
      <c r="AM145" s="145"/>
    </row>
    <row r="146" spans="18:39"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  <c r="AH146" s="145"/>
      <c r="AI146" s="145"/>
      <c r="AJ146" s="145"/>
      <c r="AK146" s="145"/>
      <c r="AL146" s="145"/>
      <c r="AM146" s="145"/>
    </row>
  </sheetData>
  <sheetProtection password="DC2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9" orientation="landscape" horizontalDpi="4294967292" verticalDpi="300" r:id="rId1"/>
  <headerFooter alignWithMargins="0">
    <oddFooter>&amp;Rpage 22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Z38"/>
  <sheetViews>
    <sheetView workbookViewId="0" xr3:uid="{23B2C380-326F-580B-8990-D38B2516F165}"/>
  </sheetViews>
  <sheetFormatPr defaultRowHeight="12.75"/>
  <cols>
    <col min="1" max="1" width="33.28515625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37" customWidth="1"/>
    <col min="6" max="6" width="12.7109375" style="337" customWidth="1"/>
    <col min="7" max="7" width="4.85546875" style="337" customWidth="1"/>
    <col min="8" max="8" width="12.7109375" style="337" customWidth="1"/>
    <col min="9" max="9" width="4.85546875" style="368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9.140625" style="337"/>
    <col min="21" max="21" width="5" style="337" customWidth="1"/>
    <col min="22" max="26" width="9.140625" style="337"/>
  </cols>
  <sheetData>
    <row r="1" spans="1:21">
      <c r="A1" s="144" t="s">
        <v>510</v>
      </c>
    </row>
    <row r="2" spans="1:21">
      <c r="A2" s="145"/>
    </row>
    <row r="3" spans="1:21">
      <c r="A3" s="142" t="s">
        <v>559</v>
      </c>
      <c r="B3" s="379" t="s">
        <v>74</v>
      </c>
      <c r="C3" s="340"/>
      <c r="D3" s="1010" t="s">
        <v>423</v>
      </c>
      <c r="E3" s="1011"/>
      <c r="F3" s="1010" t="s">
        <v>426</v>
      </c>
      <c r="G3" s="1011"/>
      <c r="H3" s="1014" t="s">
        <v>431</v>
      </c>
      <c r="I3" s="1013"/>
      <c r="J3" s="1014" t="s">
        <v>527</v>
      </c>
      <c r="K3" s="1011"/>
      <c r="L3" s="1014" t="s">
        <v>448</v>
      </c>
      <c r="M3" s="1011"/>
      <c r="N3" s="1012" t="s">
        <v>513</v>
      </c>
      <c r="O3" s="1011"/>
      <c r="P3" s="1014" t="s">
        <v>471</v>
      </c>
      <c r="Q3" s="1011"/>
      <c r="R3" s="1012" t="s">
        <v>492</v>
      </c>
      <c r="S3" s="1011"/>
      <c r="T3" s="1012" t="s">
        <v>493</v>
      </c>
      <c r="U3" s="1011"/>
    </row>
    <row r="4" spans="1:21">
      <c r="A4" s="142"/>
      <c r="B4" s="343"/>
      <c r="C4" s="344"/>
      <c r="D4" s="1015" t="s">
        <v>560</v>
      </c>
      <c r="E4" s="1016"/>
      <c r="F4" s="1019" t="s">
        <v>561</v>
      </c>
      <c r="G4" s="1016"/>
      <c r="H4" s="1017" t="s">
        <v>562</v>
      </c>
      <c r="I4" s="1018"/>
      <c r="J4" s="1017" t="s">
        <v>560</v>
      </c>
      <c r="K4" s="1016"/>
      <c r="L4" s="709" t="s">
        <v>560</v>
      </c>
      <c r="M4" s="1016"/>
      <c r="N4" s="1017" t="s">
        <v>563</v>
      </c>
      <c r="O4" s="1016"/>
      <c r="P4" s="1017" t="s">
        <v>563</v>
      </c>
      <c r="Q4" s="1016"/>
      <c r="R4" s="1020" t="s">
        <v>560</v>
      </c>
      <c r="S4" s="1016"/>
      <c r="T4" s="1020" t="s">
        <v>560</v>
      </c>
      <c r="U4" s="1016"/>
    </row>
    <row r="5" spans="1:21">
      <c r="A5" s="142"/>
      <c r="B5" s="346" t="s">
        <v>112</v>
      </c>
      <c r="C5" s="347" t="s">
        <v>22</v>
      </c>
      <c r="D5" s="348" t="s">
        <v>112</v>
      </c>
      <c r="E5" s="347" t="s">
        <v>22</v>
      </c>
      <c r="F5" s="348" t="s">
        <v>112</v>
      </c>
      <c r="G5" s="347" t="s">
        <v>22</v>
      </c>
      <c r="H5" s="348" t="s">
        <v>112</v>
      </c>
      <c r="I5" s="371" t="s">
        <v>22</v>
      </c>
      <c r="J5" s="348" t="s">
        <v>112</v>
      </c>
      <c r="K5" s="347" t="s">
        <v>22</v>
      </c>
      <c r="L5" s="348" t="s">
        <v>112</v>
      </c>
      <c r="M5" s="347" t="s">
        <v>22</v>
      </c>
      <c r="N5" s="348" t="s">
        <v>112</v>
      </c>
      <c r="O5" s="347" t="s">
        <v>22</v>
      </c>
      <c r="P5" s="348" t="s">
        <v>112</v>
      </c>
      <c r="Q5" s="347" t="s">
        <v>22</v>
      </c>
      <c r="R5" s="348" t="s">
        <v>112</v>
      </c>
      <c r="S5" s="347" t="s">
        <v>22</v>
      </c>
      <c r="T5" s="348" t="s">
        <v>112</v>
      </c>
      <c r="U5" s="347" t="s">
        <v>22</v>
      </c>
    </row>
    <row r="6" spans="1:21">
      <c r="A6" s="141" t="s">
        <v>113</v>
      </c>
      <c r="C6" s="350"/>
      <c r="E6" s="350"/>
      <c r="G6" s="350"/>
      <c r="I6" s="367"/>
      <c r="K6" s="350"/>
      <c r="M6" s="350"/>
      <c r="O6" s="350"/>
      <c r="Q6" s="350"/>
      <c r="S6" s="380"/>
      <c r="U6" s="380"/>
    </row>
    <row r="7" spans="1:21">
      <c r="A7" s="141" t="s">
        <v>413</v>
      </c>
      <c r="B7" s="337">
        <f>D7+F7+H7+J7+L7+N7+P7+R7+T7</f>
        <v>1403.6371636499998</v>
      </c>
      <c r="C7" s="367">
        <f>B7/$B$12*100</f>
        <v>86.945562606013397</v>
      </c>
      <c r="D7" s="337">
        <v>22.579775000000001</v>
      </c>
      <c r="E7" s="367">
        <f>D7/$D$12*100</f>
        <v>79.936160179783812</v>
      </c>
      <c r="F7" s="337">
        <v>15.791</v>
      </c>
      <c r="G7" s="367">
        <f>F7/$F$12*100</f>
        <v>86.601952396621684</v>
      </c>
      <c r="H7" s="337">
        <v>131.34738864999997</v>
      </c>
      <c r="I7" s="367">
        <f>H7/$H$12*100</f>
        <v>88.350821680891016</v>
      </c>
      <c r="J7" s="337">
        <v>389.51900000000001</v>
      </c>
      <c r="K7" s="367">
        <f>J7/$J$12*100</f>
        <v>88.084776713405319</v>
      </c>
      <c r="L7" s="337">
        <v>86.4</v>
      </c>
      <c r="M7" s="367">
        <f>L7/$L$12*100</f>
        <v>91.525423728813564</v>
      </c>
      <c r="N7" s="337">
        <v>290.7</v>
      </c>
      <c r="O7" s="367">
        <f>N7/$N$12*100</f>
        <v>85.845908513717035</v>
      </c>
      <c r="P7" s="337">
        <v>215.8</v>
      </c>
      <c r="Q7" s="367">
        <f>P7/$P$12*100</f>
        <v>80.193236714975853</v>
      </c>
      <c r="R7" s="337">
        <v>210.7</v>
      </c>
      <c r="S7" s="367">
        <f>R7/$R$12*100</f>
        <v>91.568883094306813</v>
      </c>
      <c r="T7" s="337">
        <v>40.799999999999997</v>
      </c>
      <c r="U7" s="367">
        <f>T7/$T$12*100</f>
        <v>91.071428571428569</v>
      </c>
    </row>
    <row r="8" spans="1:21">
      <c r="A8" s="317" t="s">
        <v>201</v>
      </c>
      <c r="B8" s="337">
        <f>D8+F8+H8+J8+L8+N8+P8+R8+T8</f>
        <v>179.18738327999998</v>
      </c>
      <c r="C8" s="367">
        <f>B8/$B$12*100</f>
        <v>11.0994124796939</v>
      </c>
      <c r="D8" s="337">
        <v>6.8853429999999998</v>
      </c>
      <c r="E8" s="367">
        <f>D8/$D$12*100</f>
        <v>24.375259759707664</v>
      </c>
      <c r="F8" s="337">
        <v>2.4430000000000001</v>
      </c>
      <c r="G8" s="367">
        <f>F8/$F$12*100</f>
        <v>13.398047603378302</v>
      </c>
      <c r="H8" s="337">
        <v>17.318335279999999</v>
      </c>
      <c r="I8" s="367">
        <f>H8/$H$12*100</f>
        <v>11.649178319109003</v>
      </c>
      <c r="J8" s="337">
        <v>39.940705000000001</v>
      </c>
      <c r="K8" s="367">
        <f>J8/$J$12*100</f>
        <v>9.0320833687214019</v>
      </c>
      <c r="L8" s="337">
        <v>8</v>
      </c>
      <c r="M8" s="367">
        <f>L8/$L$12*100</f>
        <v>8.4745762711864394</v>
      </c>
      <c r="N8" s="337">
        <v>27.9</v>
      </c>
      <c r="O8" s="367">
        <f>N8/$N$12*100</f>
        <v>8.2390810028644825</v>
      </c>
      <c r="P8" s="337">
        <v>53.3</v>
      </c>
      <c r="Q8" s="367">
        <f>P8/$P$12*100</f>
        <v>19.80676328502415</v>
      </c>
      <c r="R8" s="337">
        <v>19.399999999999999</v>
      </c>
      <c r="S8" s="367">
        <f>R8/$R$12*100</f>
        <v>8.4311169056931767</v>
      </c>
      <c r="T8" s="337">
        <v>4</v>
      </c>
      <c r="U8" s="367">
        <f>T8/$T$12*100</f>
        <v>8.9285714285714288</v>
      </c>
    </row>
    <row r="9" spans="1:21">
      <c r="A9" s="171" t="s">
        <v>202</v>
      </c>
      <c r="B9" s="337">
        <f>D9+F9+H9+J9+L9+N9+P9+R9+T9</f>
        <v>11.14904041</v>
      </c>
      <c r="C9" s="367">
        <f>B9/$B$12*100</f>
        <v>0.69060553258928981</v>
      </c>
      <c r="D9" s="337">
        <v>-1.6004700000000001</v>
      </c>
      <c r="E9" s="367">
        <f>D9/$D$12*100</f>
        <v>-5.6659300760498539</v>
      </c>
      <c r="F9" s="337">
        <v>0</v>
      </c>
      <c r="G9" s="367">
        <f>F9/$F$12*100</f>
        <v>0</v>
      </c>
      <c r="H9" s="337">
        <v>0</v>
      </c>
      <c r="I9" s="367">
        <f>H9/$H$12*100</f>
        <v>0</v>
      </c>
      <c r="J9" s="337">
        <v>12.749510409999999</v>
      </c>
      <c r="K9" s="367">
        <f>J9/$J$12*100</f>
        <v>2.8831399178732915</v>
      </c>
      <c r="L9" s="337">
        <v>0</v>
      </c>
      <c r="M9" s="367">
        <f>L9/$L$12*100</f>
        <v>0</v>
      </c>
      <c r="N9" s="337">
        <v>0</v>
      </c>
      <c r="O9" s="367">
        <f>N9/$N$12*100</f>
        <v>0</v>
      </c>
      <c r="Q9" s="367">
        <f>P9/$P$12*100</f>
        <v>0</v>
      </c>
      <c r="R9" s="337">
        <v>0</v>
      </c>
      <c r="S9" s="367">
        <f>R9/$R$12*100</f>
        <v>0</v>
      </c>
      <c r="T9" s="337">
        <v>0</v>
      </c>
      <c r="U9" s="367">
        <f>T9/$T$12*100</f>
        <v>0</v>
      </c>
    </row>
    <row r="10" spans="1:21">
      <c r="A10" s="143" t="s">
        <v>203</v>
      </c>
      <c r="B10" s="337">
        <f>D10+F10+H10+J10+L10+N10+P10+R10+T10</f>
        <v>0</v>
      </c>
      <c r="C10" s="367">
        <f>B10/$B$12*100</f>
        <v>0</v>
      </c>
      <c r="D10" s="337">
        <v>0</v>
      </c>
      <c r="E10" s="367">
        <f>D10/$D$12*100</f>
        <v>0</v>
      </c>
      <c r="F10" s="337">
        <v>0</v>
      </c>
      <c r="G10" s="367">
        <f>F10/$F$12*100</f>
        <v>0</v>
      </c>
      <c r="H10" s="337">
        <v>0</v>
      </c>
      <c r="I10" s="367">
        <f>H10/$H$12*100</f>
        <v>0</v>
      </c>
      <c r="K10" s="367">
        <f>J10/$J$12*100</f>
        <v>0</v>
      </c>
      <c r="L10" s="337">
        <v>0</v>
      </c>
      <c r="M10" s="367">
        <f>L10/$L$12*100</f>
        <v>0</v>
      </c>
      <c r="N10" s="337">
        <v>0</v>
      </c>
      <c r="O10" s="367">
        <f>N10/$N$12*100</f>
        <v>0</v>
      </c>
      <c r="Q10" s="367">
        <f>P10/$P$12*100</f>
        <v>0</v>
      </c>
      <c r="R10" s="337">
        <v>0</v>
      </c>
      <c r="S10" s="367">
        <f>R10/$R$12*100</f>
        <v>0</v>
      </c>
      <c r="T10" s="337">
        <v>0</v>
      </c>
      <c r="U10" s="367">
        <f>T10/$T$12*100</f>
        <v>0</v>
      </c>
    </row>
    <row r="11" spans="1:21" ht="13.5" thickBot="1">
      <c r="A11" s="318" t="s">
        <v>204</v>
      </c>
      <c r="B11" s="337">
        <f>D11+F11+H11+J11+L11+N11+P11+R11+T11</f>
        <v>20.412612000000003</v>
      </c>
      <c r="C11" s="367">
        <f>B11/$B$12*100</f>
        <v>1.2644193817034097</v>
      </c>
      <c r="D11" s="337">
        <v>0.38261200000000001</v>
      </c>
      <c r="E11" s="367">
        <f>D11/$D$12*100</f>
        <v>1.3545101365583778</v>
      </c>
      <c r="F11" s="337">
        <v>0</v>
      </c>
      <c r="G11" s="367">
        <f>F11/$F$12*100</f>
        <v>0</v>
      </c>
      <c r="H11" s="337">
        <v>0</v>
      </c>
      <c r="I11" s="367">
        <f>H11/$H$12*100</f>
        <v>0</v>
      </c>
      <c r="K11" s="367">
        <f>J11/$J$12*100</f>
        <v>0</v>
      </c>
      <c r="L11" s="337">
        <v>0</v>
      </c>
      <c r="M11" s="367">
        <f>L11/$L$12*100</f>
        <v>0</v>
      </c>
      <c r="N11" s="337">
        <v>20.03</v>
      </c>
      <c r="O11" s="367">
        <f>N11/$N$12*100</f>
        <v>5.9150104834184809</v>
      </c>
      <c r="Q11" s="367">
        <f>P11/$P$12*100</f>
        <v>0</v>
      </c>
      <c r="R11" s="337">
        <v>0</v>
      </c>
      <c r="S11" s="367">
        <f>R11/$R$12*100</f>
        <v>0</v>
      </c>
      <c r="T11" s="337">
        <v>0</v>
      </c>
      <c r="U11" s="367">
        <f>T11/$T$12*100</f>
        <v>0</v>
      </c>
    </row>
    <row r="12" spans="1:21" ht="16.5" customHeight="1" thickBot="1">
      <c r="A12" s="164" t="s">
        <v>119</v>
      </c>
      <c r="B12" s="356">
        <f>SUM(B7:B11)</f>
        <v>1614.3861993399998</v>
      </c>
      <c r="C12" s="366">
        <f>SUM(C7:C11)</f>
        <v>99.999999999999986</v>
      </c>
      <c r="D12" s="357">
        <v>28.247260000000001</v>
      </c>
      <c r="E12" s="366">
        <f>SUM(E7:E11)</f>
        <v>99.999999999999986</v>
      </c>
      <c r="F12" s="357">
        <v>18.234000000000002</v>
      </c>
      <c r="G12" s="366">
        <f t="shared" ref="G12:S12" si="0">SUM(G7:G11)</f>
        <v>99.999999999999986</v>
      </c>
      <c r="H12" s="357">
        <v>148.66572392999996</v>
      </c>
      <c r="I12" s="366">
        <f t="shared" si="0"/>
        <v>100.00000000000001</v>
      </c>
      <c r="J12" s="357">
        <v>442.20921540999996</v>
      </c>
      <c r="K12" s="366">
        <f t="shared" si="0"/>
        <v>100.00000000000001</v>
      </c>
      <c r="L12" s="357">
        <v>94.4</v>
      </c>
      <c r="M12" s="366">
        <f t="shared" si="0"/>
        <v>100</v>
      </c>
      <c r="N12" s="357">
        <v>338.63</v>
      </c>
      <c r="O12" s="366">
        <f t="shared" si="0"/>
        <v>100</v>
      </c>
      <c r="P12" s="357">
        <v>269.10000000000002</v>
      </c>
      <c r="Q12" s="366">
        <f t="shared" si="0"/>
        <v>100</v>
      </c>
      <c r="R12" s="357">
        <v>230.1</v>
      </c>
      <c r="S12" s="366">
        <f t="shared" si="0"/>
        <v>99.999999999999986</v>
      </c>
      <c r="T12" s="357">
        <f>SUM(T7:T11)</f>
        <v>44.8</v>
      </c>
      <c r="U12" s="366">
        <f>SUM(U7:U11)</f>
        <v>100</v>
      </c>
    </row>
    <row r="13" spans="1:21">
      <c r="A13" s="141" t="s">
        <v>205</v>
      </c>
      <c r="C13" s="367"/>
      <c r="E13" s="367"/>
      <c r="G13" s="367"/>
      <c r="I13" s="367"/>
      <c r="K13" s="367"/>
      <c r="M13" s="367"/>
      <c r="O13" s="367"/>
      <c r="Q13" s="367"/>
      <c r="S13" s="367"/>
      <c r="U13" s="367"/>
    </row>
    <row r="14" spans="1:21">
      <c r="A14" s="142" t="s">
        <v>133</v>
      </c>
      <c r="B14" s="337">
        <f t="shared" ref="B14:B20" si="1">D14+F14+H14+J14+L14+N14+P14+R14+T14</f>
        <v>0</v>
      </c>
      <c r="C14" s="367">
        <f t="shared" ref="C14:C20" si="2">B14/$B$33*100</f>
        <v>0</v>
      </c>
      <c r="D14" s="337">
        <v>0</v>
      </c>
      <c r="E14" s="367">
        <f t="shared" ref="E14:E20" si="3">D14/$D$33*100</f>
        <v>0</v>
      </c>
      <c r="F14" s="337">
        <v>0</v>
      </c>
      <c r="G14" s="367">
        <f t="shared" ref="G14:G20" si="4">F14/$F$33*100</f>
        <v>0</v>
      </c>
      <c r="H14" s="337">
        <v>0</v>
      </c>
      <c r="I14" s="367">
        <f t="shared" ref="I14:I20" si="5">H14/$H$33*100</f>
        <v>0</v>
      </c>
      <c r="K14" s="367">
        <f t="shared" ref="K14:K20" si="6">J14/$J$33*100</f>
        <v>0</v>
      </c>
      <c r="L14" s="337">
        <v>0</v>
      </c>
      <c r="M14" s="367">
        <f t="shared" ref="M14:M20" si="7">L14/$L$33*100</f>
        <v>0</v>
      </c>
      <c r="N14" s="337">
        <v>0</v>
      </c>
      <c r="O14" s="367">
        <f t="shared" ref="O14:O20" si="8">N14/$N$33*100</f>
        <v>0</v>
      </c>
      <c r="Q14" s="367">
        <f t="shared" ref="Q14:Q20" si="9">P14/$P$33*100</f>
        <v>0</v>
      </c>
      <c r="R14" s="337">
        <v>0</v>
      </c>
      <c r="S14" s="367">
        <f t="shared" ref="S14:S20" si="10">R14/$R$33*100</f>
        <v>0</v>
      </c>
      <c r="T14" s="337">
        <v>0</v>
      </c>
      <c r="U14" s="367">
        <f>T14/$T$33*100</f>
        <v>0</v>
      </c>
    </row>
    <row r="15" spans="1:21">
      <c r="A15" s="142" t="s">
        <v>135</v>
      </c>
      <c r="B15" s="337">
        <f t="shared" si="1"/>
        <v>197.06668099999999</v>
      </c>
      <c r="C15" s="367">
        <f t="shared" si="2"/>
        <v>13.916745914104567</v>
      </c>
      <c r="D15" s="337">
        <v>1.168091</v>
      </c>
      <c r="E15" s="367">
        <f t="shared" si="3"/>
        <v>5.1731737805181846</v>
      </c>
      <c r="F15" s="337">
        <v>2.6930000000000001</v>
      </c>
      <c r="G15" s="367">
        <f t="shared" si="4"/>
        <v>17.02813784381916</v>
      </c>
      <c r="H15" s="337">
        <v>19.352589999999999</v>
      </c>
      <c r="I15" s="367">
        <f t="shared" si="5"/>
        <v>14.734034649742334</v>
      </c>
      <c r="J15" s="337">
        <v>25.832999999999998</v>
      </c>
      <c r="K15" s="367">
        <f t="shared" si="6"/>
        <v>6.6320256521504719</v>
      </c>
      <c r="L15" s="337">
        <v>14.4</v>
      </c>
      <c r="M15" s="367">
        <f t="shared" si="7"/>
        <v>16.666666666666664</v>
      </c>
      <c r="N15" s="337">
        <v>76.319999999999993</v>
      </c>
      <c r="O15" s="367">
        <f t="shared" si="8"/>
        <v>25.18147023888082</v>
      </c>
      <c r="P15" s="337">
        <v>19</v>
      </c>
      <c r="Q15" s="367">
        <f t="shared" si="9"/>
        <v>8.8044485634847067</v>
      </c>
      <c r="R15" s="337">
        <v>33.700000000000003</v>
      </c>
      <c r="S15" s="367">
        <f t="shared" si="10"/>
        <v>15.994304698623637</v>
      </c>
      <c r="T15" s="337">
        <v>4.5999999999999996</v>
      </c>
      <c r="U15" s="367">
        <f t="shared" ref="U15:U20" si="11">T15/$T$33*100</f>
        <v>11.274509803921569</v>
      </c>
    </row>
    <row r="16" spans="1:21">
      <c r="A16" s="142" t="s">
        <v>137</v>
      </c>
      <c r="B16" s="337">
        <f t="shared" si="1"/>
        <v>214.46861250000001</v>
      </c>
      <c r="C16" s="367">
        <f t="shared" si="2"/>
        <v>15.145661212577336</v>
      </c>
      <c r="D16" s="337">
        <v>4.45221</v>
      </c>
      <c r="E16" s="367">
        <f t="shared" si="3"/>
        <v>19.717689835261865</v>
      </c>
      <c r="F16" s="337">
        <v>3.2629999999999999</v>
      </c>
      <c r="G16" s="367">
        <f t="shared" si="4"/>
        <v>20.632311097059752</v>
      </c>
      <c r="H16" s="337">
        <v>22.061802499999999</v>
      </c>
      <c r="I16" s="367">
        <f t="shared" si="5"/>
        <v>16.796685222534659</v>
      </c>
      <c r="J16" s="337">
        <v>37.811599999999999</v>
      </c>
      <c r="K16" s="367">
        <f t="shared" si="6"/>
        <v>9.7072543316243873</v>
      </c>
      <c r="L16" s="337">
        <v>29.4</v>
      </c>
      <c r="M16" s="367">
        <f t="shared" si="7"/>
        <v>34.027777777777771</v>
      </c>
      <c r="N16" s="337">
        <v>36.479999999999997</v>
      </c>
      <c r="O16" s="367">
        <f t="shared" si="8"/>
        <v>12.036426026131714</v>
      </c>
      <c r="P16" s="337">
        <v>34</v>
      </c>
      <c r="Q16" s="367">
        <f t="shared" si="9"/>
        <v>15.755329008341057</v>
      </c>
      <c r="R16" s="337">
        <v>38.700000000000003</v>
      </c>
      <c r="S16" s="367">
        <f t="shared" si="10"/>
        <v>18.367346938775512</v>
      </c>
      <c r="T16" s="337">
        <v>8.3000000000000007</v>
      </c>
      <c r="U16" s="367">
        <f t="shared" si="11"/>
        <v>20.343137254901965</v>
      </c>
    </row>
    <row r="17" spans="1:21">
      <c r="A17" s="142" t="s">
        <v>139</v>
      </c>
      <c r="B17" s="337">
        <f t="shared" si="1"/>
        <v>73.465456750000001</v>
      </c>
      <c r="C17" s="367">
        <f t="shared" si="2"/>
        <v>5.1880921212317386</v>
      </c>
      <c r="D17" s="337">
        <v>0</v>
      </c>
      <c r="E17" s="367">
        <f t="shared" si="3"/>
        <v>0</v>
      </c>
      <c r="F17" s="337">
        <v>2.2650000000000001</v>
      </c>
      <c r="G17" s="367">
        <f t="shared" si="4"/>
        <v>14.321846348403414</v>
      </c>
      <c r="H17" s="337">
        <v>1.11045675</v>
      </c>
      <c r="I17" s="367">
        <f t="shared" si="5"/>
        <v>0.84544281832768953</v>
      </c>
      <c r="K17" s="367">
        <f t="shared" si="6"/>
        <v>0</v>
      </c>
      <c r="L17" s="337">
        <v>0</v>
      </c>
      <c r="M17" s="367">
        <f t="shared" si="7"/>
        <v>0</v>
      </c>
      <c r="N17" s="337">
        <v>12.89</v>
      </c>
      <c r="O17" s="367">
        <f t="shared" si="8"/>
        <v>4.2530025075887563</v>
      </c>
      <c r="P17" s="337">
        <v>29.8</v>
      </c>
      <c r="Q17" s="367">
        <f t="shared" si="9"/>
        <v>13.80908248378128</v>
      </c>
      <c r="R17" s="337">
        <v>27.4</v>
      </c>
      <c r="S17" s="367">
        <f t="shared" si="10"/>
        <v>13.004271476032272</v>
      </c>
      <c r="T17" s="337">
        <v>0</v>
      </c>
      <c r="U17" s="367">
        <f t="shared" si="11"/>
        <v>0</v>
      </c>
    </row>
    <row r="18" spans="1:21">
      <c r="A18" s="142" t="s">
        <v>141</v>
      </c>
      <c r="B18" s="337">
        <f t="shared" si="1"/>
        <v>64.842159499999994</v>
      </c>
      <c r="C18" s="367">
        <f t="shared" si="2"/>
        <v>4.5791193808320223</v>
      </c>
      <c r="D18" s="337">
        <v>0.41026600000000002</v>
      </c>
      <c r="E18" s="367">
        <f t="shared" si="3"/>
        <v>1.8169623036544871</v>
      </c>
      <c r="F18" s="337">
        <v>0.64</v>
      </c>
      <c r="G18" s="367">
        <f t="shared" si="4"/>
        <v>4.046791021182421</v>
      </c>
      <c r="H18" s="337">
        <v>8.1267934999999998</v>
      </c>
      <c r="I18" s="367">
        <f t="shared" si="5"/>
        <v>6.1873091415826389</v>
      </c>
      <c r="J18" s="337">
        <v>21.685099999999998</v>
      </c>
      <c r="K18" s="367">
        <f t="shared" si="6"/>
        <v>5.5671482007296174</v>
      </c>
      <c r="L18" s="337">
        <v>0.6</v>
      </c>
      <c r="M18" s="367">
        <f t="shared" si="7"/>
        <v>0.69444444444444442</v>
      </c>
      <c r="N18" s="337">
        <v>16.98</v>
      </c>
      <c r="O18" s="367">
        <f t="shared" si="8"/>
        <v>5.6024811930843343</v>
      </c>
      <c r="P18" s="337">
        <v>13.8</v>
      </c>
      <c r="Q18" s="367">
        <f t="shared" si="9"/>
        <v>6.3948100092678404</v>
      </c>
      <c r="R18" s="337">
        <v>0</v>
      </c>
      <c r="S18" s="367">
        <f t="shared" si="10"/>
        <v>0</v>
      </c>
      <c r="T18" s="337">
        <v>2.6</v>
      </c>
      <c r="U18" s="367">
        <f t="shared" si="11"/>
        <v>6.3725490196078445</v>
      </c>
    </row>
    <row r="19" spans="1:21">
      <c r="A19" s="142" t="s">
        <v>143</v>
      </c>
      <c r="B19" s="337">
        <f t="shared" si="1"/>
        <v>462.33081579999998</v>
      </c>
      <c r="C19" s="367">
        <f t="shared" si="2"/>
        <v>32.649560337139292</v>
      </c>
      <c r="D19" s="337">
        <v>4.4775850000000004</v>
      </c>
      <c r="E19" s="367">
        <f t="shared" si="3"/>
        <v>19.830069165879642</v>
      </c>
      <c r="F19" s="337">
        <v>2.3109999999999999</v>
      </c>
      <c r="G19" s="367">
        <f t="shared" si="4"/>
        <v>14.612709453050899</v>
      </c>
      <c r="H19" s="337">
        <v>41.138230799999995</v>
      </c>
      <c r="I19" s="367">
        <f t="shared" si="5"/>
        <v>31.320465014568967</v>
      </c>
      <c r="J19" s="337">
        <v>212.75399999999999</v>
      </c>
      <c r="K19" s="367">
        <f t="shared" si="6"/>
        <v>54.619671954384764</v>
      </c>
      <c r="L19" s="337">
        <v>23.3</v>
      </c>
      <c r="M19" s="367">
        <f t="shared" si="7"/>
        <v>26.967592592592592</v>
      </c>
      <c r="N19" s="337">
        <v>93.35</v>
      </c>
      <c r="O19" s="367">
        <f t="shared" si="8"/>
        <v>30.80044872640887</v>
      </c>
      <c r="P19" s="337">
        <v>40.9</v>
      </c>
      <c r="Q19" s="367">
        <f t="shared" si="9"/>
        <v>18.952734012974975</v>
      </c>
      <c r="R19" s="337">
        <v>27.1</v>
      </c>
      <c r="S19" s="367">
        <f t="shared" si="10"/>
        <v>12.861888941623162</v>
      </c>
      <c r="T19" s="337">
        <v>17</v>
      </c>
      <c r="U19" s="367">
        <f t="shared" si="11"/>
        <v>41.666666666666671</v>
      </c>
    </row>
    <row r="20" spans="1:21" ht="13.5" thickBot="1">
      <c r="A20" s="142" t="s">
        <v>206</v>
      </c>
      <c r="B20" s="337">
        <f t="shared" si="1"/>
        <v>85.452022400000004</v>
      </c>
      <c r="C20" s="367">
        <f t="shared" si="2"/>
        <v>6.0345771164998316</v>
      </c>
      <c r="D20" s="337">
        <v>2.6374399999999998</v>
      </c>
      <c r="E20" s="367">
        <f t="shared" si="3"/>
        <v>11.68054154658317</v>
      </c>
      <c r="F20" s="337">
        <v>1.1060000000000001</v>
      </c>
      <c r="G20" s="367">
        <f t="shared" si="4"/>
        <v>6.9933607334808734</v>
      </c>
      <c r="H20" s="337">
        <v>11.128582400000001</v>
      </c>
      <c r="I20" s="367">
        <f t="shared" si="5"/>
        <v>8.4727118532513064</v>
      </c>
      <c r="J20" s="337">
        <v>16.95</v>
      </c>
      <c r="K20" s="367">
        <f t="shared" si="6"/>
        <v>4.3515207217106227</v>
      </c>
      <c r="L20" s="337">
        <v>11.8</v>
      </c>
      <c r="M20" s="367">
        <f t="shared" si="7"/>
        <v>13.657407407407407</v>
      </c>
      <c r="N20" s="337">
        <v>8.6300000000000008</v>
      </c>
      <c r="O20" s="367">
        <f t="shared" si="8"/>
        <v>2.8474330209845586</v>
      </c>
      <c r="P20" s="337">
        <v>16.8</v>
      </c>
      <c r="Q20" s="367">
        <f t="shared" si="9"/>
        <v>7.784986098239111</v>
      </c>
      <c r="R20" s="337">
        <v>14.6</v>
      </c>
      <c r="S20" s="367">
        <f t="shared" si="10"/>
        <v>6.9292833412434733</v>
      </c>
      <c r="T20" s="337">
        <v>1.8</v>
      </c>
      <c r="U20" s="367">
        <f t="shared" si="11"/>
        <v>4.4117647058823533</v>
      </c>
    </row>
    <row r="21" spans="1:21" ht="16.5" customHeight="1" thickBot="1">
      <c r="A21" s="173" t="s">
        <v>207</v>
      </c>
      <c r="B21" s="356">
        <f>SUM(B14:B20)</f>
        <v>1097.62574795</v>
      </c>
      <c r="C21" s="366">
        <f>B21/B33*100</f>
        <v>77.513756082384788</v>
      </c>
      <c r="D21" s="357">
        <v>13.145591999999999</v>
      </c>
      <c r="E21" s="366">
        <f>SUM(E14:E20)</f>
        <v>58.218436631897347</v>
      </c>
      <c r="F21" s="357">
        <v>12.278</v>
      </c>
      <c r="G21" s="366">
        <f t="shared" ref="G21:S21" si="12">SUM(G14:G20)</f>
        <v>77.635156496996515</v>
      </c>
      <c r="H21" s="357">
        <v>102.91845594999998</v>
      </c>
      <c r="I21" s="366">
        <f t="shared" si="12"/>
        <v>78.356648700007597</v>
      </c>
      <c r="J21" s="357">
        <v>315.03370000000001</v>
      </c>
      <c r="K21" s="366">
        <f t="shared" si="12"/>
        <v>80.877620860599862</v>
      </c>
      <c r="L21" s="357">
        <v>79.5</v>
      </c>
      <c r="M21" s="366">
        <f t="shared" si="12"/>
        <v>92.013888888888872</v>
      </c>
      <c r="N21" s="357">
        <v>244.65</v>
      </c>
      <c r="O21" s="366">
        <f t="shared" si="12"/>
        <v>80.721261713079045</v>
      </c>
      <c r="P21" s="357">
        <v>154.30000000000001</v>
      </c>
      <c r="Q21" s="366">
        <f t="shared" si="12"/>
        <v>71.501390176088975</v>
      </c>
      <c r="R21" s="357">
        <v>141.5</v>
      </c>
      <c r="S21" s="366">
        <f t="shared" si="12"/>
        <v>67.157095396298061</v>
      </c>
      <c r="T21" s="357">
        <f>SUM(T14:T20)</f>
        <v>34.299999999999997</v>
      </c>
      <c r="U21" s="366">
        <f>SUM(U14:U20)</f>
        <v>84.068627450980401</v>
      </c>
    </row>
    <row r="22" spans="1:21">
      <c r="A22" s="142" t="s">
        <v>564</v>
      </c>
      <c r="B22" s="337">
        <f>D22+F22+H22+J22+L22+N22+P22+R22+T22</f>
        <v>61.993992000000006</v>
      </c>
      <c r="C22" s="367">
        <f>B22/$B$33*100</f>
        <v>4.3779832820396027</v>
      </c>
      <c r="D22" s="337">
        <v>0.982792</v>
      </c>
      <c r="E22" s="367">
        <f>D22/$D$33*100</f>
        <v>4.3525322993696793</v>
      </c>
      <c r="F22" s="337">
        <v>0.84</v>
      </c>
      <c r="G22" s="367">
        <f>F22/$F$33*100</f>
        <v>5.3114132153019282</v>
      </c>
      <c r="H22" s="337">
        <v>3.4937</v>
      </c>
      <c r="I22" s="367">
        <f>H22/$H$33*100</f>
        <v>2.6599177089890702</v>
      </c>
      <c r="J22" s="337">
        <v>4.1275000000000004</v>
      </c>
      <c r="K22" s="367">
        <f>J22/$J$33*100</f>
        <v>1.059640222941628</v>
      </c>
      <c r="L22" s="337">
        <v>3.1</v>
      </c>
      <c r="M22" s="367">
        <f>L22/$L$33*100</f>
        <v>3.5879629629629628</v>
      </c>
      <c r="N22" s="337">
        <v>28.75</v>
      </c>
      <c r="O22" s="367">
        <f>N22/$N$33*100</f>
        <v>9.4859443051339589</v>
      </c>
      <c r="P22" s="337">
        <v>11.8</v>
      </c>
      <c r="Q22" s="367">
        <f>P22/$P$33*100</f>
        <v>5.4680259499536605</v>
      </c>
      <c r="R22" s="337">
        <v>6.2</v>
      </c>
      <c r="S22" s="367">
        <f>R22/$R$33*100</f>
        <v>2.9425723777883248</v>
      </c>
      <c r="T22" s="337">
        <v>2.7</v>
      </c>
      <c r="U22" s="367">
        <f>T22/$T$33*100</f>
        <v>6.6176470588235308</v>
      </c>
    </row>
    <row r="23" spans="1:21">
      <c r="A23" s="142" t="s">
        <v>209</v>
      </c>
      <c r="B23" s="337">
        <f>D23+F23+H23+J23+L23+N23+P23+R23+T23</f>
        <v>56.362948400000001</v>
      </c>
      <c r="C23" s="367">
        <f>B23/$B$33*100</f>
        <v>3.9803219289646767</v>
      </c>
      <c r="D23" s="337">
        <v>0.79897099999999999</v>
      </c>
      <c r="E23" s="367">
        <f>D23/$D$33*100</f>
        <v>3.5384364990350874</v>
      </c>
      <c r="F23" s="337">
        <v>0.61199999999999999</v>
      </c>
      <c r="G23" s="367">
        <f>F23/$F$33*100</f>
        <v>3.8697439140056904</v>
      </c>
      <c r="H23" s="337">
        <v>5.3463774000000006</v>
      </c>
      <c r="I23" s="367">
        <f>H23/$H$33*100</f>
        <v>4.0704479277553727</v>
      </c>
      <c r="J23" s="337">
        <v>22.305599999999998</v>
      </c>
      <c r="K23" s="367">
        <f>J23/$J$33*100</f>
        <v>5.726447233639437</v>
      </c>
      <c r="L23" s="337">
        <v>0.7</v>
      </c>
      <c r="M23" s="367">
        <f>L23/$L$33*100</f>
        <v>0.81018518518518512</v>
      </c>
      <c r="N23" s="337">
        <v>0</v>
      </c>
      <c r="O23" s="367">
        <f>N23/$N$33*100</f>
        <v>0</v>
      </c>
      <c r="P23" s="337">
        <v>7.3</v>
      </c>
      <c r="Q23" s="367">
        <f>P23/$P$33*100</f>
        <v>3.3827618164967559</v>
      </c>
      <c r="R23" s="337">
        <v>18.600000000000001</v>
      </c>
      <c r="S23" s="367">
        <f>R23/$R$33*100</f>
        <v>8.827717133364974</v>
      </c>
      <c r="T23" s="337">
        <v>0.7</v>
      </c>
      <c r="U23" s="367">
        <f>T23/$T$33*100</f>
        <v>1.715686274509804</v>
      </c>
    </row>
    <row r="24" spans="1:21">
      <c r="A24" s="142" t="s">
        <v>210</v>
      </c>
      <c r="B24" s="337">
        <f>D24+F24+H24+J24+L24+N24+P24+R24+T24</f>
        <v>70.277024999999995</v>
      </c>
      <c r="C24" s="367">
        <f>B24/$B$33*100</f>
        <v>4.9629267391181902</v>
      </c>
      <c r="D24" s="337">
        <v>0</v>
      </c>
      <c r="E24" s="367">
        <f>D24/$D$33*100</f>
        <v>0</v>
      </c>
      <c r="F24" s="337">
        <v>0.76200000000000001</v>
      </c>
      <c r="G24" s="367">
        <f>F24/$F$33*100</f>
        <v>4.8182105595953209</v>
      </c>
      <c r="H24" s="337">
        <v>8.5419250000000009</v>
      </c>
      <c r="I24" s="367">
        <f>H24/$H$33*100</f>
        <v>6.5033682274827447</v>
      </c>
      <c r="J24" s="337">
        <v>20.373100000000001</v>
      </c>
      <c r="K24" s="367">
        <f>J24/$J$33*100</f>
        <v>5.2303225259871793</v>
      </c>
      <c r="L24" s="337">
        <v>3</v>
      </c>
      <c r="M24" s="367">
        <f>L24/$L$33*100</f>
        <v>3.4722222222222219</v>
      </c>
      <c r="N24" s="337">
        <v>0</v>
      </c>
      <c r="O24" s="367">
        <f>N24/$N$33*100</f>
        <v>0</v>
      </c>
      <c r="P24" s="337">
        <v>24.2</v>
      </c>
      <c r="Q24" s="367">
        <f>P24/$P$33*100</f>
        <v>11.214087117701576</v>
      </c>
      <c r="R24" s="337">
        <v>11.1</v>
      </c>
      <c r="S24" s="367">
        <f>R24/$R$33*100</f>
        <v>5.2681537731371613</v>
      </c>
      <c r="T24" s="337">
        <v>2.2999999999999998</v>
      </c>
      <c r="U24" s="367">
        <f>T24/$T$33*100</f>
        <v>5.6372549019607847</v>
      </c>
    </row>
    <row r="25" spans="1:21" ht="13.5" thickBot="1">
      <c r="A25" s="142" t="s">
        <v>211</v>
      </c>
      <c r="B25" s="337">
        <f>D25+F25+H25+J25+L25+N25+P25+R25+T25</f>
        <v>75.791546299999993</v>
      </c>
      <c r="C25" s="367">
        <f>B25/$B$33*100</f>
        <v>5.3523593483273419</v>
      </c>
      <c r="D25" s="337">
        <v>1.803736</v>
      </c>
      <c r="E25" s="367">
        <f>D25/$D$33*100</f>
        <v>7.9882815484210976</v>
      </c>
      <c r="F25" s="337">
        <v>0.623</v>
      </c>
      <c r="G25" s="367">
        <f>F25/$F$33*100</f>
        <v>3.9392981346822635</v>
      </c>
      <c r="H25" s="337">
        <v>6.7457102999999998</v>
      </c>
      <c r="I25" s="367">
        <f>H25/$H$33*100</f>
        <v>5.1358257110455883</v>
      </c>
      <c r="J25" s="337">
        <v>27.679099999999998</v>
      </c>
      <c r="K25" s="367">
        <f>J25/$J$33*100</f>
        <v>7.105969156831887</v>
      </c>
      <c r="L25" s="337">
        <v>0.1</v>
      </c>
      <c r="M25" s="367">
        <f>L25/$L$33*100</f>
        <v>0.11574074074074073</v>
      </c>
      <c r="N25" s="337">
        <v>8.94</v>
      </c>
      <c r="O25" s="367">
        <f>N25/$N$33*100</f>
        <v>2.949716246535568</v>
      </c>
      <c r="P25" s="337">
        <v>11.3</v>
      </c>
      <c r="Q25" s="367">
        <f>P25/$P$33*100</f>
        <v>5.2363299351251165</v>
      </c>
      <c r="R25" s="337">
        <v>18.600000000000001</v>
      </c>
      <c r="S25" s="367">
        <f>R25/$R$33*100</f>
        <v>8.827717133364974</v>
      </c>
      <c r="T25" s="337">
        <v>0</v>
      </c>
      <c r="U25" s="367">
        <f>T25/$T$33*100</f>
        <v>0</v>
      </c>
    </row>
    <row r="26" spans="1:21" ht="16.5" customHeight="1" thickBot="1">
      <c r="A26" s="173" t="s">
        <v>212</v>
      </c>
      <c r="B26" s="360">
        <f>SUM(B22:B25)</f>
        <v>264.42551170000002</v>
      </c>
      <c r="C26" s="366">
        <f>B26/B33*100</f>
        <v>18.673591298449814</v>
      </c>
      <c r="D26" s="360">
        <v>3.585499</v>
      </c>
      <c r="E26" s="366">
        <f>SUM(E22:E25)</f>
        <v>15.879250346825865</v>
      </c>
      <c r="F26" s="360">
        <f>SUM(F22:F25)</f>
        <v>2.8369999999999997</v>
      </c>
      <c r="G26" s="366">
        <f t="shared" ref="G26:S26" si="13">SUM(G22:G25)</f>
        <v>17.938665823585204</v>
      </c>
      <c r="H26" s="360">
        <f>SUM(H22:H25)</f>
        <v>24.1277127</v>
      </c>
      <c r="I26" s="366">
        <f t="shared" si="13"/>
        <v>18.369559575272774</v>
      </c>
      <c r="J26" s="357">
        <v>74.485299999999995</v>
      </c>
      <c r="K26" s="366">
        <f t="shared" si="13"/>
        <v>19.122379139400131</v>
      </c>
      <c r="L26" s="357">
        <v>6.9</v>
      </c>
      <c r="M26" s="366">
        <f t="shared" si="13"/>
        <v>7.9861111111111107</v>
      </c>
      <c r="N26" s="357">
        <v>37.69</v>
      </c>
      <c r="O26" s="366">
        <f t="shared" si="13"/>
        <v>12.435660551669526</v>
      </c>
      <c r="P26" s="357">
        <v>54.6</v>
      </c>
      <c r="Q26" s="366">
        <f t="shared" si="13"/>
        <v>25.301204819277107</v>
      </c>
      <c r="R26" s="357">
        <v>54.5</v>
      </c>
      <c r="S26" s="366">
        <f t="shared" si="13"/>
        <v>25.866160417655433</v>
      </c>
      <c r="T26" s="357">
        <f>SUM(T22:T25)</f>
        <v>5.7</v>
      </c>
      <c r="U26" s="366">
        <f>SUM(U22:U25)</f>
        <v>13.97058823529412</v>
      </c>
    </row>
    <row r="27" spans="1:21" ht="16.5" customHeight="1" thickBot="1">
      <c r="A27" s="538" t="s">
        <v>252</v>
      </c>
      <c r="B27" s="359">
        <f>D27+F27+H27+J27+L27+N27+P27+R27+T27</f>
        <v>0.8</v>
      </c>
      <c r="C27" s="373">
        <f>B27/$B$33*100</f>
        <v>5.6495581469115298E-2</v>
      </c>
      <c r="D27" s="362">
        <v>0</v>
      </c>
      <c r="E27" s="372">
        <f>D27/$D$33*100</f>
        <v>0</v>
      </c>
      <c r="F27" s="362">
        <v>0</v>
      </c>
      <c r="G27" s="372">
        <f>F27/$F$33*100</f>
        <v>0</v>
      </c>
      <c r="H27" s="362">
        <v>0</v>
      </c>
      <c r="I27" s="372">
        <f>H27/$H$33*100</f>
        <v>0</v>
      </c>
      <c r="J27" s="362">
        <v>0</v>
      </c>
      <c r="K27" s="372">
        <f>J27/$J$33*100</f>
        <v>0</v>
      </c>
      <c r="L27" s="362">
        <v>0</v>
      </c>
      <c r="M27" s="372">
        <f>L27/$L$33*100</f>
        <v>0</v>
      </c>
      <c r="N27" s="362">
        <v>0</v>
      </c>
      <c r="O27" s="372">
        <f>N27/$N$33*100</f>
        <v>0</v>
      </c>
      <c r="P27" s="362"/>
      <c r="Q27" s="372">
        <f>P27/$P$33*100</f>
        <v>0</v>
      </c>
      <c r="R27" s="362">
        <v>0</v>
      </c>
      <c r="S27" s="372">
        <f>R27/$R$33*100</f>
        <v>0</v>
      </c>
      <c r="T27" s="362">
        <v>0.8</v>
      </c>
      <c r="U27" s="372">
        <f>T27/$T$33*100</f>
        <v>1.9607843137254906</v>
      </c>
    </row>
    <row r="28" spans="1:21" ht="16.5" customHeight="1" thickBot="1">
      <c r="A28" s="538" t="s">
        <v>254</v>
      </c>
      <c r="B28" s="359">
        <f>D28+F28+H28+J28+L28+N28+P28+R28+T28</f>
        <v>0</v>
      </c>
      <c r="C28" s="373">
        <f>B28/$B$33*100</f>
        <v>0</v>
      </c>
      <c r="D28" s="362">
        <v>0</v>
      </c>
      <c r="E28" s="372">
        <f>D28/$D$33*100</f>
        <v>0</v>
      </c>
      <c r="F28" s="362">
        <v>0</v>
      </c>
      <c r="G28" s="372">
        <f>F28/$F$33*100</f>
        <v>0</v>
      </c>
      <c r="H28" s="362">
        <v>0</v>
      </c>
      <c r="I28" s="372">
        <f>H28/$H$33*100</f>
        <v>0</v>
      </c>
      <c r="J28" s="362">
        <v>0</v>
      </c>
      <c r="K28" s="372">
        <f>J28/$J$33*100</f>
        <v>0</v>
      </c>
      <c r="L28" s="362">
        <v>0</v>
      </c>
      <c r="M28" s="372">
        <f>L28/$L$33*100</f>
        <v>0</v>
      </c>
      <c r="N28" s="362">
        <v>0</v>
      </c>
      <c r="O28" s="372">
        <f>N28/$N$33*100</f>
        <v>0</v>
      </c>
      <c r="P28" s="362"/>
      <c r="Q28" s="372">
        <f>P28/$P$33*100</f>
        <v>0</v>
      </c>
      <c r="R28" s="362">
        <v>0</v>
      </c>
      <c r="S28" s="372">
        <f>R28/$R$33*100</f>
        <v>0</v>
      </c>
      <c r="T28" s="362">
        <v>0</v>
      </c>
      <c r="U28" s="372">
        <f>T28/$T$33*100</f>
        <v>0</v>
      </c>
    </row>
    <row r="29" spans="1:21" ht="16.5" customHeight="1" thickBot="1">
      <c r="A29" s="538" t="s">
        <v>253</v>
      </c>
      <c r="B29" s="359">
        <f>D29+F29+H29+J29+L29+N29+P29+R29+T29</f>
        <v>8.34</v>
      </c>
      <c r="C29" s="373">
        <f>B29/$B$33*100</f>
        <v>0.58896643681552696</v>
      </c>
      <c r="D29" s="362">
        <v>0</v>
      </c>
      <c r="E29" s="372">
        <f>D29/$D$33*100</f>
        <v>0</v>
      </c>
      <c r="F29" s="362">
        <v>0</v>
      </c>
      <c r="G29" s="372">
        <f>F29/$F$33*100</f>
        <v>0</v>
      </c>
      <c r="H29" s="362">
        <v>0</v>
      </c>
      <c r="I29" s="372">
        <f>H29/$H$33*100</f>
        <v>0</v>
      </c>
      <c r="J29" s="362">
        <v>0</v>
      </c>
      <c r="K29" s="372">
        <f>J29/$J$33*100</f>
        <v>0</v>
      </c>
      <c r="L29" s="362">
        <v>0</v>
      </c>
      <c r="M29" s="372">
        <f>L29/$L$33*100</f>
        <v>0</v>
      </c>
      <c r="N29" s="362">
        <v>8.34</v>
      </c>
      <c r="O29" s="372">
        <f>N29/$N$33*100</f>
        <v>2.7517487132110334</v>
      </c>
      <c r="P29" s="362"/>
      <c r="Q29" s="372">
        <f>P29/$P$33*100</f>
        <v>0</v>
      </c>
      <c r="R29" s="362">
        <v>0</v>
      </c>
      <c r="S29" s="372">
        <f>R29/$R$33*100</f>
        <v>0</v>
      </c>
      <c r="T29" s="362">
        <v>0</v>
      </c>
      <c r="U29" s="372">
        <f>T29/$T$33*100</f>
        <v>0</v>
      </c>
    </row>
    <row r="30" spans="1:21" ht="16.5" customHeight="1" thickBot="1">
      <c r="A30" s="165" t="s">
        <v>255</v>
      </c>
      <c r="B30" s="359">
        <f>D30+F30+H30+J30+L30+N30+P30+R30+T30</f>
        <v>29.956142999999997</v>
      </c>
      <c r="C30" s="372">
        <f>B30/$B$33*100</f>
        <v>2.1154871466962097</v>
      </c>
      <c r="D30" s="362">
        <v>3.7561429999999998</v>
      </c>
      <c r="E30" s="372">
        <f>D30/$D$33*100</f>
        <v>16.634988612596892</v>
      </c>
      <c r="F30" s="362">
        <v>0.3</v>
      </c>
      <c r="G30" s="372">
        <f>F30/$F$33*100</f>
        <v>1.8969332911792598</v>
      </c>
      <c r="H30" s="362">
        <v>4.3</v>
      </c>
      <c r="I30" s="372">
        <f>H30/$H$33*100</f>
        <v>3.2737917247196386</v>
      </c>
      <c r="J30" s="362">
        <v>0</v>
      </c>
      <c r="K30" s="372">
        <f>J30/$J$33*100</f>
        <v>0</v>
      </c>
      <c r="L30" s="362">
        <v>0</v>
      </c>
      <c r="M30" s="372">
        <f>L30/$L$33*100</f>
        <v>0</v>
      </c>
      <c r="N30" s="362">
        <v>0</v>
      </c>
      <c r="O30" s="372">
        <f>N30/$N$33*100</f>
        <v>0</v>
      </c>
      <c r="P30" s="362">
        <v>6.9</v>
      </c>
      <c r="Q30" s="372">
        <f>P30/$P$33*100</f>
        <v>3.1974050046339202</v>
      </c>
      <c r="R30" s="362">
        <v>14.7</v>
      </c>
      <c r="S30" s="372">
        <f>R30/$R$33*100</f>
        <v>6.9767441860465116</v>
      </c>
      <c r="T30" s="362">
        <v>0</v>
      </c>
      <c r="U30" s="372">
        <f>T30/$T$33*100</f>
        <v>0</v>
      </c>
    </row>
    <row r="31" spans="1:21" ht="16.5" customHeight="1" thickBot="1">
      <c r="A31" s="164" t="s">
        <v>148</v>
      </c>
      <c r="B31" s="356">
        <f>B21+B26+B27+B28+B29+B30</f>
        <v>1401.14740265</v>
      </c>
      <c r="C31" s="366">
        <f>(C21+C26+C27+C30+C28+C29)</f>
        <v>98.948296545815467</v>
      </c>
      <c r="D31" s="356">
        <v>20.487234000000001</v>
      </c>
      <c r="E31" s="366">
        <f>(E21+E26+E27+E30+E28+E29)</f>
        <v>90.732675591320117</v>
      </c>
      <c r="F31" s="356">
        <f>F21+F26+F27+F28+F29+F30</f>
        <v>15.415000000000001</v>
      </c>
      <c r="G31" s="366">
        <f>(G21+G26+G27+G30+G28+G29)</f>
        <v>97.470755611760978</v>
      </c>
      <c r="H31" s="356">
        <f>H21+H26+H27+H28+H29+H30</f>
        <v>131.34616864999998</v>
      </c>
      <c r="I31" s="366">
        <f>(I21+I26+I27+I30+I28+I29)</f>
        <v>100.00000000000001</v>
      </c>
      <c r="J31" s="356">
        <v>389.51900000000001</v>
      </c>
      <c r="K31" s="366">
        <f>(K21+K26+K27+K30+K28+K29)</f>
        <v>100</v>
      </c>
      <c r="L31" s="356">
        <v>86.4</v>
      </c>
      <c r="M31" s="366">
        <f>(M21+M26+M27+M30+M28+M29)</f>
        <v>99.999999999999986</v>
      </c>
      <c r="N31" s="366">
        <f>(N21+N26+N27+N30+N28+N29)</f>
        <v>290.68</v>
      </c>
      <c r="O31" s="366">
        <f>(O21+O26+O27+O30+O28+O29)</f>
        <v>95.908670977959602</v>
      </c>
      <c r="P31" s="356"/>
      <c r="Q31" s="366">
        <f>(Q21+Q26+Q27+Q30+Q28+Q29)</f>
        <v>100</v>
      </c>
      <c r="R31" s="356">
        <v>210.7</v>
      </c>
      <c r="S31" s="366">
        <f>(S21+S26+S27+S30+S28+S29)</f>
        <v>100.00000000000001</v>
      </c>
      <c r="T31" s="356">
        <f>T21+T26+T27+T28+T29+T30</f>
        <v>40.799999999999997</v>
      </c>
      <c r="U31" s="366">
        <f>(U21+U26+U27+U30+U28+U29)</f>
        <v>100.00000000000001</v>
      </c>
    </row>
    <row r="32" spans="1:21" ht="16.5" customHeight="1" thickBot="1">
      <c r="A32" s="164" t="s">
        <v>150</v>
      </c>
      <c r="B32" s="359">
        <f>D32+F32+H32+J32+L32+N32+P32+R32+T32</f>
        <v>14.892541000000001</v>
      </c>
      <c r="C32" s="366">
        <f>B32/$B$33*100</f>
        <v>1.0517034541845498</v>
      </c>
      <c r="D32" s="357">
        <v>2.0925410000000002</v>
      </c>
      <c r="E32" s="366">
        <f>D32/$D$33*100</f>
        <v>9.267324408679892</v>
      </c>
      <c r="F32" s="357">
        <v>0.4</v>
      </c>
      <c r="G32" s="366">
        <f>F32/$F$33*100</f>
        <v>2.5292443882390137</v>
      </c>
      <c r="H32" s="357">
        <v>0</v>
      </c>
      <c r="I32" s="366">
        <f>H32/$D$33*100</f>
        <v>0</v>
      </c>
      <c r="J32" s="357">
        <v>0</v>
      </c>
      <c r="K32" s="366">
        <f>J32/$J$33*100</f>
        <v>0</v>
      </c>
      <c r="L32" s="357">
        <v>0</v>
      </c>
      <c r="M32" s="366">
        <f>L32/$L$33*100</f>
        <v>0</v>
      </c>
      <c r="N32" s="357">
        <v>12.4</v>
      </c>
      <c r="O32" s="366">
        <f>N32/$N$33*100</f>
        <v>4.0913290220403864</v>
      </c>
      <c r="P32" s="357"/>
      <c r="Q32" s="366">
        <f>P32/$P$33*100</f>
        <v>0</v>
      </c>
      <c r="R32" s="357">
        <v>0</v>
      </c>
      <c r="S32" s="366">
        <f>R32/$R$33*100</f>
        <v>0</v>
      </c>
      <c r="T32" s="357">
        <v>0</v>
      </c>
      <c r="U32" s="366">
        <f>T32/$T$33*100</f>
        <v>0</v>
      </c>
    </row>
    <row r="33" spans="1:21" ht="16.5" customHeight="1" thickBot="1">
      <c r="A33" s="164" t="s">
        <v>152</v>
      </c>
      <c r="B33" s="356">
        <f>SUM(B31:B32)</f>
        <v>1416.0399436499999</v>
      </c>
      <c r="C33" s="366">
        <f>SUM(C31:C32)</f>
        <v>100.00000000000001</v>
      </c>
      <c r="D33" s="356">
        <v>22.579775000000001</v>
      </c>
      <c r="E33" s="366">
        <f>SUM(E31:E32)</f>
        <v>100.00000000000001</v>
      </c>
      <c r="F33" s="356">
        <f>SUM(F31:F32)</f>
        <v>15.815000000000001</v>
      </c>
      <c r="G33" s="366">
        <f t="shared" ref="G33:S33" si="14">SUM(G31:G32)</f>
        <v>99.999999999999986</v>
      </c>
      <c r="H33" s="356">
        <f>SUM(H31:H32)</f>
        <v>131.34616864999998</v>
      </c>
      <c r="I33" s="366">
        <f t="shared" si="14"/>
        <v>100.00000000000001</v>
      </c>
      <c r="J33" s="356">
        <v>389.51900000000001</v>
      </c>
      <c r="K33" s="366">
        <f t="shared" si="14"/>
        <v>100</v>
      </c>
      <c r="L33" s="356">
        <v>86.4</v>
      </c>
      <c r="M33" s="366">
        <f t="shared" si="14"/>
        <v>99.999999999999986</v>
      </c>
      <c r="N33" s="356">
        <f>SUM(N31:N32)</f>
        <v>303.08</v>
      </c>
      <c r="O33" s="366">
        <f t="shared" si="14"/>
        <v>99.999999999999986</v>
      </c>
      <c r="P33" s="356">
        <v>215.8</v>
      </c>
      <c r="Q33" s="366">
        <f t="shared" si="14"/>
        <v>100</v>
      </c>
      <c r="R33" s="356">
        <v>210.7</v>
      </c>
      <c r="S33" s="366">
        <f t="shared" si="14"/>
        <v>100.00000000000001</v>
      </c>
      <c r="T33" s="356">
        <f>SUM(T31:T32)</f>
        <v>40.799999999999997</v>
      </c>
      <c r="U33" s="366">
        <f>SUM(U31:U32)</f>
        <v>100.00000000000001</v>
      </c>
    </row>
    <row r="34" spans="1:21" ht="13.5" thickBot="1">
      <c r="E34" s="368"/>
      <c r="G34" s="368"/>
      <c r="K34" s="368"/>
      <c r="M34" s="368"/>
      <c r="O34" s="368"/>
      <c r="Q34" s="368"/>
      <c r="S34" s="368"/>
      <c r="U34" s="368"/>
    </row>
    <row r="35" spans="1:21" s="386" customFormat="1" ht="16.5" customHeight="1">
      <c r="A35" s="412" t="s">
        <v>177</v>
      </c>
      <c r="B35" s="337">
        <f>D35+F35+H35+J35+L35+N35+P35+R35+T35</f>
        <v>42692</v>
      </c>
      <c r="C35" s="387"/>
      <c r="D35" s="413">
        <v>128</v>
      </c>
      <c r="E35" s="387"/>
      <c r="F35" s="413">
        <v>1185</v>
      </c>
      <c r="G35" s="387"/>
      <c r="H35" s="413">
        <v>906</v>
      </c>
      <c r="I35" s="387"/>
      <c r="J35" s="413">
        <v>18717</v>
      </c>
      <c r="K35" s="387"/>
      <c r="L35" s="413">
        <v>249</v>
      </c>
      <c r="M35" s="387"/>
      <c r="N35" s="413">
        <v>3741</v>
      </c>
      <c r="O35" s="387"/>
      <c r="P35" s="413">
        <v>9182</v>
      </c>
      <c r="Q35" s="387"/>
      <c r="R35" s="413">
        <v>2149</v>
      </c>
      <c r="S35" s="387"/>
      <c r="T35" s="413">
        <v>6435</v>
      </c>
      <c r="U35" s="387"/>
    </row>
    <row r="36" spans="1:21" s="386" customFormat="1" ht="16.5" customHeight="1" thickBot="1">
      <c r="A36" s="414" t="s">
        <v>178</v>
      </c>
      <c r="B36" s="414">
        <f>B12/B35*1000000</f>
        <v>37814.72405462381</v>
      </c>
      <c r="C36" s="388"/>
      <c r="D36" s="415">
        <f>(D12/D35)*1000000</f>
        <v>220681.71875</v>
      </c>
      <c r="E36" s="388"/>
      <c r="F36" s="415">
        <f>(F12/F35)*1000000</f>
        <v>15387.3417721519</v>
      </c>
      <c r="G36" s="388"/>
      <c r="H36" s="415">
        <f>(H12/H35)*1000000</f>
        <v>164090.20301324499</v>
      </c>
      <c r="I36" s="388"/>
      <c r="J36" s="415">
        <f>(J12/J35)*1000000</f>
        <v>23626.073377678047</v>
      </c>
      <c r="K36" s="388"/>
      <c r="L36" s="415">
        <f>(L12/L35)*1000000</f>
        <v>379116.46586345381</v>
      </c>
      <c r="M36" s="388"/>
      <c r="N36" s="415">
        <f>(N12/N35)*1000000</f>
        <v>90518.577920342155</v>
      </c>
      <c r="O36" s="388"/>
      <c r="P36" s="415">
        <f>(P12/P35)*1000000</f>
        <v>29307.340448703988</v>
      </c>
      <c r="Q36" s="388"/>
      <c r="R36" s="415">
        <f>(R12/R35)*1000000</f>
        <v>107073.05723592368</v>
      </c>
      <c r="S36" s="388"/>
      <c r="T36" s="415">
        <f>(T12/T35)*1000000</f>
        <v>6961.9269619269608</v>
      </c>
      <c r="U36" s="388"/>
    </row>
    <row r="37" spans="1:21">
      <c r="J37" s="337" t="s">
        <v>464</v>
      </c>
    </row>
    <row r="38" spans="1:21">
      <c r="J38" s="337">
        <v>27.1</v>
      </c>
    </row>
  </sheetData>
  <sheetProtection password="DC2A" sheet="1" objects="1" scenarios="1"/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&amp;CASSOCIATION OF COLLECTIVE INVESTMENTS
QUARTERLY REPORT</oddHeader>
    <oddFooter>&amp;RPAGE 23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0"/>
  <sheetViews>
    <sheetView workbookViewId="0" xr3:uid="{EE242A16-C6B8-5192-B120-522BC795EE76}">
      <selection activeCell="B19" sqref="B19"/>
    </sheetView>
  </sheetViews>
  <sheetFormatPr defaultRowHeight="12.75"/>
  <cols>
    <col min="1" max="1" width="30.5703125" customWidth="1"/>
    <col min="2" max="2" width="12.7109375" customWidth="1"/>
    <col min="3" max="3" width="4.7109375" style="368" customWidth="1"/>
    <col min="4" max="4" width="12.7109375" customWidth="1"/>
    <col min="5" max="5" width="4.85546875" style="368" customWidth="1"/>
    <col min="6" max="6" width="12.7109375" customWidth="1"/>
    <col min="7" max="7" width="4.85546875" style="368" customWidth="1"/>
  </cols>
  <sheetData>
    <row r="1" spans="1:7">
      <c r="A1" s="144" t="s">
        <v>510</v>
      </c>
      <c r="F1" t="str">
        <f>Summary!V1</f>
        <v>QUARTER ENDED 30 SEPTEMBER 2003</v>
      </c>
    </row>
    <row r="2" spans="1:7">
      <c r="A2" s="145"/>
    </row>
    <row r="3" spans="1:7">
      <c r="A3" s="142" t="s">
        <v>565</v>
      </c>
      <c r="B3" s="168" t="s">
        <v>74</v>
      </c>
      <c r="C3" s="369"/>
      <c r="D3" s="146" t="s">
        <v>471</v>
      </c>
      <c r="E3" s="369"/>
      <c r="F3" s="148" t="s">
        <v>495</v>
      </c>
      <c r="G3" s="369"/>
    </row>
    <row r="4" spans="1:7">
      <c r="A4" s="142"/>
      <c r="B4" s="150"/>
      <c r="C4" s="370"/>
      <c r="D4" s="170" t="s">
        <v>566</v>
      </c>
      <c r="E4" s="370"/>
      <c r="F4" s="152" t="s">
        <v>566</v>
      </c>
      <c r="G4" s="370"/>
    </row>
    <row r="5" spans="1:7">
      <c r="A5" s="142"/>
      <c r="B5" s="155" t="s">
        <v>112</v>
      </c>
      <c r="C5" s="371" t="s">
        <v>22</v>
      </c>
      <c r="D5" s="156" t="s">
        <v>112</v>
      </c>
      <c r="E5" s="371" t="s">
        <v>22</v>
      </c>
      <c r="F5" s="156" t="s">
        <v>112</v>
      </c>
      <c r="G5" s="371" t="s">
        <v>22</v>
      </c>
    </row>
    <row r="6" spans="1:7">
      <c r="A6" s="141" t="s">
        <v>113</v>
      </c>
      <c r="C6" s="367"/>
      <c r="E6" s="367"/>
      <c r="G6" s="367"/>
    </row>
    <row r="7" spans="1:7">
      <c r="A7" s="141" t="s">
        <v>200</v>
      </c>
      <c r="B7" s="337">
        <f>D7+F7</f>
        <v>2</v>
      </c>
      <c r="C7" s="367">
        <f>(B7/$B$12)*100</f>
        <v>20</v>
      </c>
      <c r="D7" s="337">
        <v>1</v>
      </c>
      <c r="E7" s="367">
        <f>(D7/$D$12)*100</f>
        <v>20</v>
      </c>
      <c r="F7" s="337">
        <v>1</v>
      </c>
      <c r="G7" s="367">
        <f>(F7/$F$12)*100</f>
        <v>20</v>
      </c>
    </row>
    <row r="8" spans="1:7">
      <c r="A8" s="317" t="s">
        <v>201</v>
      </c>
      <c r="B8" s="337">
        <f>D8+F8</f>
        <v>2</v>
      </c>
      <c r="C8" s="367">
        <f>(B8/$B$12)*100</f>
        <v>20</v>
      </c>
      <c r="D8" s="337">
        <v>1</v>
      </c>
      <c r="E8" s="367">
        <f>(D8/$D$12)*100</f>
        <v>20</v>
      </c>
      <c r="F8" s="337">
        <v>1</v>
      </c>
      <c r="G8" s="367">
        <f>(F8/$F$12)*100</f>
        <v>20</v>
      </c>
    </row>
    <row r="9" spans="1:7">
      <c r="A9" s="171" t="s">
        <v>202</v>
      </c>
      <c r="B9" s="337">
        <f>D9+F9</f>
        <v>2</v>
      </c>
      <c r="C9" s="367">
        <f>(B9/$B$12)*100</f>
        <v>20</v>
      </c>
      <c r="D9" s="337">
        <v>1</v>
      </c>
      <c r="E9" s="367">
        <f>(D9/$D$12)*100</f>
        <v>20</v>
      </c>
      <c r="F9" s="337">
        <v>1</v>
      </c>
      <c r="G9" s="367">
        <f>(F9/$F$12)*100</f>
        <v>20</v>
      </c>
    </row>
    <row r="10" spans="1:7">
      <c r="A10" s="143" t="s">
        <v>203</v>
      </c>
      <c r="B10" s="337">
        <f>D10+F10</f>
        <v>2</v>
      </c>
      <c r="C10" s="367">
        <f>(B10/$B$12)*100</f>
        <v>20</v>
      </c>
      <c r="D10" s="337">
        <v>1</v>
      </c>
      <c r="E10" s="367">
        <f>(D10/$D$12)*100</f>
        <v>20</v>
      </c>
      <c r="F10" s="337">
        <v>1</v>
      </c>
      <c r="G10" s="367">
        <f>(F10/$F$12)*100</f>
        <v>20</v>
      </c>
    </row>
    <row r="11" spans="1:7" ht="13.5" thickBot="1">
      <c r="A11" s="318" t="s">
        <v>204</v>
      </c>
      <c r="B11" s="337">
        <f>D11+F11</f>
        <v>2</v>
      </c>
      <c r="C11" s="367">
        <f>(B11/$B$12)*100</f>
        <v>20</v>
      </c>
      <c r="D11" s="337">
        <v>1</v>
      </c>
      <c r="E11" s="367">
        <f>(D11/$D$12)*100</f>
        <v>20</v>
      </c>
      <c r="F11" s="337">
        <v>1</v>
      </c>
      <c r="G11" s="367">
        <f>(F11/$F$12)*100</f>
        <v>20</v>
      </c>
    </row>
    <row r="12" spans="1:7" ht="16.5" customHeight="1" thickBot="1">
      <c r="A12" s="164" t="s">
        <v>119</v>
      </c>
      <c r="B12" s="356">
        <f t="shared" ref="B12:G12" si="0">SUM(B7:B11)</f>
        <v>10</v>
      </c>
      <c r="C12" s="366">
        <f t="shared" si="0"/>
        <v>100</v>
      </c>
      <c r="D12" s="357">
        <f t="shared" si="0"/>
        <v>5</v>
      </c>
      <c r="E12" s="366">
        <f t="shared" si="0"/>
        <v>100</v>
      </c>
      <c r="F12" s="357">
        <f t="shared" si="0"/>
        <v>5</v>
      </c>
      <c r="G12" s="366">
        <f t="shared" si="0"/>
        <v>100</v>
      </c>
    </row>
    <row r="13" spans="1:7">
      <c r="A13" s="141" t="s">
        <v>205</v>
      </c>
      <c r="C13" s="367"/>
      <c r="E13" s="367"/>
      <c r="G13" s="367"/>
    </row>
    <row r="14" spans="1:7">
      <c r="A14" s="142" t="s">
        <v>133</v>
      </c>
      <c r="B14" s="337">
        <f>D14+F14</f>
        <v>2</v>
      </c>
      <c r="C14" s="367">
        <f>(B14/$B$27)*100</f>
        <v>9.0909090909090917</v>
      </c>
      <c r="D14" s="337">
        <v>1</v>
      </c>
      <c r="E14" s="367">
        <f t="shared" ref="E14:E21" si="1">(D14/$D$27)*100</f>
        <v>9.0909090909090917</v>
      </c>
      <c r="F14" s="337">
        <v>1</v>
      </c>
      <c r="G14" s="367">
        <f>(F14/$F$27)*100</f>
        <v>9.0909090909090917</v>
      </c>
    </row>
    <row r="15" spans="1:7">
      <c r="A15" s="142" t="s">
        <v>141</v>
      </c>
      <c r="B15" s="337">
        <f t="shared" ref="B15:B21" si="2">D15+F15</f>
        <v>2</v>
      </c>
      <c r="C15" s="367">
        <f t="shared" ref="C15:C21" si="3">(B15/$B$27)*100</f>
        <v>9.0909090909090917</v>
      </c>
      <c r="D15" s="337">
        <v>1</v>
      </c>
      <c r="E15" s="367">
        <f t="shared" si="1"/>
        <v>9.0909090909090917</v>
      </c>
      <c r="F15" s="337">
        <v>1</v>
      </c>
      <c r="G15" s="367">
        <f t="shared" ref="G15:G21" si="4">(F15/$F$27)*100</f>
        <v>9.0909090909090917</v>
      </c>
    </row>
    <row r="16" spans="1:7">
      <c r="A16" s="142" t="s">
        <v>567</v>
      </c>
      <c r="B16" s="337">
        <f t="shared" si="2"/>
        <v>2</v>
      </c>
      <c r="C16" s="367">
        <f t="shared" si="3"/>
        <v>9.0909090909090917</v>
      </c>
      <c r="D16" s="337">
        <v>1</v>
      </c>
      <c r="E16" s="367">
        <f t="shared" si="1"/>
        <v>9.0909090909090917</v>
      </c>
      <c r="F16" s="337">
        <v>1</v>
      </c>
      <c r="G16" s="367">
        <f t="shared" si="4"/>
        <v>9.0909090909090917</v>
      </c>
    </row>
    <row r="17" spans="1:7">
      <c r="A17" s="142" t="s">
        <v>137</v>
      </c>
      <c r="B17" s="337">
        <f t="shared" si="2"/>
        <v>2</v>
      </c>
      <c r="C17" s="367">
        <f t="shared" si="3"/>
        <v>9.0909090909090917</v>
      </c>
      <c r="D17" s="337">
        <v>1</v>
      </c>
      <c r="E17" s="367">
        <f t="shared" si="1"/>
        <v>9.0909090909090917</v>
      </c>
      <c r="F17" s="337">
        <v>1</v>
      </c>
      <c r="G17" s="367">
        <f t="shared" si="4"/>
        <v>9.0909090909090917</v>
      </c>
    </row>
    <row r="18" spans="1:7">
      <c r="A18" s="142" t="s">
        <v>568</v>
      </c>
      <c r="B18" s="337">
        <f t="shared" si="2"/>
        <v>2</v>
      </c>
      <c r="C18" s="367">
        <f t="shared" si="3"/>
        <v>9.0909090909090917</v>
      </c>
      <c r="D18" s="337">
        <v>1</v>
      </c>
      <c r="E18" s="367">
        <f t="shared" si="1"/>
        <v>9.0909090909090917</v>
      </c>
      <c r="F18" s="337">
        <v>1</v>
      </c>
      <c r="G18" s="367">
        <f t="shared" si="4"/>
        <v>9.0909090909090917</v>
      </c>
    </row>
    <row r="19" spans="1:7">
      <c r="A19" s="142" t="s">
        <v>569</v>
      </c>
      <c r="B19" s="337">
        <f t="shared" si="2"/>
        <v>2</v>
      </c>
      <c r="C19" s="367">
        <f t="shared" si="3"/>
        <v>9.0909090909090917</v>
      </c>
      <c r="D19" s="337">
        <v>1</v>
      </c>
      <c r="E19" s="367">
        <f t="shared" si="1"/>
        <v>9.0909090909090917</v>
      </c>
      <c r="F19" s="337">
        <v>1</v>
      </c>
      <c r="G19" s="367">
        <f t="shared" si="4"/>
        <v>9.0909090909090917</v>
      </c>
    </row>
    <row r="20" spans="1:7">
      <c r="A20" s="142" t="s">
        <v>570</v>
      </c>
      <c r="B20" s="337">
        <f t="shared" si="2"/>
        <v>2</v>
      </c>
      <c r="C20" s="367">
        <f t="shared" si="3"/>
        <v>9.0909090909090917</v>
      </c>
      <c r="D20" s="337">
        <v>1</v>
      </c>
      <c r="E20" s="367">
        <f t="shared" si="1"/>
        <v>9.0909090909090917</v>
      </c>
      <c r="F20" s="337">
        <v>1</v>
      </c>
      <c r="G20" s="367">
        <f t="shared" si="4"/>
        <v>9.0909090909090917</v>
      </c>
    </row>
    <row r="21" spans="1:7" ht="13.5" thickBot="1">
      <c r="A21" s="142" t="s">
        <v>571</v>
      </c>
      <c r="B21" s="337">
        <f t="shared" si="2"/>
        <v>2</v>
      </c>
      <c r="C21" s="367">
        <f t="shared" si="3"/>
        <v>9.0909090909090917</v>
      </c>
      <c r="D21" s="337">
        <v>1</v>
      </c>
      <c r="E21" s="367">
        <f t="shared" si="1"/>
        <v>9.0909090909090917</v>
      </c>
      <c r="F21" s="337">
        <v>1</v>
      </c>
      <c r="G21" s="367">
        <f t="shared" si="4"/>
        <v>9.0909090909090917</v>
      </c>
    </row>
    <row r="22" spans="1:7" ht="16.5" customHeight="1" thickBot="1">
      <c r="A22" s="173" t="s">
        <v>572</v>
      </c>
      <c r="B22" s="356">
        <f t="shared" ref="B22:G22" si="5">SUM(B14:B21)</f>
        <v>16</v>
      </c>
      <c r="C22" s="366">
        <f t="shared" si="5"/>
        <v>72.727272727272734</v>
      </c>
      <c r="D22" s="357">
        <f t="shared" si="5"/>
        <v>8</v>
      </c>
      <c r="E22" s="366">
        <f t="shared" si="5"/>
        <v>72.727272727272734</v>
      </c>
      <c r="F22" s="357">
        <f t="shared" si="5"/>
        <v>8</v>
      </c>
      <c r="G22" s="366">
        <f t="shared" si="5"/>
        <v>72.727272727272734</v>
      </c>
    </row>
    <row r="23" spans="1:7" ht="16.5" customHeight="1" thickBot="1">
      <c r="A23" s="173" t="s">
        <v>573</v>
      </c>
      <c r="B23" s="360">
        <f>D23+F23</f>
        <v>2</v>
      </c>
      <c r="C23" s="372">
        <f>(B23/$B$27)*100</f>
        <v>9.0909090909090917</v>
      </c>
      <c r="D23" s="362">
        <v>1</v>
      </c>
      <c r="E23" s="372">
        <f>(D23/$D$27)*100</f>
        <v>9.0909090909090917</v>
      </c>
      <c r="F23" s="362">
        <v>1</v>
      </c>
      <c r="G23" s="372">
        <f>(F23/$F$27)*100</f>
        <v>9.0909090909090917</v>
      </c>
    </row>
    <row r="24" spans="1:7" ht="16.5" customHeight="1" thickBot="1">
      <c r="A24" s="165" t="s">
        <v>255</v>
      </c>
      <c r="B24" s="360">
        <f>D24+F24</f>
        <v>2</v>
      </c>
      <c r="C24" s="372">
        <f>(B24/$B$27)*100</f>
        <v>9.0909090909090917</v>
      </c>
      <c r="D24" s="362">
        <v>1</v>
      </c>
      <c r="E24" s="372">
        <f>(D24/$D$27)*100</f>
        <v>9.0909090909090917</v>
      </c>
      <c r="F24" s="362">
        <v>1</v>
      </c>
      <c r="G24" s="372">
        <f>(F24/$F$27)*100</f>
        <v>9.0909090909090917</v>
      </c>
    </row>
    <row r="25" spans="1:7" ht="16.5" customHeight="1" thickBot="1">
      <c r="A25" s="164" t="s">
        <v>148</v>
      </c>
      <c r="B25" s="356">
        <f t="shared" ref="B25:G25" si="6">(B22+B23+B24)</f>
        <v>20</v>
      </c>
      <c r="C25" s="366">
        <f t="shared" si="6"/>
        <v>90.909090909090921</v>
      </c>
      <c r="D25" s="357">
        <f t="shared" si="6"/>
        <v>10</v>
      </c>
      <c r="E25" s="366">
        <f t="shared" si="6"/>
        <v>90.909090909090921</v>
      </c>
      <c r="F25" s="357">
        <f t="shared" si="6"/>
        <v>10</v>
      </c>
      <c r="G25" s="366">
        <f t="shared" si="6"/>
        <v>90.909090909090921</v>
      </c>
    </row>
    <row r="26" spans="1:7" ht="16.5" customHeight="1" thickBot="1">
      <c r="A26" s="164" t="s">
        <v>150</v>
      </c>
      <c r="B26" s="356">
        <f>D26+F26</f>
        <v>2</v>
      </c>
      <c r="C26" s="366">
        <f>(B26/$B$27)*100</f>
        <v>9.0909090909090917</v>
      </c>
      <c r="D26" s="357">
        <v>1</v>
      </c>
      <c r="E26" s="366">
        <f>(D26/$D$27)*100</f>
        <v>9.0909090909090917</v>
      </c>
      <c r="F26" s="357">
        <v>1</v>
      </c>
      <c r="G26" s="366">
        <f>(F26/$F$27)*100</f>
        <v>9.0909090909090917</v>
      </c>
    </row>
    <row r="27" spans="1:7" ht="16.5" customHeight="1" thickBot="1">
      <c r="A27" s="164" t="s">
        <v>152</v>
      </c>
      <c r="B27" s="356">
        <f t="shared" ref="B27:G27" si="7">SUM(B25:B26)</f>
        <v>22</v>
      </c>
      <c r="C27" s="366">
        <f t="shared" si="7"/>
        <v>100.00000000000001</v>
      </c>
      <c r="D27" s="357">
        <f t="shared" si="7"/>
        <v>11</v>
      </c>
      <c r="E27" s="366">
        <f t="shared" si="7"/>
        <v>100.00000000000001</v>
      </c>
      <c r="F27" s="357">
        <f t="shared" si="7"/>
        <v>11</v>
      </c>
      <c r="G27" s="366">
        <f t="shared" si="7"/>
        <v>100.00000000000001</v>
      </c>
    </row>
    <row r="28" spans="1:7" ht="13.5" thickBot="1">
      <c r="C28" s="368" t="s">
        <v>2</v>
      </c>
    </row>
    <row r="29" spans="1:7" ht="16.5" customHeight="1">
      <c r="A29" s="160" t="s">
        <v>177</v>
      </c>
      <c r="B29" s="160">
        <f>D29+F29</f>
        <v>2</v>
      </c>
      <c r="C29" s="373"/>
      <c r="D29" s="161">
        <v>1</v>
      </c>
      <c r="E29" s="373"/>
      <c r="F29" s="161">
        <v>1</v>
      </c>
      <c r="G29" s="373"/>
    </row>
    <row r="30" spans="1:7" s="368" customFormat="1" ht="16.5" customHeight="1" thickBot="1">
      <c r="A30" s="383" t="s">
        <v>178</v>
      </c>
      <c r="B30" s="383">
        <f>B12/B29*1000000</f>
        <v>5000000</v>
      </c>
      <c r="C30" s="374"/>
      <c r="D30" s="365">
        <f>D12/D29*1000000</f>
        <v>5000000</v>
      </c>
      <c r="E30" s="374"/>
      <c r="F30" s="365">
        <f>F12/F29*1000000</f>
        <v>5000000</v>
      </c>
      <c r="G30" s="374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24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L124"/>
  <sheetViews>
    <sheetView workbookViewId="0" xr3:uid="{7075697D-051A-5480-9A35-AA80E904E1A1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0.5703125" customWidth="1"/>
    <col min="7" max="7" width="4.5703125" bestFit="1" customWidth="1"/>
    <col min="8" max="8" width="12.7109375" customWidth="1"/>
    <col min="9" max="9" width="4.85546875" customWidth="1"/>
    <col min="10" max="10" width="12.7109375" customWidth="1"/>
    <col min="11" max="11" width="5.5703125" style="368" customWidth="1"/>
    <col min="12" max="12" width="12.7109375" customWidth="1"/>
    <col min="13" max="13" width="5.5703125" style="368" bestFit="1" customWidth="1"/>
    <col min="14" max="14" width="12.7109375" customWidth="1"/>
    <col min="15" max="15" width="5.5703125" style="368" bestFit="1" customWidth="1"/>
    <col min="16" max="16" width="12.7109375" style="145" customWidth="1"/>
    <col min="17" max="17" width="5.5703125" style="337" bestFit="1" customWidth="1"/>
    <col min="18" max="18" width="12.7109375" customWidth="1"/>
    <col min="19" max="19" width="5.5703125" style="368" bestFit="1" customWidth="1"/>
    <col min="20" max="20" width="11" style="368" customWidth="1"/>
    <col min="21" max="21" width="5.5703125" style="368" customWidth="1"/>
    <col min="22" max="22" width="12.7109375" customWidth="1"/>
    <col min="23" max="23" width="5.5703125" style="337" bestFit="1" customWidth="1"/>
    <col min="24" max="24" width="12.7109375" customWidth="1"/>
    <col min="25" max="25" width="5.5703125" style="368" customWidth="1"/>
    <col min="26" max="26" width="12.7109375" style="145" customWidth="1"/>
    <col min="27" max="27" width="4.7109375" style="145" customWidth="1"/>
    <col min="28" max="28" width="12.7109375" style="145" customWidth="1"/>
    <col min="29" max="29" width="4.7109375" style="145" customWidth="1"/>
    <col min="30" max="30" width="12.7109375" style="145" customWidth="1"/>
    <col min="31" max="31" width="4.7109375" style="145" customWidth="1"/>
    <col min="32" max="32" width="12.7109375" style="145" customWidth="1"/>
    <col min="33" max="33" width="4.7109375" style="145" customWidth="1"/>
    <col min="34" max="34" width="12.7109375" style="145" customWidth="1"/>
    <col min="35" max="35" width="4.7109375" style="145" customWidth="1"/>
    <col min="36" max="36" width="9.140625" style="145"/>
  </cols>
  <sheetData>
    <row r="1" spans="1:38">
      <c r="A1" s="144" t="s">
        <v>510</v>
      </c>
      <c r="V1" t="str">
        <f>Summary!V1</f>
        <v>QUARTER ENDED 30 SEPTEMBER 2003</v>
      </c>
    </row>
    <row r="2" spans="1:38">
      <c r="A2" s="145"/>
    </row>
    <row r="3" spans="1:38" s="510" customFormat="1" ht="12">
      <c r="A3" s="508" t="s">
        <v>305</v>
      </c>
      <c r="B3" s="431" t="s">
        <v>74</v>
      </c>
      <c r="C3" s="509"/>
      <c r="D3" s="1286" t="s">
        <v>574</v>
      </c>
      <c r="E3" s="509"/>
      <c r="F3" s="325" t="s">
        <v>397</v>
      </c>
      <c r="G3" s="325"/>
      <c r="H3" s="325" t="s">
        <v>423</v>
      </c>
      <c r="I3" s="509"/>
      <c r="J3" s="325" t="s">
        <v>527</v>
      </c>
      <c r="K3" s="518"/>
      <c r="L3" s="325" t="s">
        <v>527</v>
      </c>
      <c r="M3" s="518"/>
      <c r="N3" s="325" t="s">
        <v>448</v>
      </c>
      <c r="O3" s="518"/>
      <c r="P3" s="325" t="s">
        <v>575</v>
      </c>
      <c r="Q3" s="517"/>
      <c r="R3" s="442" t="s">
        <v>447</v>
      </c>
      <c r="S3" s="442"/>
      <c r="T3" s="442" t="s">
        <v>448</v>
      </c>
      <c r="U3" s="442"/>
      <c r="V3" s="325" t="s">
        <v>471</v>
      </c>
      <c r="W3" s="518"/>
      <c r="X3" s="325" t="s">
        <v>471</v>
      </c>
      <c r="Y3" s="517"/>
      <c r="Z3" s="325" t="s">
        <v>471</v>
      </c>
      <c r="AA3" s="518"/>
      <c r="AB3" s="513"/>
      <c r="AC3" s="513"/>
      <c r="AD3" s="513"/>
      <c r="AE3" s="513"/>
      <c r="AF3" s="513"/>
      <c r="AG3" s="513"/>
      <c r="AH3" s="513"/>
      <c r="AI3" s="513"/>
      <c r="AJ3" s="513"/>
      <c r="AK3" s="513"/>
      <c r="AL3" s="513"/>
    </row>
    <row r="4" spans="1:38" s="510" customFormat="1" ht="12">
      <c r="A4" s="508"/>
      <c r="B4" s="319"/>
      <c r="C4" s="511"/>
      <c r="D4" s="1287" t="s">
        <v>576</v>
      </c>
      <c r="E4" s="511"/>
      <c r="F4" s="169" t="s">
        <v>577</v>
      </c>
      <c r="G4" s="169"/>
      <c r="H4" s="169" t="s">
        <v>578</v>
      </c>
      <c r="I4" s="511"/>
      <c r="J4" s="169" t="s">
        <v>579</v>
      </c>
      <c r="K4" s="521"/>
      <c r="L4" s="169" t="s">
        <v>580</v>
      </c>
      <c r="M4" s="521"/>
      <c r="N4" s="169" t="s">
        <v>580</v>
      </c>
      <c r="O4" s="521"/>
      <c r="P4" s="169" t="s">
        <v>581</v>
      </c>
      <c r="Q4" s="520"/>
      <c r="R4" s="384" t="s">
        <v>582</v>
      </c>
      <c r="S4" s="384"/>
      <c r="T4" s="384" t="s">
        <v>583</v>
      </c>
      <c r="U4" s="384"/>
      <c r="V4" s="169" t="s">
        <v>584</v>
      </c>
      <c r="W4" s="521"/>
      <c r="X4" s="169" t="s">
        <v>585</v>
      </c>
      <c r="Y4" s="520"/>
      <c r="Z4" s="510" t="s">
        <v>566</v>
      </c>
      <c r="AA4" s="521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</row>
    <row r="5" spans="1:38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157" t="s">
        <v>22</v>
      </c>
      <c r="J5" s="156" t="s">
        <v>112</v>
      </c>
      <c r="K5" s="371" t="s">
        <v>22</v>
      </c>
      <c r="L5" s="156" t="s">
        <v>112</v>
      </c>
      <c r="M5" s="371" t="s">
        <v>22</v>
      </c>
      <c r="N5" s="156" t="s">
        <v>112</v>
      </c>
      <c r="O5" s="371" t="s">
        <v>22</v>
      </c>
      <c r="P5" s="156" t="s">
        <v>112</v>
      </c>
      <c r="Q5" s="347" t="s">
        <v>22</v>
      </c>
      <c r="R5" s="156" t="s">
        <v>112</v>
      </c>
      <c r="S5" s="347" t="s">
        <v>22</v>
      </c>
      <c r="T5" s="156" t="s">
        <v>112</v>
      </c>
      <c r="U5" s="347" t="s">
        <v>22</v>
      </c>
      <c r="V5" s="156" t="s">
        <v>112</v>
      </c>
      <c r="W5" s="371" t="s">
        <v>22</v>
      </c>
      <c r="X5" s="156" t="s">
        <v>112</v>
      </c>
      <c r="Y5" s="347" t="s">
        <v>22</v>
      </c>
      <c r="Z5" s="156" t="s">
        <v>112</v>
      </c>
      <c r="AA5" s="371" t="s">
        <v>22</v>
      </c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45"/>
    </row>
    <row r="6" spans="1:38">
      <c r="A6" s="141" t="s">
        <v>113</v>
      </c>
      <c r="C6" s="158"/>
      <c r="E6" s="158"/>
      <c r="G6" s="158"/>
      <c r="I6" s="158"/>
      <c r="K6" s="367"/>
      <c r="M6" s="367"/>
      <c r="O6" s="367"/>
      <c r="P6"/>
      <c r="Q6" s="350"/>
      <c r="S6" s="350"/>
      <c r="T6"/>
      <c r="U6" s="350"/>
      <c r="W6" s="367"/>
      <c r="Y6" s="350"/>
      <c r="Z6"/>
      <c r="AA6" s="367"/>
      <c r="AK6" s="145"/>
      <c r="AL6" s="145"/>
    </row>
    <row r="7" spans="1:38">
      <c r="A7" s="141" t="s">
        <v>200</v>
      </c>
      <c r="B7" s="337">
        <f>SUM(D7+F7+H7+J7+L7+N7+P7+R7+T7+V7+X7+Z7+'VARIED SPECIALIST2'!B7)</f>
        <v>2279.20204788</v>
      </c>
      <c r="C7" s="367">
        <f>(B7/$B$12)*100</f>
        <v>83.52963229715931</v>
      </c>
      <c r="D7" s="337">
        <v>62.856164</v>
      </c>
      <c r="E7" s="367">
        <f>(D7/$D$12)*100</f>
        <v>92.96382419464274</v>
      </c>
      <c r="F7" s="337">
        <v>739.8</v>
      </c>
      <c r="G7" s="367">
        <f>(F7/$F$12)*100</f>
        <v>77.1540693242668</v>
      </c>
      <c r="H7" s="337">
        <v>58.650390999999999</v>
      </c>
      <c r="I7" s="367">
        <f>(H7/$H$12)*100</f>
        <v>89.673720254075988</v>
      </c>
      <c r="J7" s="337">
        <v>2.3678180000000002</v>
      </c>
      <c r="K7" s="367">
        <f>(J7/$J$12)*100</f>
        <v>82.440555581753486</v>
      </c>
      <c r="L7" s="337">
        <v>194.96</v>
      </c>
      <c r="M7" s="367">
        <f>(L7/$L$12)*100</f>
        <v>94.770450278053275</v>
      </c>
      <c r="N7" s="337">
        <v>12.2</v>
      </c>
      <c r="O7" s="367">
        <f>(N7/$N$12)*100</f>
        <v>91.044776119402982</v>
      </c>
      <c r="P7" s="337">
        <v>81.068855779999993</v>
      </c>
      <c r="Q7" s="367">
        <f>(P7/$P$12)*100</f>
        <v>95.375124447058809</v>
      </c>
      <c r="R7" s="337">
        <v>27.9</v>
      </c>
      <c r="S7" s="367">
        <f>(R7/$R$12)*100</f>
        <v>89.137380191693296</v>
      </c>
      <c r="T7" s="337">
        <v>67</v>
      </c>
      <c r="U7" s="367">
        <f>(T7/$T$12)*100</f>
        <v>73.304157549234134</v>
      </c>
      <c r="V7" s="337">
        <v>165.243649</v>
      </c>
      <c r="W7" s="367">
        <f>(V7/$V$12)*100</f>
        <v>91.143766685052398</v>
      </c>
      <c r="X7" s="337">
        <v>70.400000000000006</v>
      </c>
      <c r="Y7" s="367">
        <f>(X7/$X$12)*100</f>
        <v>90.721649484536087</v>
      </c>
      <c r="Z7" s="337">
        <v>435.6</v>
      </c>
      <c r="AA7" s="367">
        <f>(Z7/$Z$12)*100</f>
        <v>83.082204844554653</v>
      </c>
      <c r="AB7" s="338"/>
      <c r="AC7" s="591"/>
      <c r="AD7" s="338"/>
      <c r="AE7" s="591"/>
      <c r="AF7" s="338"/>
      <c r="AG7" s="591"/>
      <c r="AH7" s="338"/>
      <c r="AI7" s="591"/>
      <c r="AJ7" s="338"/>
      <c r="AK7" s="591"/>
      <c r="AL7" s="145"/>
    </row>
    <row r="8" spans="1:38">
      <c r="A8" s="317" t="s">
        <v>201</v>
      </c>
      <c r="B8" s="337">
        <f>SUM(D8+F8+H8+J8+L8+N8+P8+R8+T8+V8+X8+Z8+'VARIED SPECIALIST2'!B8)</f>
        <v>424.64417557000002</v>
      </c>
      <c r="C8" s="367">
        <f>(B8/$B$12)*100</f>
        <v>15.562627225385844</v>
      </c>
      <c r="D8" s="337">
        <v>4.7574099299999997</v>
      </c>
      <c r="E8" s="367">
        <f>(D8/$D$12)*100</f>
        <v>7.036175805357253</v>
      </c>
      <c r="F8" s="337">
        <v>203.20443623</v>
      </c>
      <c r="G8" s="367">
        <f>(F8/$F$12)*100</f>
        <v>21.192280562162715</v>
      </c>
      <c r="H8" s="337">
        <v>3.268338</v>
      </c>
      <c r="I8" s="367">
        <f>(H8/$H$12)*100</f>
        <v>4.9971368052391361</v>
      </c>
      <c r="J8" s="337">
        <v>0.52501500000000001</v>
      </c>
      <c r="K8" s="367">
        <f>(J8/$J$12)*100</f>
        <v>18.279499644294582</v>
      </c>
      <c r="L8" s="337">
        <v>10.758132</v>
      </c>
      <c r="M8" s="367">
        <f>(L8/$L$12)*100</f>
        <v>5.2295497219467268</v>
      </c>
      <c r="N8" s="337">
        <v>1.2</v>
      </c>
      <c r="O8" s="367">
        <f>(N8/$N$12)*100</f>
        <v>8.9552238805970141</v>
      </c>
      <c r="P8" s="337">
        <v>3.8571144100000003</v>
      </c>
      <c r="Q8" s="367">
        <f>(P8/$P$12)*100</f>
        <v>4.5377816588235298</v>
      </c>
      <c r="R8" s="337">
        <v>3.4</v>
      </c>
      <c r="S8" s="367">
        <f>(R8/$R$12)*100</f>
        <v>10.862619808306711</v>
      </c>
      <c r="T8" s="337">
        <v>24.4</v>
      </c>
      <c r="U8" s="367">
        <f>(T8/$T$12)*100</f>
        <v>26.695842450765859</v>
      </c>
      <c r="V8" s="337">
        <v>16.138066999999999</v>
      </c>
      <c r="W8" s="367">
        <f>(V8/$V$12)*100</f>
        <v>8.9013055708769979</v>
      </c>
      <c r="X8" s="337">
        <v>6.5</v>
      </c>
      <c r="Y8" s="367">
        <f>(X8/$X$12)*100</f>
        <v>8.3762886597938149</v>
      </c>
      <c r="Z8" s="337">
        <v>87.1</v>
      </c>
      <c r="AA8" s="367">
        <f>(Z8/$Z$12)*100</f>
        <v>16.612626358954795</v>
      </c>
      <c r="AB8" s="338"/>
      <c r="AC8" s="591"/>
      <c r="AD8" s="338"/>
      <c r="AE8" s="591"/>
      <c r="AF8" s="338"/>
      <c r="AG8" s="591"/>
      <c r="AH8" s="338"/>
      <c r="AI8" s="591"/>
      <c r="AJ8" s="338"/>
      <c r="AK8" s="591"/>
      <c r="AL8" s="145"/>
    </row>
    <row r="9" spans="1:38">
      <c r="A9" s="171" t="s">
        <v>202</v>
      </c>
      <c r="B9" s="337">
        <f>SUM(D9+F9+H9+J9+L9+N9+P9+R9+T9+V9+X9+Z9+'VARIED SPECIALIST2'!B9)</f>
        <v>15.83551892</v>
      </c>
      <c r="C9" s="367">
        <f>(B9/$B$12)*100</f>
        <v>0.580350072014305</v>
      </c>
      <c r="D9" s="337">
        <v>0</v>
      </c>
      <c r="E9" s="367">
        <f>(D9/$D$12)*100</f>
        <v>0</v>
      </c>
      <c r="F9" s="337">
        <v>15.856199999999999</v>
      </c>
      <c r="G9" s="367">
        <f>(F9/$F$12)*100</f>
        <v>1.6536501135704775</v>
      </c>
      <c r="H9" s="337">
        <v>0</v>
      </c>
      <c r="I9" s="367">
        <f>(H9/$H$12)*100</f>
        <v>0</v>
      </c>
      <c r="J9" s="337">
        <v>-2.0681080000000001E-2</v>
      </c>
      <c r="K9" s="367">
        <f>(J9/$J$12)*100</f>
        <v>-0.7200552260480706</v>
      </c>
      <c r="L9" s="337"/>
      <c r="M9" s="367">
        <f>(L9/$L$12)*100</f>
        <v>0</v>
      </c>
      <c r="N9" s="337">
        <v>0</v>
      </c>
      <c r="O9" s="367">
        <f>(N9/$N$12)*100</f>
        <v>0</v>
      </c>
      <c r="P9" s="337">
        <v>0</v>
      </c>
      <c r="Q9" s="367">
        <f>(P9/$P$12)*100</f>
        <v>0</v>
      </c>
      <c r="R9" s="337">
        <v>0</v>
      </c>
      <c r="S9" s="367">
        <f>(R9/$R$12)*100</f>
        <v>0</v>
      </c>
      <c r="T9" s="337">
        <v>0</v>
      </c>
      <c r="U9" s="367">
        <f>(T9/$T$12)*100</f>
        <v>0</v>
      </c>
      <c r="V9" s="337"/>
      <c r="W9" s="367">
        <f>(V9/$V$12)*100</f>
        <v>0</v>
      </c>
      <c r="X9" s="337"/>
      <c r="Y9" s="367">
        <f>(X9/$X$12)*100</f>
        <v>0</v>
      </c>
      <c r="Z9" s="337"/>
      <c r="AA9" s="367">
        <f>(Z9/$Z$12)*100</f>
        <v>0</v>
      </c>
      <c r="AB9" s="338"/>
      <c r="AC9" s="591"/>
      <c r="AD9" s="338"/>
      <c r="AE9" s="591"/>
      <c r="AF9" s="338"/>
      <c r="AG9" s="591"/>
      <c r="AH9" s="338"/>
      <c r="AI9" s="591"/>
      <c r="AJ9" s="338"/>
      <c r="AK9" s="591"/>
      <c r="AL9" s="145"/>
    </row>
    <row r="10" spans="1:38">
      <c r="A10" s="143" t="s">
        <v>203</v>
      </c>
      <c r="B10" s="337">
        <f>SUM(D10+F10+H10+J10+L10+N10+P10+R10+T10+V10+X10+Z10+'VARIED SPECIALIST2'!B10)</f>
        <v>0.2477396</v>
      </c>
      <c r="C10" s="367">
        <f>(B10/$B$12)*100</f>
        <v>9.0793169094830709E-3</v>
      </c>
      <c r="D10" s="337">
        <v>0</v>
      </c>
      <c r="E10" s="367">
        <f>(D10/$D$12)*100</f>
        <v>0</v>
      </c>
      <c r="F10" s="337">
        <v>0</v>
      </c>
      <c r="G10" s="367">
        <f>(F10/$F$12)*100</f>
        <v>0</v>
      </c>
      <c r="H10" s="337">
        <v>0</v>
      </c>
      <c r="I10" s="367">
        <f>(H10/$H$12)*100</f>
        <v>0</v>
      </c>
      <c r="J10" s="337"/>
      <c r="K10" s="367">
        <f>(J10/$J$12)*100</f>
        <v>0</v>
      </c>
      <c r="L10" s="337"/>
      <c r="M10" s="367">
        <f>(L10/$L$12)*100</f>
        <v>0</v>
      </c>
      <c r="N10" s="337">
        <v>0</v>
      </c>
      <c r="O10" s="367">
        <f>(N10/$N$12)*100</f>
        <v>0</v>
      </c>
      <c r="P10" s="337">
        <v>0</v>
      </c>
      <c r="Q10" s="367">
        <f>(P10/$P$12)*100</f>
        <v>0</v>
      </c>
      <c r="R10" s="337">
        <v>0</v>
      </c>
      <c r="S10" s="367">
        <f>(R10/$R$12)*100</f>
        <v>0</v>
      </c>
      <c r="T10" s="337">
        <v>0</v>
      </c>
      <c r="U10" s="367">
        <f>(T10/$T$12)*100</f>
        <v>0</v>
      </c>
      <c r="V10" s="337"/>
      <c r="W10" s="367">
        <f>(V10/$V$12)*100</f>
        <v>0</v>
      </c>
      <c r="X10" s="337"/>
      <c r="Y10" s="367">
        <f>(X10/$X$12)*100</f>
        <v>0</v>
      </c>
      <c r="Z10" s="337"/>
      <c r="AA10" s="367">
        <f>(Z10/$Z$12)*100</f>
        <v>0</v>
      </c>
      <c r="AB10" s="338"/>
      <c r="AC10" s="591"/>
      <c r="AD10" s="338"/>
      <c r="AE10" s="591"/>
      <c r="AF10" s="338"/>
      <c r="AG10" s="591"/>
      <c r="AH10" s="338"/>
      <c r="AI10" s="591"/>
      <c r="AJ10" s="338"/>
      <c r="AK10" s="591"/>
      <c r="AL10" s="145"/>
    </row>
    <row r="11" spans="1:38" ht="13.5" thickBot="1">
      <c r="A11" s="318" t="s">
        <v>204</v>
      </c>
      <c r="B11" s="337">
        <f>SUM(D11+F11+H11+J11+L11+N11+P11+R11+T11+V11+X11+Z11+'VARIED SPECIALIST2'!B11)</f>
        <v>8.6854840000000006</v>
      </c>
      <c r="C11" s="367">
        <f>(B11/$B$12)*100</f>
        <v>0.31831108853104095</v>
      </c>
      <c r="D11" s="337">
        <v>0</v>
      </c>
      <c r="E11" s="367">
        <f>(D11/$D$12)*100</f>
        <v>0</v>
      </c>
      <c r="F11" s="337">
        <v>0</v>
      </c>
      <c r="G11" s="367">
        <f>(F11/$F$12)*100</f>
        <v>0</v>
      </c>
      <c r="H11" s="337">
        <v>3.485484</v>
      </c>
      <c r="I11" s="367">
        <f>(H11/$H$12)*100</f>
        <v>5.3291429406848767</v>
      </c>
      <c r="J11" s="337"/>
      <c r="K11" s="367">
        <f>(J11/$J$12)*100</f>
        <v>0</v>
      </c>
      <c r="L11" s="337"/>
      <c r="M11" s="367">
        <f>(L11/$L$12)*100</f>
        <v>0</v>
      </c>
      <c r="N11" s="337">
        <v>0</v>
      </c>
      <c r="O11" s="367">
        <f>(N11/$N$12)*100</f>
        <v>0</v>
      </c>
      <c r="P11" s="337">
        <v>0</v>
      </c>
      <c r="Q11" s="367">
        <f>(P11/$P$12)*100</f>
        <v>0</v>
      </c>
      <c r="R11" s="337">
        <v>0</v>
      </c>
      <c r="S11" s="367">
        <f>(R11/$R$12)*100</f>
        <v>0</v>
      </c>
      <c r="T11" s="337">
        <v>0</v>
      </c>
      <c r="U11" s="367">
        <f>(T11/$T$12)*100</f>
        <v>0</v>
      </c>
      <c r="V11" s="337"/>
      <c r="W11" s="367">
        <f>(V11/$V$12)*100</f>
        <v>0</v>
      </c>
      <c r="X11" s="337">
        <v>0.7</v>
      </c>
      <c r="Y11" s="367">
        <f>(X11/$X$12)*100</f>
        <v>0.90206185567010322</v>
      </c>
      <c r="Z11" s="337">
        <v>1.6</v>
      </c>
      <c r="AA11" s="367">
        <f>(Z11/$Z$12)*100</f>
        <v>0.30516879649055889</v>
      </c>
      <c r="AB11" s="338"/>
      <c r="AC11" s="591"/>
      <c r="AD11" s="338"/>
      <c r="AE11" s="591"/>
      <c r="AF11" s="338"/>
      <c r="AG11" s="591"/>
      <c r="AH11" s="338"/>
      <c r="AI11" s="591"/>
      <c r="AJ11" s="338"/>
      <c r="AK11" s="591"/>
      <c r="AL11" s="145"/>
    </row>
    <row r="12" spans="1:38" ht="16.5" customHeight="1" thickBot="1">
      <c r="A12" s="322" t="s">
        <v>119</v>
      </c>
      <c r="B12" s="356">
        <f t="shared" ref="B12:I12" si="0">SUM(B7:B11)</f>
        <v>2728.6149659700004</v>
      </c>
      <c r="C12" s="366">
        <f t="shared" si="0"/>
        <v>99.999999999999986</v>
      </c>
      <c r="D12" s="357">
        <v>67.613573930000001</v>
      </c>
      <c r="E12" s="366">
        <f t="shared" si="0"/>
        <v>100</v>
      </c>
      <c r="F12" s="357">
        <v>958.86063622999995</v>
      </c>
      <c r="G12" s="366">
        <f t="shared" si="0"/>
        <v>100</v>
      </c>
      <c r="H12" s="357">
        <v>65.404212999999999</v>
      </c>
      <c r="I12" s="366">
        <f t="shared" si="0"/>
        <v>100</v>
      </c>
      <c r="J12" s="357">
        <v>2.8721519200000003</v>
      </c>
      <c r="K12" s="366">
        <f t="shared" ref="K12:AA12" si="1">SUM(K7:K11)</f>
        <v>99.999999999999986</v>
      </c>
      <c r="L12" s="357">
        <v>205.718132</v>
      </c>
      <c r="M12" s="366">
        <f t="shared" si="1"/>
        <v>100</v>
      </c>
      <c r="N12" s="357">
        <v>13.4</v>
      </c>
      <c r="O12" s="366">
        <f t="shared" si="1"/>
        <v>100</v>
      </c>
      <c r="P12" s="357">
        <v>85</v>
      </c>
      <c r="Q12" s="366">
        <f t="shared" si="1"/>
        <v>99.912906105882342</v>
      </c>
      <c r="R12" s="357">
        <f>SUM(R7:R11)</f>
        <v>31.299999999999997</v>
      </c>
      <c r="S12" s="366">
        <f t="shared" si="1"/>
        <v>100</v>
      </c>
      <c r="T12" s="357">
        <v>91.4</v>
      </c>
      <c r="U12" s="366">
        <f>SUM(U7:U11)</f>
        <v>100</v>
      </c>
      <c r="V12" s="357">
        <v>181.3</v>
      </c>
      <c r="W12" s="366">
        <f t="shared" si="1"/>
        <v>100.0450722559294</v>
      </c>
      <c r="X12" s="357">
        <v>77.599999999999994</v>
      </c>
      <c r="Y12" s="366">
        <f t="shared" si="1"/>
        <v>100</v>
      </c>
      <c r="Z12" s="357">
        <v>524.29999999999995</v>
      </c>
      <c r="AA12" s="366">
        <f t="shared" si="1"/>
        <v>100.00000000000001</v>
      </c>
      <c r="AB12" s="338"/>
      <c r="AC12" s="591"/>
      <c r="AD12" s="338"/>
      <c r="AE12" s="591"/>
      <c r="AF12" s="338"/>
      <c r="AG12" s="591"/>
      <c r="AH12" s="338"/>
      <c r="AI12" s="591"/>
      <c r="AJ12" s="338"/>
      <c r="AK12" s="591"/>
      <c r="AL12" s="145"/>
    </row>
    <row r="13" spans="1:38">
      <c r="A13" s="349" t="s">
        <v>205</v>
      </c>
      <c r="B13" s="337"/>
      <c r="C13" s="367"/>
      <c r="D13" s="337">
        <v>0</v>
      </c>
      <c r="E13" s="367"/>
      <c r="F13" s="337"/>
      <c r="G13" s="367"/>
      <c r="H13" s="337"/>
      <c r="I13" s="367"/>
      <c r="J13" s="337"/>
      <c r="K13" s="367"/>
      <c r="L13" s="337"/>
      <c r="M13" s="367"/>
      <c r="N13" s="337"/>
      <c r="O13" s="367"/>
      <c r="P13" s="337"/>
      <c r="Q13" s="367"/>
      <c r="R13" s="337"/>
      <c r="S13" s="367"/>
      <c r="T13" s="337"/>
      <c r="U13" s="367"/>
      <c r="V13" s="337"/>
      <c r="W13" s="367"/>
      <c r="X13" s="337"/>
      <c r="Y13" s="367"/>
      <c r="Z13" s="337"/>
      <c r="AA13" s="367"/>
      <c r="AB13" s="338"/>
      <c r="AC13" s="591"/>
      <c r="AD13" s="338"/>
      <c r="AE13" s="591"/>
      <c r="AF13" s="338"/>
      <c r="AG13" s="591"/>
      <c r="AH13" s="338"/>
      <c r="AI13" s="591"/>
      <c r="AJ13" s="338"/>
      <c r="AK13" s="591"/>
      <c r="AL13" s="145"/>
    </row>
    <row r="14" spans="1:38">
      <c r="A14" s="339" t="s">
        <v>133</v>
      </c>
      <c r="B14" s="337">
        <f>SUM(D14+F14+H14+J14+L14+N14+P14+R14+T14+V14+X14+Z14+'VARIED SPECIALIST2'!B14)</f>
        <v>0</v>
      </c>
      <c r="C14" s="367">
        <f t="shared" ref="C14:C45" si="2">(B14/$B$72)*100</f>
        <v>0</v>
      </c>
      <c r="D14" s="337">
        <v>0</v>
      </c>
      <c r="E14" s="367">
        <f t="shared" ref="E14:E45" si="3">(D14/$D$72)*100</f>
        <v>0</v>
      </c>
      <c r="F14" s="337">
        <v>0</v>
      </c>
      <c r="G14" s="367">
        <f>(F14/$F$72)*100</f>
        <v>0</v>
      </c>
      <c r="H14" s="337">
        <v>0</v>
      </c>
      <c r="I14" s="367">
        <f t="shared" ref="I14:I45" si="4">(H14/$H$72)*100</f>
        <v>0</v>
      </c>
      <c r="J14" s="337"/>
      <c r="K14" s="367">
        <f t="shared" ref="K14:K45" si="5">(J14/$J$72)*100</f>
        <v>0</v>
      </c>
      <c r="L14" s="337"/>
      <c r="M14" s="367">
        <f t="shared" ref="M14:M20" si="6">(L14/$L$72)*100</f>
        <v>0</v>
      </c>
      <c r="N14" s="337">
        <v>0</v>
      </c>
      <c r="O14" s="367">
        <f t="shared" ref="O14:O20" si="7">(N14/$N$72)*100</f>
        <v>0</v>
      </c>
      <c r="P14" s="337">
        <v>0</v>
      </c>
      <c r="Q14" s="367">
        <f t="shared" ref="Q14:Q20" si="8">(P14/$P$72)*100</f>
        <v>0</v>
      </c>
      <c r="R14" s="337">
        <v>0</v>
      </c>
      <c r="S14" s="367">
        <f t="shared" ref="S14:S20" si="9">(R14/$R$72)*100</f>
        <v>0</v>
      </c>
      <c r="T14" s="337">
        <v>0</v>
      </c>
      <c r="U14" s="367">
        <f t="shared" ref="U14:U20" si="10">(T14/$T$72)*100</f>
        <v>0</v>
      </c>
      <c r="V14" s="337"/>
      <c r="W14" s="367">
        <f t="shared" ref="W14:W20" si="11">(V14/$V$72)*100</f>
        <v>0</v>
      </c>
      <c r="X14" s="337"/>
      <c r="Y14" s="367">
        <f t="shared" ref="Y14:Y20" si="12">(X14/$X$72)*100</f>
        <v>0</v>
      </c>
      <c r="Z14" s="337"/>
      <c r="AA14" s="367">
        <f t="shared" ref="AA14:AA20" si="13">(Z14/$Z$72)*100</f>
        <v>0</v>
      </c>
      <c r="AB14" s="338"/>
      <c r="AC14" s="591"/>
      <c r="AD14" s="338"/>
      <c r="AE14" s="591"/>
      <c r="AF14" s="338"/>
      <c r="AG14" s="591"/>
      <c r="AH14" s="338"/>
      <c r="AI14" s="591"/>
      <c r="AJ14" s="338"/>
      <c r="AK14" s="591"/>
      <c r="AL14" s="145"/>
    </row>
    <row r="15" spans="1:38">
      <c r="A15" s="339" t="s">
        <v>135</v>
      </c>
      <c r="B15" s="337">
        <f>SUM(D15+F15+H15+J15+L15+N15+P15+R15+T15+V15+X15+Z15+'VARIED SPECIALIST2'!B15)</f>
        <v>515.23068999999998</v>
      </c>
      <c r="C15" s="367">
        <f t="shared" si="2"/>
        <v>22.606399035126419</v>
      </c>
      <c r="D15" s="337">
        <v>7.4736899999999995</v>
      </c>
      <c r="E15" s="367">
        <f t="shared" si="3"/>
        <v>11.89014652564544</v>
      </c>
      <c r="F15" s="337">
        <v>114.9</v>
      </c>
      <c r="G15" s="367">
        <f t="shared" ref="G15:G64" si="14">(F15/$F$72)*100</f>
        <v>15.531224655312247</v>
      </c>
      <c r="H15" s="337">
        <v>0</v>
      </c>
      <c r="I15" s="367">
        <f t="shared" si="4"/>
        <v>0</v>
      </c>
      <c r="J15" s="337"/>
      <c r="K15" s="367">
        <f t="shared" si="5"/>
        <v>0</v>
      </c>
      <c r="L15" s="337"/>
      <c r="M15" s="367">
        <f t="shared" si="6"/>
        <v>0</v>
      </c>
      <c r="N15" s="337">
        <v>0</v>
      </c>
      <c r="O15" s="367">
        <f t="shared" si="7"/>
        <v>0</v>
      </c>
      <c r="P15" s="337">
        <v>0</v>
      </c>
      <c r="Q15" s="367">
        <f t="shared" si="8"/>
        <v>0</v>
      </c>
      <c r="R15" s="337">
        <v>0</v>
      </c>
      <c r="S15" s="367">
        <f t="shared" si="9"/>
        <v>0</v>
      </c>
      <c r="T15" s="337">
        <v>5.6</v>
      </c>
      <c r="U15" s="367">
        <f t="shared" si="10"/>
        <v>8.3582089552238799</v>
      </c>
      <c r="V15" s="337"/>
      <c r="W15" s="367">
        <f t="shared" si="11"/>
        <v>0</v>
      </c>
      <c r="X15" s="337"/>
      <c r="Y15" s="367">
        <f t="shared" si="12"/>
        <v>0</v>
      </c>
      <c r="Z15" s="337">
        <v>277.8</v>
      </c>
      <c r="AA15" s="367">
        <f t="shared" si="13"/>
        <v>63.774104683195588</v>
      </c>
      <c r="AB15" s="338"/>
      <c r="AC15" s="591"/>
      <c r="AD15" s="338"/>
      <c r="AE15" s="591"/>
      <c r="AF15" s="338"/>
      <c r="AG15" s="591"/>
      <c r="AH15" s="338"/>
      <c r="AI15" s="591"/>
      <c r="AJ15" s="338"/>
      <c r="AK15" s="591"/>
      <c r="AL15" s="145"/>
    </row>
    <row r="16" spans="1:38">
      <c r="A16" s="339" t="s">
        <v>137</v>
      </c>
      <c r="B16" s="337">
        <f>SUM(D16+F16+H16+J16+L16+N16+P16+R16+T16+V16+X16+Z16+'VARIED SPECIALIST2'!B16)</f>
        <v>190.38474100000002</v>
      </c>
      <c r="C16" s="367">
        <f t="shared" si="2"/>
        <v>8.3533716231950272</v>
      </c>
      <c r="D16" s="337">
        <v>5.2397999999999998</v>
      </c>
      <c r="E16" s="367">
        <f t="shared" si="3"/>
        <v>8.3361752715294557</v>
      </c>
      <c r="F16" s="337">
        <v>35.9</v>
      </c>
      <c r="G16" s="367">
        <f t="shared" si="14"/>
        <v>4.8526628818599624</v>
      </c>
      <c r="H16" s="337">
        <v>0</v>
      </c>
      <c r="I16" s="367">
        <f t="shared" si="4"/>
        <v>0</v>
      </c>
      <c r="J16" s="337"/>
      <c r="K16" s="367">
        <f t="shared" si="5"/>
        <v>0</v>
      </c>
      <c r="L16" s="337"/>
      <c r="M16" s="367">
        <f t="shared" si="6"/>
        <v>0</v>
      </c>
      <c r="N16" s="337">
        <v>0</v>
      </c>
      <c r="O16" s="367">
        <f t="shared" si="7"/>
        <v>0</v>
      </c>
      <c r="P16" s="337">
        <v>0</v>
      </c>
      <c r="Q16" s="367">
        <f t="shared" si="8"/>
        <v>0</v>
      </c>
      <c r="R16" s="337">
        <v>0</v>
      </c>
      <c r="S16" s="367">
        <f t="shared" si="9"/>
        <v>0</v>
      </c>
      <c r="T16" s="337">
        <v>3.2</v>
      </c>
      <c r="U16" s="367">
        <f t="shared" si="10"/>
        <v>4.7761194029850751</v>
      </c>
      <c r="V16" s="337">
        <v>8.7044409999999992</v>
      </c>
      <c r="W16" s="367">
        <f t="shared" si="11"/>
        <v>5.2701523406149695</v>
      </c>
      <c r="X16" s="337"/>
      <c r="Y16" s="367">
        <f t="shared" si="12"/>
        <v>0</v>
      </c>
      <c r="Z16" s="337">
        <v>102.3</v>
      </c>
      <c r="AA16" s="367">
        <f t="shared" si="13"/>
        <v>23.484848484848484</v>
      </c>
      <c r="AB16" s="338"/>
      <c r="AC16" s="591"/>
      <c r="AD16" s="338"/>
      <c r="AE16" s="591"/>
      <c r="AF16" s="338"/>
      <c r="AG16" s="591"/>
      <c r="AH16" s="338"/>
      <c r="AI16" s="591"/>
      <c r="AJ16" s="338"/>
      <c r="AK16" s="591"/>
      <c r="AL16" s="145"/>
    </row>
    <row r="17" spans="1:38">
      <c r="A17" s="339" t="s">
        <v>139</v>
      </c>
      <c r="B17" s="337">
        <f>SUM(D17+F17+H17+J17+L17+N17+P17+R17+T17+V17+X17+Z17+'VARIED SPECIALIST2'!B17)</f>
        <v>177.96209999999999</v>
      </c>
      <c r="C17" s="367">
        <f t="shared" si="2"/>
        <v>7.8083125167273542</v>
      </c>
      <c r="D17" s="337">
        <v>0</v>
      </c>
      <c r="E17" s="367">
        <f t="shared" si="3"/>
        <v>0</v>
      </c>
      <c r="F17" s="337">
        <v>122.8</v>
      </c>
      <c r="G17" s="367">
        <f t="shared" si="14"/>
        <v>16.599080832657474</v>
      </c>
      <c r="H17" s="337">
        <v>0</v>
      </c>
      <c r="I17" s="367">
        <f t="shared" si="4"/>
        <v>0</v>
      </c>
      <c r="J17" s="337"/>
      <c r="K17" s="367">
        <f t="shared" si="5"/>
        <v>0</v>
      </c>
      <c r="L17" s="337"/>
      <c r="M17" s="367">
        <f t="shared" si="6"/>
        <v>0</v>
      </c>
      <c r="N17" s="337">
        <v>0</v>
      </c>
      <c r="O17" s="367">
        <f t="shared" si="7"/>
        <v>0</v>
      </c>
      <c r="P17" s="337">
        <v>0</v>
      </c>
      <c r="Q17" s="367">
        <f t="shared" si="8"/>
        <v>0</v>
      </c>
      <c r="R17" s="337">
        <v>0</v>
      </c>
      <c r="S17" s="367">
        <f t="shared" si="9"/>
        <v>0</v>
      </c>
      <c r="T17" s="337">
        <v>0.2</v>
      </c>
      <c r="U17" s="367">
        <f t="shared" si="10"/>
        <v>0.29850746268656719</v>
      </c>
      <c r="V17" s="337">
        <v>5.4621000000000004</v>
      </c>
      <c r="W17" s="367">
        <f t="shared" si="11"/>
        <v>3.3070589024238353</v>
      </c>
      <c r="X17" s="337"/>
      <c r="Y17" s="367">
        <f t="shared" si="12"/>
        <v>0</v>
      </c>
      <c r="Z17" s="337">
        <v>49.5</v>
      </c>
      <c r="AA17" s="367">
        <f t="shared" si="13"/>
        <v>11.363636363636363</v>
      </c>
      <c r="AB17" s="338"/>
      <c r="AC17" s="591"/>
      <c r="AD17" s="338"/>
      <c r="AE17" s="591"/>
      <c r="AF17" s="338"/>
      <c r="AG17" s="591"/>
      <c r="AH17" s="338"/>
      <c r="AI17" s="591"/>
      <c r="AJ17" s="338"/>
      <c r="AK17" s="591"/>
      <c r="AL17" s="145"/>
    </row>
    <row r="18" spans="1:38">
      <c r="A18" s="339" t="s">
        <v>141</v>
      </c>
      <c r="B18" s="337">
        <f>SUM(D18+F18+H18+J18+L18+N18+P18+R18+T18+V18+X18+Z18+'VARIED SPECIALIST2'!B18)</f>
        <v>5.8500000000000003E-2</v>
      </c>
      <c r="C18" s="367">
        <f t="shared" si="2"/>
        <v>2.566761587037635E-3</v>
      </c>
      <c r="D18" s="337">
        <v>0</v>
      </c>
      <c r="E18" s="367">
        <f t="shared" si="3"/>
        <v>0</v>
      </c>
      <c r="F18" s="337">
        <v>0</v>
      </c>
      <c r="G18" s="367">
        <f t="shared" si="14"/>
        <v>0</v>
      </c>
      <c r="H18" s="337">
        <v>0</v>
      </c>
      <c r="I18" s="367">
        <f t="shared" si="4"/>
        <v>0</v>
      </c>
      <c r="J18" s="337">
        <v>5.8500000000000003E-2</v>
      </c>
      <c r="K18" s="367">
        <f t="shared" si="5"/>
        <v>2.4572434391075126</v>
      </c>
      <c r="L18" s="337"/>
      <c r="M18" s="367">
        <f t="shared" si="6"/>
        <v>0</v>
      </c>
      <c r="N18" s="337">
        <v>0</v>
      </c>
      <c r="O18" s="367">
        <f t="shared" si="7"/>
        <v>0</v>
      </c>
      <c r="P18" s="337">
        <v>0</v>
      </c>
      <c r="Q18" s="367">
        <f t="shared" si="8"/>
        <v>0</v>
      </c>
      <c r="R18" s="337">
        <v>0</v>
      </c>
      <c r="S18" s="367">
        <f t="shared" si="9"/>
        <v>0</v>
      </c>
      <c r="T18" s="337">
        <v>0</v>
      </c>
      <c r="U18" s="367">
        <f t="shared" si="10"/>
        <v>0</v>
      </c>
      <c r="V18" s="337"/>
      <c r="W18" s="367">
        <f t="shared" si="11"/>
        <v>0</v>
      </c>
      <c r="X18" s="337"/>
      <c r="Y18" s="367">
        <f t="shared" si="12"/>
        <v>0</v>
      </c>
      <c r="Z18" s="337"/>
      <c r="AA18" s="367">
        <f t="shared" si="13"/>
        <v>0</v>
      </c>
      <c r="AB18" s="338"/>
      <c r="AC18" s="591"/>
      <c r="AD18" s="338"/>
      <c r="AE18" s="591"/>
      <c r="AF18" s="338"/>
      <c r="AG18" s="591"/>
      <c r="AH18" s="338"/>
      <c r="AI18" s="591"/>
      <c r="AJ18" s="338"/>
      <c r="AK18" s="591"/>
      <c r="AL18" s="145"/>
    </row>
    <row r="19" spans="1:38">
      <c r="A19" s="339" t="s">
        <v>416</v>
      </c>
      <c r="B19" s="337">
        <f>SUM(D19+F19+H19+J19+L19+N19+P19+R19+T19+V19+X19+Z19+'VARIED SPECIALIST2'!B19)</f>
        <v>117.29518999999999</v>
      </c>
      <c r="C19" s="367">
        <f t="shared" si="2"/>
        <v>5.1464750091671947</v>
      </c>
      <c r="D19" s="337">
        <v>10.552290000000001</v>
      </c>
      <c r="E19" s="367">
        <f t="shared" si="3"/>
        <v>16.787995525784872</v>
      </c>
      <c r="F19" s="337">
        <v>71.8</v>
      </c>
      <c r="G19" s="367">
        <f t="shared" si="14"/>
        <v>9.7053257637199248</v>
      </c>
      <c r="H19" s="337">
        <v>0</v>
      </c>
      <c r="I19" s="367">
        <f t="shared" si="4"/>
        <v>0</v>
      </c>
      <c r="J19" s="337">
        <v>7.9200000000000007E-2</v>
      </c>
      <c r="K19" s="367">
        <f t="shared" si="5"/>
        <v>3.3267295790994016</v>
      </c>
      <c r="L19" s="337"/>
      <c r="M19" s="367">
        <f t="shared" si="6"/>
        <v>0</v>
      </c>
      <c r="N19" s="337">
        <v>0</v>
      </c>
      <c r="O19" s="367">
        <f t="shared" si="7"/>
        <v>0</v>
      </c>
      <c r="P19" s="337">
        <v>0</v>
      </c>
      <c r="Q19" s="367">
        <f t="shared" si="8"/>
        <v>0</v>
      </c>
      <c r="R19" s="337">
        <v>0</v>
      </c>
      <c r="S19" s="367">
        <f t="shared" si="9"/>
        <v>0</v>
      </c>
      <c r="T19" s="337">
        <v>13.5</v>
      </c>
      <c r="U19" s="367">
        <f t="shared" si="10"/>
        <v>20.149253731343283</v>
      </c>
      <c r="V19" s="337"/>
      <c r="W19" s="367">
        <f t="shared" si="11"/>
        <v>0</v>
      </c>
      <c r="X19" s="337"/>
      <c r="Y19" s="367">
        <f t="shared" si="12"/>
        <v>0</v>
      </c>
      <c r="Z19" s="337"/>
      <c r="AA19" s="367">
        <f t="shared" si="13"/>
        <v>0</v>
      </c>
      <c r="AB19" s="338"/>
      <c r="AC19" s="591"/>
      <c r="AD19" s="338"/>
      <c r="AE19" s="591"/>
      <c r="AF19" s="338"/>
      <c r="AG19" s="591"/>
      <c r="AH19" s="338"/>
      <c r="AI19" s="591"/>
      <c r="AJ19" s="338"/>
      <c r="AK19" s="591"/>
      <c r="AL19" s="145"/>
    </row>
    <row r="20" spans="1:38" ht="13.5" thickBot="1">
      <c r="A20" s="339" t="s">
        <v>417</v>
      </c>
      <c r="B20" s="337">
        <f>SUM(D20+F20+H20+J20+L20+N20+P20+R20+T20+V20+X20+Z20+'VARIED SPECIALIST2'!B20)</f>
        <v>69.938000000000002</v>
      </c>
      <c r="C20" s="367">
        <f t="shared" si="2"/>
        <v>3.0686183226365484</v>
      </c>
      <c r="D20" s="337">
        <v>6.1379999999999999</v>
      </c>
      <c r="E20" s="367">
        <f t="shared" si="3"/>
        <v>9.7651520700499628</v>
      </c>
      <c r="F20" s="337">
        <v>54.7</v>
      </c>
      <c r="G20" s="367">
        <f t="shared" si="14"/>
        <v>7.39389024060557</v>
      </c>
      <c r="H20" s="337">
        <v>0</v>
      </c>
      <c r="I20" s="367">
        <f t="shared" si="4"/>
        <v>0</v>
      </c>
      <c r="J20" s="337"/>
      <c r="K20" s="367">
        <f t="shared" si="5"/>
        <v>0</v>
      </c>
      <c r="L20" s="337"/>
      <c r="M20" s="367">
        <f t="shared" si="6"/>
        <v>0</v>
      </c>
      <c r="N20" s="337">
        <v>0</v>
      </c>
      <c r="O20" s="367">
        <f t="shared" si="7"/>
        <v>0</v>
      </c>
      <c r="P20" s="337">
        <v>0</v>
      </c>
      <c r="Q20" s="367">
        <f t="shared" si="8"/>
        <v>0</v>
      </c>
      <c r="R20" s="337">
        <v>0</v>
      </c>
      <c r="S20" s="367">
        <f t="shared" si="9"/>
        <v>0</v>
      </c>
      <c r="T20" s="337">
        <v>2.7</v>
      </c>
      <c r="U20" s="367">
        <f t="shared" si="10"/>
        <v>4.0298507462686564</v>
      </c>
      <c r="V20" s="337">
        <v>6.4</v>
      </c>
      <c r="W20" s="367">
        <f t="shared" si="11"/>
        <v>3.8749156872837447</v>
      </c>
      <c r="X20" s="337"/>
      <c r="Y20" s="367">
        <f t="shared" si="12"/>
        <v>0</v>
      </c>
      <c r="Z20" s="337"/>
      <c r="AA20" s="367">
        <f t="shared" si="13"/>
        <v>0</v>
      </c>
      <c r="AB20" s="338"/>
      <c r="AC20" s="591"/>
      <c r="AD20" s="338"/>
      <c r="AE20" s="591"/>
      <c r="AF20" s="338"/>
      <c r="AG20" s="591"/>
      <c r="AH20" s="338"/>
      <c r="AI20" s="591"/>
      <c r="AJ20" s="338"/>
      <c r="AK20" s="591"/>
      <c r="AL20" s="145"/>
    </row>
    <row r="21" spans="1:38" ht="13.5" thickBot="1">
      <c r="A21" s="358" t="s">
        <v>207</v>
      </c>
      <c r="B21" s="356">
        <f>SUM(B14:B20)</f>
        <v>1070.8692209999999</v>
      </c>
      <c r="C21" s="366">
        <f t="shared" si="2"/>
        <v>46.985743268439577</v>
      </c>
      <c r="D21" s="356">
        <v>29.403779999999998</v>
      </c>
      <c r="E21" s="366">
        <f t="shared" si="3"/>
        <v>46.779469393009727</v>
      </c>
      <c r="F21" s="356">
        <v>400.1</v>
      </c>
      <c r="G21" s="366">
        <f>SUM(G14:G20)</f>
        <v>54.082184374155183</v>
      </c>
      <c r="H21" s="356">
        <v>0</v>
      </c>
      <c r="I21" s="366">
        <f t="shared" si="4"/>
        <v>0</v>
      </c>
      <c r="J21" s="356">
        <v>0.13770000000000002</v>
      </c>
      <c r="K21" s="366">
        <f t="shared" si="5"/>
        <v>5.7839730182069147</v>
      </c>
      <c r="L21" s="356">
        <v>0</v>
      </c>
      <c r="M21" s="366">
        <f t="shared" ref="M21:AA21" si="15">SUM(M14:M20)</f>
        <v>0</v>
      </c>
      <c r="N21" s="356">
        <v>0</v>
      </c>
      <c r="O21" s="366">
        <f t="shared" si="15"/>
        <v>0</v>
      </c>
      <c r="P21" s="356">
        <v>0</v>
      </c>
      <c r="Q21" s="366">
        <f t="shared" si="15"/>
        <v>0</v>
      </c>
      <c r="R21" s="356">
        <f>SUM(R14:R20)</f>
        <v>0</v>
      </c>
      <c r="S21" s="366">
        <f t="shared" si="15"/>
        <v>0</v>
      </c>
      <c r="T21" s="356">
        <v>25.2</v>
      </c>
      <c r="U21" s="366">
        <f>SUM(U14:U20)</f>
        <v>37.611940298507463</v>
      </c>
      <c r="V21" s="356">
        <v>20.566541000000001</v>
      </c>
      <c r="W21" s="366">
        <f t="shared" si="15"/>
        <v>12.452126930322549</v>
      </c>
      <c r="X21" s="356"/>
      <c r="Y21" s="366">
        <f t="shared" si="15"/>
        <v>0</v>
      </c>
      <c r="Z21" s="356">
        <v>429.6</v>
      </c>
      <c r="AA21" s="366">
        <f t="shared" si="15"/>
        <v>98.622589531680433</v>
      </c>
      <c r="AB21" s="338"/>
      <c r="AC21" s="591"/>
      <c r="AD21" s="338"/>
      <c r="AE21" s="591"/>
      <c r="AF21" s="338"/>
      <c r="AG21" s="591"/>
      <c r="AH21" s="338"/>
      <c r="AI21" s="591"/>
      <c r="AJ21" s="338"/>
      <c r="AK21" s="591"/>
      <c r="AL21" s="145"/>
    </row>
    <row r="22" spans="1:38">
      <c r="A22" s="339" t="s">
        <v>208</v>
      </c>
      <c r="B22" s="337">
        <f>SUM(D22+F22+H22+J22+L22+N22+P22+R22+T22+V22+X22+Z22+'VARIED SPECIALIST2'!B22)</f>
        <v>17.199680000000001</v>
      </c>
      <c r="C22" s="367">
        <f t="shared" si="2"/>
        <v>0.7546577424502473</v>
      </c>
      <c r="D22" s="337">
        <v>0</v>
      </c>
      <c r="E22" s="367">
        <f t="shared" si="3"/>
        <v>0</v>
      </c>
      <c r="F22" s="337">
        <v>0</v>
      </c>
      <c r="G22" s="367">
        <f t="shared" si="14"/>
        <v>0</v>
      </c>
      <c r="H22" s="337">
        <v>2.3134999999999999</v>
      </c>
      <c r="I22" s="367">
        <f t="shared" si="4"/>
        <v>3.9445602331960581</v>
      </c>
      <c r="J22" s="337">
        <v>0.14050000000000001</v>
      </c>
      <c r="K22" s="367">
        <f t="shared" si="5"/>
        <v>5.901584669993257</v>
      </c>
      <c r="L22" s="337">
        <v>5.62</v>
      </c>
      <c r="M22" s="367">
        <f>(L22/$L$72)*100</f>
        <v>2.8826409669136934</v>
      </c>
      <c r="N22" s="337">
        <v>0</v>
      </c>
      <c r="O22" s="367">
        <f>(N22/$N$72)*100</f>
        <v>0</v>
      </c>
      <c r="P22" s="337">
        <v>2.8355999999999999</v>
      </c>
      <c r="Q22" s="367">
        <f>(P22/$P$72)*100</f>
        <v>3.4977673888664329</v>
      </c>
      <c r="R22" s="337">
        <v>0</v>
      </c>
      <c r="S22" s="367">
        <f>(R22/$R$72)*100</f>
        <v>0</v>
      </c>
      <c r="T22" s="337">
        <v>0.1</v>
      </c>
      <c r="U22" s="367">
        <f>(T22/$T$72)*100</f>
        <v>0.1492537313432836</v>
      </c>
      <c r="V22" s="337">
        <v>6.19008</v>
      </c>
      <c r="W22" s="367">
        <f>(V22/$V$72)*100</f>
        <v>3.7478184527408378</v>
      </c>
      <c r="X22" s="337"/>
      <c r="Y22" s="367">
        <f>(X22/$X$72)*100</f>
        <v>0</v>
      </c>
      <c r="Z22" s="337"/>
      <c r="AA22" s="367">
        <f>(Z22/$Z$72)*100</f>
        <v>0</v>
      </c>
      <c r="AB22" s="338"/>
      <c r="AC22" s="591"/>
      <c r="AD22" s="338"/>
      <c r="AE22" s="591"/>
      <c r="AF22" s="338"/>
      <c r="AG22" s="591"/>
      <c r="AH22" s="338"/>
      <c r="AI22" s="591"/>
      <c r="AJ22" s="338"/>
      <c r="AK22" s="591"/>
      <c r="AL22" s="145"/>
    </row>
    <row r="23" spans="1:38">
      <c r="A23" s="339" t="s">
        <v>209</v>
      </c>
      <c r="B23" s="337">
        <f>SUM(D23+F23+H23+J23+L23+N23+P23+R23+T23+V23+X23+Z23+'VARIED SPECIALIST2'!B23)</f>
        <v>23.656085999999998</v>
      </c>
      <c r="C23" s="367">
        <f t="shared" si="2"/>
        <v>1.0379407323839105</v>
      </c>
      <c r="D23" s="337">
        <v>0</v>
      </c>
      <c r="E23" s="367">
        <f t="shared" si="3"/>
        <v>0</v>
      </c>
      <c r="F23" s="337">
        <v>0.1</v>
      </c>
      <c r="G23" s="367">
        <f t="shared" si="14"/>
        <v>1.3517166801838336E-2</v>
      </c>
      <c r="H23" s="337">
        <v>0</v>
      </c>
      <c r="I23" s="367">
        <f t="shared" si="4"/>
        <v>0</v>
      </c>
      <c r="J23" s="337">
        <v>0.150781</v>
      </c>
      <c r="K23" s="367">
        <f t="shared" si="5"/>
        <v>6.3334294528558948</v>
      </c>
      <c r="L23" s="337">
        <v>6.9857100000000001</v>
      </c>
      <c r="M23" s="367">
        <f>(L23/$L$72)*100</f>
        <v>3.5831483681456686</v>
      </c>
      <c r="N23" s="337">
        <v>0.1</v>
      </c>
      <c r="O23" s="367">
        <f>(N23/$N$72)*100</f>
        <v>0.81967213114754101</v>
      </c>
      <c r="P23" s="337">
        <v>0</v>
      </c>
      <c r="Q23" s="367">
        <f>(P23/$P$72)*100</f>
        <v>0</v>
      </c>
      <c r="R23" s="337">
        <v>0</v>
      </c>
      <c r="S23" s="367">
        <f>(R23/$R$72)*100</f>
        <v>0</v>
      </c>
      <c r="T23" s="337">
        <v>0.6</v>
      </c>
      <c r="U23" s="367">
        <f>(T23/$T$72)*100</f>
        <v>0.89552238805970152</v>
      </c>
      <c r="V23" s="337">
        <v>11.419594999999999</v>
      </c>
      <c r="W23" s="367">
        <f>(V23/$V$72)*100</f>
        <v>6.9140574699885962</v>
      </c>
      <c r="X23" s="337"/>
      <c r="Y23" s="367">
        <f>(X23/$X$72)*100</f>
        <v>0</v>
      </c>
      <c r="Z23" s="337"/>
      <c r="AA23" s="367">
        <f>(Z23/$Z$72)*100</f>
        <v>0</v>
      </c>
      <c r="AB23" s="338"/>
      <c r="AC23" s="591"/>
      <c r="AD23" s="338"/>
      <c r="AE23" s="591"/>
      <c r="AF23" s="338"/>
      <c r="AG23" s="591"/>
      <c r="AH23" s="338"/>
      <c r="AI23" s="591"/>
      <c r="AJ23" s="338"/>
      <c r="AK23" s="591"/>
      <c r="AL23" s="145"/>
    </row>
    <row r="24" spans="1:38">
      <c r="A24" s="339" t="s">
        <v>418</v>
      </c>
      <c r="B24" s="337">
        <f>SUM(D24+F24+H24+J24+L24+N24+P24+R24+T24+V24+X24+Z24+'VARIED SPECIALIST2'!B24)</f>
        <v>27.119400000000002</v>
      </c>
      <c r="C24" s="367">
        <f t="shared" si="2"/>
        <v>1.1898980202309135</v>
      </c>
      <c r="D24" s="337">
        <v>2.3075000000000001</v>
      </c>
      <c r="E24" s="367">
        <f t="shared" si="3"/>
        <v>3.6710798959987438</v>
      </c>
      <c r="F24" s="337">
        <v>10.3</v>
      </c>
      <c r="G24" s="367">
        <f t="shared" si="14"/>
        <v>1.3922681805893486</v>
      </c>
      <c r="H24" s="337">
        <v>0</v>
      </c>
      <c r="I24" s="367">
        <f t="shared" si="4"/>
        <v>0</v>
      </c>
      <c r="J24" s="337"/>
      <c r="K24" s="367">
        <f t="shared" si="5"/>
        <v>0</v>
      </c>
      <c r="L24" s="337">
        <v>12.511900000000001</v>
      </c>
      <c r="M24" s="367">
        <f>(L24/$L$72)*100</f>
        <v>6.4176717996312176</v>
      </c>
      <c r="N24" s="337">
        <v>0.4</v>
      </c>
      <c r="O24" s="367">
        <f>(N24/$N$72)*100</f>
        <v>3.278688524590164</v>
      </c>
      <c r="P24" s="337">
        <v>0</v>
      </c>
      <c r="Q24" s="367">
        <f>(P24/$P$72)*100</f>
        <v>0</v>
      </c>
      <c r="R24" s="337">
        <v>0</v>
      </c>
      <c r="S24" s="367">
        <f>(R24/$R$72)*100</f>
        <v>0</v>
      </c>
      <c r="T24" s="337">
        <v>1.6</v>
      </c>
      <c r="U24" s="367">
        <f>(T24/$T$72)*100</f>
        <v>2.3880597014925375</v>
      </c>
      <c r="V24" s="337"/>
      <c r="W24" s="367">
        <f>(V24/$V$72)*100</f>
        <v>0</v>
      </c>
      <c r="X24" s="337"/>
      <c r="Y24" s="367">
        <f>(X24/$X$72)*100</f>
        <v>0</v>
      </c>
      <c r="Z24" s="337"/>
      <c r="AA24" s="367">
        <f>(Z24/$Z$72)*100</f>
        <v>0</v>
      </c>
      <c r="AB24" s="338"/>
      <c r="AC24" s="591"/>
      <c r="AD24" s="338"/>
      <c r="AE24" s="591"/>
      <c r="AF24" s="338"/>
      <c r="AG24" s="591"/>
      <c r="AH24" s="338"/>
      <c r="AI24" s="591"/>
      <c r="AJ24" s="338"/>
      <c r="AK24" s="591"/>
      <c r="AL24" s="145"/>
    </row>
    <row r="25" spans="1:38" ht="13.5" thickBot="1">
      <c r="A25" s="339" t="s">
        <v>419</v>
      </c>
      <c r="B25" s="337">
        <f>SUM(D25+F25+H25+J25+L25+N25+P25+R25+T25+V25+X25+Z25+'VARIED SPECIALIST2'!B25)</f>
        <v>17.263099999999998</v>
      </c>
      <c r="C25" s="367">
        <f t="shared" si="2"/>
        <v>0.75744037526819463</v>
      </c>
      <c r="D25" s="337">
        <v>1.3055999999999999</v>
      </c>
      <c r="E25" s="367">
        <f t="shared" si="3"/>
        <v>2.0771232555648793</v>
      </c>
      <c r="F25" s="337">
        <v>7.2</v>
      </c>
      <c r="G25" s="367">
        <f t="shared" si="14"/>
        <v>0.97323600973236013</v>
      </c>
      <c r="H25" s="337">
        <v>0</v>
      </c>
      <c r="I25" s="367">
        <f t="shared" si="4"/>
        <v>0</v>
      </c>
      <c r="J25" s="337"/>
      <c r="K25" s="367">
        <f t="shared" si="5"/>
        <v>0</v>
      </c>
      <c r="L25" s="337">
        <v>1.8405</v>
      </c>
      <c r="M25" s="367">
        <f>(L25/$L$72)*100</f>
        <v>0.94403927039228708</v>
      </c>
      <c r="N25" s="337">
        <v>0</v>
      </c>
      <c r="O25" s="367">
        <f>(N25/$N$72)*100</f>
        <v>0</v>
      </c>
      <c r="P25" s="337">
        <v>0</v>
      </c>
      <c r="Q25" s="367">
        <f>(P25/$P$72)*100</f>
        <v>0</v>
      </c>
      <c r="R25" s="337">
        <v>0</v>
      </c>
      <c r="S25" s="367">
        <f>(R25/$R$72)*100</f>
        <v>0</v>
      </c>
      <c r="T25" s="337">
        <v>0.2</v>
      </c>
      <c r="U25" s="367">
        <f>(T25/$T$72)*100</f>
        <v>0.29850746268656719</v>
      </c>
      <c r="V25" s="337">
        <v>5.3170000000000002</v>
      </c>
      <c r="W25" s="367">
        <f>(V25/$V$72)*100</f>
        <v>3.2192072983261988</v>
      </c>
      <c r="X25" s="337"/>
      <c r="Y25" s="367">
        <f>(X25/$X$72)*100</f>
        <v>0</v>
      </c>
      <c r="Z25" s="337"/>
      <c r="AA25" s="367">
        <f>(Z25/$Z$72)*100</f>
        <v>0</v>
      </c>
      <c r="AB25" s="338"/>
      <c r="AC25" s="591"/>
      <c r="AD25" s="338"/>
      <c r="AE25" s="591"/>
      <c r="AF25" s="338"/>
      <c r="AG25" s="591"/>
      <c r="AH25" s="338"/>
      <c r="AI25" s="591"/>
      <c r="AJ25" s="338"/>
      <c r="AK25" s="591"/>
      <c r="AL25" s="145"/>
    </row>
    <row r="26" spans="1:38" ht="13.5" thickBot="1">
      <c r="A26" s="358" t="s">
        <v>212</v>
      </c>
      <c r="B26" s="356">
        <f>SUM(B22:B25)</f>
        <v>85.238265999999996</v>
      </c>
      <c r="C26" s="366">
        <f t="shared" si="2"/>
        <v>3.7399368703332661</v>
      </c>
      <c r="D26" s="356">
        <v>3.6130999999999998</v>
      </c>
      <c r="E26" s="366">
        <f t="shared" si="3"/>
        <v>5.748203151563624</v>
      </c>
      <c r="F26" s="356">
        <v>17.600000000000001</v>
      </c>
      <c r="G26" s="366">
        <f>SUM(G22:G25)</f>
        <v>2.379021357123547</v>
      </c>
      <c r="H26" s="356">
        <v>2.3134999999999999</v>
      </c>
      <c r="I26" s="366">
        <f t="shared" si="4"/>
        <v>3.9445602331960581</v>
      </c>
      <c r="J26" s="356">
        <v>0.29128100000000001</v>
      </c>
      <c r="K26" s="366">
        <f t="shared" si="5"/>
        <v>12.235014122849149</v>
      </c>
      <c r="L26" s="356">
        <v>26.958109999999998</v>
      </c>
      <c r="M26" s="366">
        <f>SUM(M22:M25)</f>
        <v>13.827500405082867</v>
      </c>
      <c r="N26" s="356">
        <v>0.5</v>
      </c>
      <c r="O26" s="366">
        <f>SUM(O22:O25)</f>
        <v>4.0983606557377055</v>
      </c>
      <c r="P26" s="356">
        <v>2.8355999999999999</v>
      </c>
      <c r="Q26" s="366">
        <f>SUM(Q22:Q24)</f>
        <v>3.4977673888664329</v>
      </c>
      <c r="R26" s="356">
        <v>0</v>
      </c>
      <c r="S26" s="366">
        <f>SUM(S22:S24)</f>
        <v>0</v>
      </c>
      <c r="T26" s="356">
        <v>2.4</v>
      </c>
      <c r="U26" s="366">
        <f>SUM(U22:U24)</f>
        <v>3.432835820895523</v>
      </c>
      <c r="V26" s="356">
        <v>22.926674999999999</v>
      </c>
      <c r="W26" s="366">
        <f>SUM(W22:W24)</f>
        <v>10.661875922729434</v>
      </c>
      <c r="X26" s="356"/>
      <c r="Y26" s="366">
        <f>SUM(Y22:Y24)</f>
        <v>0</v>
      </c>
      <c r="Z26" s="356"/>
      <c r="AA26" s="366">
        <f>SUM(AA22:AA24)</f>
        <v>0</v>
      </c>
      <c r="AB26" s="338"/>
      <c r="AC26" s="591"/>
      <c r="AD26" s="338"/>
      <c r="AE26" s="591"/>
      <c r="AF26" s="338"/>
      <c r="AG26" s="591"/>
      <c r="AH26" s="338"/>
      <c r="AI26" s="591"/>
      <c r="AJ26" s="338"/>
      <c r="AK26" s="591"/>
      <c r="AL26" s="145"/>
    </row>
    <row r="27" spans="1:38">
      <c r="A27" s="339" t="s">
        <v>213</v>
      </c>
      <c r="B27" s="337">
        <f>SUM(D27+F27+H27+J27+L27+N27+P27+R27+T27+V27+X27+Z27+'VARIED SPECIALIST2'!B27)</f>
        <v>0</v>
      </c>
      <c r="C27" s="367">
        <f t="shared" si="2"/>
        <v>0</v>
      </c>
      <c r="D27" s="337">
        <v>0</v>
      </c>
      <c r="E27" s="367">
        <f t="shared" si="3"/>
        <v>0</v>
      </c>
      <c r="F27" s="337">
        <v>0</v>
      </c>
      <c r="G27" s="367">
        <f t="shared" si="14"/>
        <v>0</v>
      </c>
      <c r="H27" s="337">
        <v>0</v>
      </c>
      <c r="I27" s="367">
        <f t="shared" si="4"/>
        <v>0</v>
      </c>
      <c r="J27" s="337"/>
      <c r="K27" s="367">
        <f t="shared" si="5"/>
        <v>0</v>
      </c>
      <c r="L27" s="337"/>
      <c r="M27" s="367">
        <f>(L27/$L$72)*100</f>
        <v>0</v>
      </c>
      <c r="N27" s="337">
        <v>0</v>
      </c>
      <c r="O27" s="367">
        <f>(N27/$N$72)*100</f>
        <v>0</v>
      </c>
      <c r="P27" s="337">
        <v>0</v>
      </c>
      <c r="Q27" s="367">
        <f>(P27/$P$72)*100</f>
        <v>0</v>
      </c>
      <c r="R27" s="337">
        <v>0</v>
      </c>
      <c r="S27" s="367">
        <f>(R27/$R$72)*100</f>
        <v>0</v>
      </c>
      <c r="T27" s="337">
        <v>0</v>
      </c>
      <c r="U27" s="367">
        <f>(T27/$T$72)*100</f>
        <v>0</v>
      </c>
      <c r="V27" s="337"/>
      <c r="W27" s="367">
        <f>(V27/$V$72)*100</f>
        <v>0</v>
      </c>
      <c r="X27" s="337"/>
      <c r="Y27" s="367">
        <f>(X27/$X$72)*100</f>
        <v>0</v>
      </c>
      <c r="Z27" s="337"/>
      <c r="AA27" s="367">
        <f>(Z27/$Z$72)*100</f>
        <v>0</v>
      </c>
      <c r="AB27" s="338"/>
      <c r="AC27" s="591"/>
      <c r="AD27" s="338"/>
      <c r="AE27" s="591"/>
      <c r="AF27" s="338"/>
      <c r="AG27" s="591"/>
      <c r="AH27" s="338"/>
      <c r="AI27" s="591"/>
      <c r="AJ27" s="338"/>
      <c r="AK27" s="591"/>
      <c r="AL27" s="145"/>
    </row>
    <row r="28" spans="1:38">
      <c r="A28" s="339" t="s">
        <v>214</v>
      </c>
      <c r="B28" s="337">
        <f>SUM(D28+F28+H28+J28+L28+N28+P28+R28+T28+V28+X28+Z28+'VARIED SPECIALIST2'!B28)</f>
        <v>3.491908</v>
      </c>
      <c r="C28" s="367">
        <f t="shared" si="2"/>
        <v>0.15321188580973355</v>
      </c>
      <c r="D28" s="337">
        <v>0</v>
      </c>
      <c r="E28" s="367">
        <f t="shared" si="3"/>
        <v>0</v>
      </c>
      <c r="F28" s="337">
        <v>0</v>
      </c>
      <c r="G28" s="367">
        <f t="shared" si="14"/>
        <v>0</v>
      </c>
      <c r="H28" s="337">
        <v>0</v>
      </c>
      <c r="I28" s="367">
        <f t="shared" si="4"/>
        <v>0</v>
      </c>
      <c r="J28" s="337"/>
      <c r="K28" s="367">
        <f t="shared" si="5"/>
        <v>0</v>
      </c>
      <c r="L28" s="337"/>
      <c r="M28" s="367">
        <f>(L28/$L$72)*100</f>
        <v>0</v>
      </c>
      <c r="N28" s="337">
        <v>0</v>
      </c>
      <c r="O28" s="367">
        <f>(N28/$N$72)*100</f>
        <v>0</v>
      </c>
      <c r="P28" s="337">
        <v>0</v>
      </c>
      <c r="Q28" s="367">
        <f>(P28/$P$72)*100</f>
        <v>0</v>
      </c>
      <c r="R28" s="337">
        <v>0</v>
      </c>
      <c r="S28" s="367">
        <f>(R28/$R$72)*100</f>
        <v>0</v>
      </c>
      <c r="T28" s="337">
        <v>0</v>
      </c>
      <c r="U28" s="367">
        <f>(T28/$T$72)*100</f>
        <v>0</v>
      </c>
      <c r="V28" s="337">
        <v>3.491908</v>
      </c>
      <c r="W28" s="367">
        <f>(V28/$V$72)*100</f>
        <v>2.1141951699611883</v>
      </c>
      <c r="X28" s="337"/>
      <c r="Y28" s="367">
        <f>(X28/$X$72)*100</f>
        <v>0</v>
      </c>
      <c r="Z28" s="337"/>
      <c r="AA28" s="367">
        <f>(Z28/$Z$72)*100</f>
        <v>0</v>
      </c>
      <c r="AB28" s="338"/>
      <c r="AC28" s="591"/>
      <c r="AD28" s="338"/>
      <c r="AE28" s="591"/>
      <c r="AF28" s="338"/>
      <c r="AG28" s="591"/>
      <c r="AH28" s="338"/>
      <c r="AI28" s="591"/>
      <c r="AJ28" s="338"/>
      <c r="AK28" s="591"/>
      <c r="AL28" s="145"/>
    </row>
    <row r="29" spans="1:38">
      <c r="A29" s="339" t="s">
        <v>215</v>
      </c>
      <c r="B29" s="337">
        <f>SUM(D29+F29+H29+J29+L29+N29+P29+R29+T29+V29+X29+Z29+'VARIED SPECIALIST2'!B29)</f>
        <v>54.820740000000001</v>
      </c>
      <c r="C29" s="367">
        <f t="shared" si="2"/>
        <v>2.405329394956881</v>
      </c>
      <c r="D29" s="337">
        <v>0.85124999999999995</v>
      </c>
      <c r="E29" s="367">
        <f t="shared" si="3"/>
        <v>1.3542824535076623</v>
      </c>
      <c r="F29" s="337">
        <v>0</v>
      </c>
      <c r="G29" s="367">
        <f t="shared" si="14"/>
        <v>0</v>
      </c>
      <c r="H29" s="337">
        <v>0</v>
      </c>
      <c r="I29" s="367">
        <f t="shared" si="4"/>
        <v>0</v>
      </c>
      <c r="J29" s="337">
        <v>8.0009999999999998E-2</v>
      </c>
      <c r="K29" s="367">
        <f t="shared" si="5"/>
        <v>3.3607529497947359</v>
      </c>
      <c r="L29" s="337">
        <v>23.2456</v>
      </c>
      <c r="M29" s="367">
        <f>(L29/$L$72)*100</f>
        <v>11.923259583716895</v>
      </c>
      <c r="N29" s="337">
        <v>1.2</v>
      </c>
      <c r="O29" s="367">
        <f>(N29/$N$72)*100</f>
        <v>9.8360655737704921</v>
      </c>
      <c r="P29" s="337">
        <v>3.6707999999999998</v>
      </c>
      <c r="Q29" s="367">
        <f>(P29/$P$72)*100</f>
        <v>4.5280027264250604</v>
      </c>
      <c r="R29" s="337">
        <v>0</v>
      </c>
      <c r="S29" s="367">
        <f>(R29/$R$72)*100</f>
        <v>0</v>
      </c>
      <c r="T29" s="337">
        <v>2.1</v>
      </c>
      <c r="U29" s="367">
        <f>(T29/$T$72)*100</f>
        <v>3.1343283582089558</v>
      </c>
      <c r="V29" s="337">
        <v>11.97308</v>
      </c>
      <c r="W29" s="367">
        <f>(V29/$V$72)*100</f>
        <v>7.2491680495473849</v>
      </c>
      <c r="X29" s="337">
        <v>8.1</v>
      </c>
      <c r="Y29" s="367">
        <f>(X29/$X$72)*100</f>
        <v>11.505681818181817</v>
      </c>
      <c r="Z29" s="337"/>
      <c r="AA29" s="367">
        <f>(Z29/$Z$72)*100</f>
        <v>0</v>
      </c>
      <c r="AB29" s="338"/>
      <c r="AC29" s="591"/>
      <c r="AD29" s="338"/>
      <c r="AE29" s="591"/>
      <c r="AF29" s="338"/>
      <c r="AG29" s="591"/>
      <c r="AH29" s="338"/>
      <c r="AI29" s="591"/>
      <c r="AJ29" s="338"/>
      <c r="AK29" s="591"/>
      <c r="AL29" s="145"/>
    </row>
    <row r="30" spans="1:38" ht="13.5" thickBot="1">
      <c r="A30" s="339" t="s">
        <v>216</v>
      </c>
      <c r="B30" s="337">
        <f>SUM(D30+F30+H30+J30+L30+N30+P30+R30+T30+V30+X30+Z30+'VARIED SPECIALIST2'!B30)</f>
        <v>25.320966559999999</v>
      </c>
      <c r="C30" s="367">
        <f t="shared" si="2"/>
        <v>1.1109894754337175</v>
      </c>
      <c r="D30" s="337">
        <v>0</v>
      </c>
      <c r="E30" s="367">
        <f t="shared" si="3"/>
        <v>0</v>
      </c>
      <c r="F30" s="337">
        <v>3.4016511599999997</v>
      </c>
      <c r="G30" s="367">
        <f t="shared" si="14"/>
        <v>0.45980686131386861</v>
      </c>
      <c r="H30" s="337">
        <v>1.91588</v>
      </c>
      <c r="I30" s="367">
        <f t="shared" si="4"/>
        <v>3.2666107886646487</v>
      </c>
      <c r="J30" s="337"/>
      <c r="K30" s="367">
        <f t="shared" si="5"/>
        <v>0</v>
      </c>
      <c r="L30" s="337">
        <v>5.4833499999999997</v>
      </c>
      <c r="M30" s="367">
        <f>(L30/$L$72)*100</f>
        <v>2.8125497056808184</v>
      </c>
      <c r="N30" s="337">
        <v>0.4</v>
      </c>
      <c r="O30" s="367">
        <f>(N30/$N$72)*100</f>
        <v>3.278688524590164</v>
      </c>
      <c r="P30" s="337">
        <v>9.1426853999999995</v>
      </c>
      <c r="Q30" s="367">
        <f>(P30/$P$72)*100</f>
        <v>11.277679093943171</v>
      </c>
      <c r="R30" s="337">
        <v>0</v>
      </c>
      <c r="S30" s="367">
        <f>(R30/$R$72)*100</f>
        <v>0</v>
      </c>
      <c r="T30" s="337">
        <v>0</v>
      </c>
      <c r="U30" s="367">
        <f>(T30/$T$72)*100</f>
        <v>0</v>
      </c>
      <c r="V30" s="337"/>
      <c r="W30" s="367">
        <f>(V30/$V$72)*100</f>
        <v>0</v>
      </c>
      <c r="X30" s="337"/>
      <c r="Y30" s="367">
        <f>(X30/$X$72)*100</f>
        <v>0</v>
      </c>
      <c r="Z30" s="337"/>
      <c r="AA30" s="367">
        <f>(Z30/$Z$72)*100</f>
        <v>0</v>
      </c>
      <c r="AB30" s="338"/>
      <c r="AC30" s="591"/>
      <c r="AD30" s="338"/>
      <c r="AE30" s="591"/>
      <c r="AF30" s="338"/>
      <c r="AG30" s="591"/>
      <c r="AH30" s="338"/>
      <c r="AI30" s="591"/>
      <c r="AJ30" s="338"/>
      <c r="AK30" s="591"/>
      <c r="AL30" s="145"/>
    </row>
    <row r="31" spans="1:38" ht="13.5" thickBot="1">
      <c r="A31" s="358" t="s">
        <v>217</v>
      </c>
      <c r="B31" s="356">
        <f>SUM(B27:B30)</f>
        <v>83.633614559999998</v>
      </c>
      <c r="C31" s="366">
        <f t="shared" si="2"/>
        <v>3.6695307562003321</v>
      </c>
      <c r="D31" s="356">
        <v>0.85124999999999995</v>
      </c>
      <c r="E31" s="366">
        <f t="shared" si="3"/>
        <v>1.3542824535076623</v>
      </c>
      <c r="F31" s="356">
        <v>3.4</v>
      </c>
      <c r="G31" s="357">
        <f>SUM(G27:G30)</f>
        <v>0.45980686131386861</v>
      </c>
      <c r="H31" s="356">
        <v>1.91588</v>
      </c>
      <c r="I31" s="366">
        <f t="shared" si="4"/>
        <v>3.2666107886646487</v>
      </c>
      <c r="J31" s="356">
        <v>8.0009999999999998E-2</v>
      </c>
      <c r="K31" s="366">
        <f t="shared" si="5"/>
        <v>3.3607529497947359</v>
      </c>
      <c r="L31" s="356">
        <v>28.728949999999998</v>
      </c>
      <c r="M31" s="366">
        <f t="shared" ref="M31:AA31" si="16">SUM(M27:M30)</f>
        <v>14.735809289397714</v>
      </c>
      <c r="N31" s="356">
        <v>1.6</v>
      </c>
      <c r="O31" s="366">
        <f t="shared" si="16"/>
        <v>13.114754098360656</v>
      </c>
      <c r="P31" s="356">
        <v>12.813485399999999</v>
      </c>
      <c r="Q31" s="366">
        <f t="shared" si="16"/>
        <v>15.805681820368232</v>
      </c>
      <c r="R31" s="356">
        <v>0</v>
      </c>
      <c r="S31" s="366">
        <f t="shared" si="16"/>
        <v>0</v>
      </c>
      <c r="T31" s="356">
        <v>2.1</v>
      </c>
      <c r="U31" s="366">
        <f>SUM(U27:U30)</f>
        <v>3.1343283582089558</v>
      </c>
      <c r="V31" s="356">
        <v>15.464988</v>
      </c>
      <c r="W31" s="366">
        <f t="shared" si="16"/>
        <v>9.3633632195085728</v>
      </c>
      <c r="X31" s="356">
        <v>8.1</v>
      </c>
      <c r="Y31" s="366">
        <f t="shared" si="16"/>
        <v>11.505681818181817</v>
      </c>
      <c r="Z31" s="356"/>
      <c r="AA31" s="366">
        <f t="shared" si="16"/>
        <v>0</v>
      </c>
      <c r="AB31" s="338"/>
      <c r="AC31" s="591"/>
      <c r="AD31" s="338"/>
      <c r="AE31" s="591"/>
      <c r="AF31" s="338"/>
      <c r="AG31" s="591"/>
      <c r="AH31" s="338"/>
      <c r="AI31" s="591"/>
      <c r="AJ31" s="338"/>
      <c r="AK31" s="591"/>
      <c r="AL31" s="145"/>
    </row>
    <row r="32" spans="1:38">
      <c r="A32" s="339" t="s">
        <v>218</v>
      </c>
      <c r="B32" s="337">
        <f>SUM(D32+F32+H32+J32+L32+N32+P32+R32+T32+V32+X32+Z32+'VARIED SPECIALIST2'!B32)</f>
        <v>86.71611</v>
      </c>
      <c r="C32" s="367">
        <f t="shared" si="2"/>
        <v>3.8047791474415402</v>
      </c>
      <c r="D32" s="337">
        <v>6.39</v>
      </c>
      <c r="E32" s="367">
        <f t="shared" si="3"/>
        <v>10.166067404304213</v>
      </c>
      <c r="F32" s="337">
        <v>35</v>
      </c>
      <c r="G32" s="367">
        <f t="shared" si="14"/>
        <v>4.7310083806434173</v>
      </c>
      <c r="H32" s="337">
        <v>0.6</v>
      </c>
      <c r="I32" s="367">
        <f t="shared" si="4"/>
        <v>1.0230110827394143</v>
      </c>
      <c r="J32" s="337"/>
      <c r="K32" s="367">
        <f t="shared" si="5"/>
        <v>0</v>
      </c>
      <c r="L32" s="337">
        <v>30.571300000000001</v>
      </c>
      <c r="M32" s="367">
        <f>(L32/$L$72)*100</f>
        <v>15.680797471852065</v>
      </c>
      <c r="N32" s="337">
        <v>1.1000000000000001</v>
      </c>
      <c r="O32" s="367">
        <f>(N32/$N$72)*100</f>
        <v>9.0163934426229524</v>
      </c>
      <c r="P32" s="337">
        <v>2.4548100000000002</v>
      </c>
      <c r="Q32" s="367">
        <f>(P32/$P$72)*100</f>
        <v>3.0280555663221924</v>
      </c>
      <c r="R32" s="337">
        <v>0</v>
      </c>
      <c r="S32" s="367">
        <f>(R32/$R$72)*100</f>
        <v>0</v>
      </c>
      <c r="T32" s="337">
        <v>4.9000000000000004</v>
      </c>
      <c r="U32" s="367">
        <f>(T32/$T$72)*100</f>
        <v>7.3134328358208958</v>
      </c>
      <c r="V32" s="337"/>
      <c r="W32" s="367">
        <f>(V32/$V$72)*100</f>
        <v>0</v>
      </c>
      <c r="X32" s="337">
        <v>1.9</v>
      </c>
      <c r="Y32" s="367">
        <f>(X32/$X$72)*100</f>
        <v>2.6988636363636362</v>
      </c>
      <c r="Z32" s="337"/>
      <c r="AA32" s="367">
        <f>(Z32/$Z$72)*100</f>
        <v>0</v>
      </c>
      <c r="AB32" s="338"/>
      <c r="AC32" s="591"/>
      <c r="AD32" s="338"/>
      <c r="AE32" s="591"/>
      <c r="AF32" s="338"/>
      <c r="AG32" s="591"/>
      <c r="AH32" s="338"/>
      <c r="AI32" s="591"/>
      <c r="AJ32" s="338"/>
      <c r="AK32" s="591"/>
      <c r="AL32" s="145"/>
    </row>
    <row r="33" spans="1:38" ht="13.5" thickBot="1">
      <c r="A33" s="339" t="s">
        <v>219</v>
      </c>
      <c r="B33" s="337">
        <f>SUM(D33+F33+H33+J33+L33+N33+P33+R33+T33+V33+X33+Z33+'VARIED SPECIALIST2'!B33)</f>
        <v>11.28905</v>
      </c>
      <c r="C33" s="367">
        <f t="shared" si="2"/>
        <v>0.49532136571191809</v>
      </c>
      <c r="D33" s="337">
        <v>0</v>
      </c>
      <c r="E33" s="367">
        <f t="shared" si="3"/>
        <v>0</v>
      </c>
      <c r="F33" s="337">
        <v>0</v>
      </c>
      <c r="G33" s="367">
        <f t="shared" si="14"/>
        <v>0</v>
      </c>
      <c r="H33" s="337">
        <v>0</v>
      </c>
      <c r="I33" s="367">
        <f t="shared" si="4"/>
        <v>0</v>
      </c>
      <c r="J33" s="337"/>
      <c r="K33" s="367">
        <f t="shared" si="5"/>
        <v>0</v>
      </c>
      <c r="L33" s="337">
        <v>2.9010500000000001</v>
      </c>
      <c r="M33" s="367">
        <f>(L33/$L$72)*100</f>
        <v>1.4880223446734824</v>
      </c>
      <c r="N33" s="337">
        <v>0</v>
      </c>
      <c r="O33" s="367">
        <f>(N33/$N$72)*100</f>
        <v>0</v>
      </c>
      <c r="P33" s="337">
        <v>0</v>
      </c>
      <c r="Q33" s="367">
        <f>(P33/$P$72)*100</f>
        <v>0</v>
      </c>
      <c r="R33" s="337">
        <v>0</v>
      </c>
      <c r="S33" s="367">
        <f>(R33/$R$72)*100</f>
        <v>0</v>
      </c>
      <c r="T33" s="337">
        <v>0</v>
      </c>
      <c r="U33" s="367">
        <f>(T33/$T$72)*100</f>
        <v>0</v>
      </c>
      <c r="V33" s="337">
        <v>3.5880000000000001</v>
      </c>
      <c r="W33" s="367">
        <f>(V33/$V$72)*100</f>
        <v>2.1723746071834493</v>
      </c>
      <c r="X33" s="337">
        <v>2.2999999999999998</v>
      </c>
      <c r="Y33" s="367">
        <f>(X33/$X$72)*100</f>
        <v>3.2670454545454537</v>
      </c>
      <c r="Z33" s="337"/>
      <c r="AA33" s="367">
        <f>(Z33/$Z$72)*100</f>
        <v>0</v>
      </c>
      <c r="AB33" s="338"/>
      <c r="AC33" s="591"/>
      <c r="AD33" s="338"/>
      <c r="AE33" s="591"/>
      <c r="AF33" s="338"/>
      <c r="AG33" s="591"/>
      <c r="AH33" s="338"/>
      <c r="AI33" s="591"/>
      <c r="AJ33" s="338"/>
      <c r="AK33" s="591"/>
      <c r="AL33" s="145"/>
    </row>
    <row r="34" spans="1:38" ht="13.5" thickBot="1">
      <c r="A34" s="358" t="s">
        <v>220</v>
      </c>
      <c r="B34" s="356">
        <f>SUM(B32:B33)</f>
        <v>98.005160000000004</v>
      </c>
      <c r="C34" s="366">
        <f t="shared" si="2"/>
        <v>4.300100513153458</v>
      </c>
      <c r="D34" s="356">
        <v>6.39</v>
      </c>
      <c r="E34" s="366">
        <f t="shared" si="3"/>
        <v>10.166067404304213</v>
      </c>
      <c r="F34" s="356">
        <v>35</v>
      </c>
      <c r="G34" s="366">
        <f>(F34/$D$72)*100</f>
        <v>55.682685313090374</v>
      </c>
      <c r="H34" s="356">
        <v>0.6</v>
      </c>
      <c r="I34" s="366">
        <f t="shared" si="4"/>
        <v>1.0230110827394143</v>
      </c>
      <c r="J34" s="356">
        <v>0</v>
      </c>
      <c r="K34" s="366">
        <f t="shared" si="5"/>
        <v>0</v>
      </c>
      <c r="L34" s="356">
        <v>33.472349999999999</v>
      </c>
      <c r="M34" s="366">
        <f t="shared" ref="M34:AA34" si="17">SUM(M32:M33)</f>
        <v>17.168819816525549</v>
      </c>
      <c r="N34" s="356">
        <v>1.1000000000000001</v>
      </c>
      <c r="O34" s="366">
        <f t="shared" si="17"/>
        <v>9.0163934426229524</v>
      </c>
      <c r="P34" s="356">
        <v>2.4548100000000002</v>
      </c>
      <c r="Q34" s="366">
        <f t="shared" si="17"/>
        <v>3.0280555663221924</v>
      </c>
      <c r="R34" s="356">
        <v>0</v>
      </c>
      <c r="S34" s="366">
        <f t="shared" si="17"/>
        <v>0</v>
      </c>
      <c r="T34" s="356">
        <v>4.9000000000000004</v>
      </c>
      <c r="U34" s="366">
        <f>SUM(U32:U33)</f>
        <v>7.3134328358208958</v>
      </c>
      <c r="V34" s="356">
        <v>3.5880000000000001</v>
      </c>
      <c r="W34" s="366">
        <f t="shared" si="17"/>
        <v>2.1723746071834493</v>
      </c>
      <c r="X34" s="356">
        <v>4.2</v>
      </c>
      <c r="Y34" s="366">
        <f t="shared" si="17"/>
        <v>5.9659090909090899</v>
      </c>
      <c r="Z34" s="356"/>
      <c r="AA34" s="366">
        <f t="shared" si="17"/>
        <v>0</v>
      </c>
      <c r="AB34" s="338"/>
      <c r="AC34" s="591"/>
      <c r="AD34" s="338"/>
      <c r="AE34" s="591"/>
      <c r="AF34" s="338"/>
      <c r="AG34" s="591"/>
      <c r="AH34" s="338"/>
      <c r="AI34" s="591"/>
      <c r="AJ34" s="338"/>
      <c r="AK34" s="591"/>
      <c r="AL34" s="145"/>
    </row>
    <row r="35" spans="1:38">
      <c r="A35" s="339" t="s">
        <v>221</v>
      </c>
      <c r="B35" s="337">
        <f>SUM(D35+F35+H35+J35+L35+N35+P35+R35+T35+V35+X35+Z35+'VARIED SPECIALIST2'!B35)</f>
        <v>74.749084000000011</v>
      </c>
      <c r="C35" s="367">
        <f t="shared" si="2"/>
        <v>3.2797107261102481</v>
      </c>
      <c r="D35" s="337">
        <v>5.652234</v>
      </c>
      <c r="E35" s="367">
        <f t="shared" si="3"/>
        <v>8.9923304896557159</v>
      </c>
      <c r="F35" s="337">
        <v>43.1</v>
      </c>
      <c r="G35" s="367">
        <f t="shared" si="14"/>
        <v>5.8258988915923231</v>
      </c>
      <c r="H35" s="337">
        <v>1.68936</v>
      </c>
      <c r="I35" s="367">
        <f t="shared" si="4"/>
        <v>2.8803900045610948</v>
      </c>
      <c r="J35" s="337">
        <v>0.16605</v>
      </c>
      <c r="K35" s="367">
        <f t="shared" si="5"/>
        <v>6.9747909925436309</v>
      </c>
      <c r="L35" s="337">
        <v>6.7657600000000002</v>
      </c>
      <c r="M35" s="367">
        <f t="shared" ref="M35:M40" si="18">(L35/$L$72)*100</f>
        <v>3.4703304178480407</v>
      </c>
      <c r="N35" s="337">
        <v>1.1000000000000001</v>
      </c>
      <c r="O35" s="367">
        <f t="shared" ref="O35:O40" si="19">(N35/$N$72)*100</f>
        <v>9.0163934426229524</v>
      </c>
      <c r="P35" s="337">
        <v>4.38</v>
      </c>
      <c r="Q35" s="367">
        <f t="shared" ref="Q35:Q40" si="20">(P35/$P$72)*100</f>
        <v>5.4028146294382049</v>
      </c>
      <c r="R35" s="337">
        <v>0</v>
      </c>
      <c r="S35" s="367">
        <f t="shared" ref="S35:S40" si="21">(R35/$R$72)*100</f>
        <v>0</v>
      </c>
      <c r="T35" s="337">
        <v>3.1</v>
      </c>
      <c r="U35" s="367">
        <f t="shared" ref="U35:U40" si="22">(T35/$T$72)*100</f>
        <v>4.6268656716417906</v>
      </c>
      <c r="V35" s="337">
        <v>3.5956800000000002</v>
      </c>
      <c r="W35" s="367">
        <f t="shared" ref="W35:W40" si="23">(V35/$V$72)*100</f>
        <v>2.1770245060081903</v>
      </c>
      <c r="X35" s="337">
        <v>2.5</v>
      </c>
      <c r="Y35" s="367">
        <f t="shared" ref="Y35:Y40" si="24">(X35/$X$72)*100</f>
        <v>3.5511363636363633</v>
      </c>
      <c r="Z35" s="337"/>
      <c r="AA35" s="367">
        <f t="shared" ref="AA35:AA40" si="25">(Z35/$Z$72)*100</f>
        <v>0</v>
      </c>
      <c r="AB35" s="338"/>
      <c r="AC35" s="591"/>
      <c r="AD35" s="338"/>
      <c r="AE35" s="591"/>
      <c r="AF35" s="338"/>
      <c r="AG35" s="591"/>
      <c r="AH35" s="338"/>
      <c r="AI35" s="591"/>
      <c r="AJ35" s="338"/>
      <c r="AK35" s="591"/>
      <c r="AL35" s="145"/>
    </row>
    <row r="36" spans="1:38">
      <c r="A36" s="339" t="s">
        <v>222</v>
      </c>
      <c r="B36" s="337">
        <f>SUM(D36+F36+H36+J36+L36+N36+P36+R36+T36+V36+X36+Z36+'VARIED SPECIALIST2'!B36)</f>
        <v>22.297000000000001</v>
      </c>
      <c r="C36" s="367">
        <f t="shared" si="2"/>
        <v>0.9783091129261221</v>
      </c>
      <c r="D36" s="337">
        <v>0</v>
      </c>
      <c r="E36" s="367">
        <f t="shared" si="3"/>
        <v>0</v>
      </c>
      <c r="F36" s="337">
        <v>0</v>
      </c>
      <c r="G36" s="367">
        <f t="shared" si="14"/>
        <v>0</v>
      </c>
      <c r="H36" s="337">
        <v>0</v>
      </c>
      <c r="I36" s="367">
        <f t="shared" si="4"/>
        <v>0</v>
      </c>
      <c r="J36" s="337"/>
      <c r="K36" s="367">
        <f t="shared" si="5"/>
        <v>0</v>
      </c>
      <c r="L36" s="337">
        <v>4.3869999999999996</v>
      </c>
      <c r="M36" s="367">
        <f t="shared" si="18"/>
        <v>2.2502039006851193</v>
      </c>
      <c r="N36" s="337">
        <v>0</v>
      </c>
      <c r="O36" s="367">
        <f t="shared" si="19"/>
        <v>0</v>
      </c>
      <c r="P36" s="337">
        <v>7.8</v>
      </c>
      <c r="Q36" s="367">
        <f t="shared" si="20"/>
        <v>9.6214507099584488</v>
      </c>
      <c r="R36" s="337">
        <v>0</v>
      </c>
      <c r="S36" s="367">
        <f t="shared" si="21"/>
        <v>0</v>
      </c>
      <c r="T36" s="337">
        <v>1.2</v>
      </c>
      <c r="U36" s="367">
        <f t="shared" si="22"/>
        <v>1.791044776119403</v>
      </c>
      <c r="V36" s="337"/>
      <c r="W36" s="367">
        <f t="shared" si="23"/>
        <v>0</v>
      </c>
      <c r="X36" s="337">
        <v>5</v>
      </c>
      <c r="Y36" s="367">
        <f t="shared" si="24"/>
        <v>7.1022727272727266</v>
      </c>
      <c r="Z36" s="337"/>
      <c r="AA36" s="367">
        <f t="shared" si="25"/>
        <v>0</v>
      </c>
      <c r="AB36" s="338"/>
      <c r="AC36" s="591"/>
      <c r="AD36" s="338"/>
      <c r="AE36" s="591"/>
      <c r="AF36" s="338"/>
      <c r="AG36" s="591"/>
      <c r="AH36" s="338"/>
      <c r="AI36" s="591"/>
      <c r="AJ36" s="338"/>
      <c r="AK36" s="591"/>
      <c r="AL36" s="145"/>
    </row>
    <row r="37" spans="1:38">
      <c r="A37" s="339" t="s">
        <v>223</v>
      </c>
      <c r="B37" s="337">
        <f>SUM(D37+F37+H37+J37+L37+N37+P37+R37+T37+V37+X37+Z37+'VARIED SPECIALIST2'!B37)</f>
        <v>91.303876999999986</v>
      </c>
      <c r="C37" s="367">
        <f t="shared" si="2"/>
        <v>4.0060732347215202</v>
      </c>
      <c r="D37" s="337">
        <v>0</v>
      </c>
      <c r="E37" s="367">
        <f t="shared" si="3"/>
        <v>0</v>
      </c>
      <c r="F37" s="337">
        <v>27.9</v>
      </c>
      <c r="G37" s="367">
        <f t="shared" si="14"/>
        <v>3.7712895377128954</v>
      </c>
      <c r="H37" s="337">
        <v>11.480992000000001</v>
      </c>
      <c r="I37" s="367">
        <f t="shared" si="4"/>
        <v>19.575303428070924</v>
      </c>
      <c r="J37" s="337">
        <v>2.6749999999999999E-2</v>
      </c>
      <c r="K37" s="367">
        <f t="shared" si="5"/>
        <v>1.1236113161730932</v>
      </c>
      <c r="L37" s="337">
        <v>7.2920699999999998</v>
      </c>
      <c r="M37" s="367">
        <f t="shared" si="18"/>
        <v>3.7402882056231914</v>
      </c>
      <c r="N37" s="337">
        <v>0.9</v>
      </c>
      <c r="O37" s="367">
        <f t="shared" si="19"/>
        <v>7.3770491803278704</v>
      </c>
      <c r="P37" s="337">
        <v>7.7713700000000001</v>
      </c>
      <c r="Q37" s="367">
        <f t="shared" si="20"/>
        <v>9.5861350517756136</v>
      </c>
      <c r="R37" s="337">
        <v>0</v>
      </c>
      <c r="S37" s="367">
        <f t="shared" si="21"/>
        <v>0</v>
      </c>
      <c r="T37" s="337">
        <v>1.8</v>
      </c>
      <c r="U37" s="367">
        <f t="shared" si="22"/>
        <v>2.6865671641791042</v>
      </c>
      <c r="V37" s="337">
        <v>13.232695</v>
      </c>
      <c r="W37" s="367">
        <f t="shared" si="23"/>
        <v>8.0118089750845591</v>
      </c>
      <c r="X37" s="337">
        <v>12.6</v>
      </c>
      <c r="Y37" s="367">
        <f t="shared" si="24"/>
        <v>17.89772727272727</v>
      </c>
      <c r="Z37" s="337"/>
      <c r="AA37" s="367">
        <f t="shared" si="25"/>
        <v>0</v>
      </c>
      <c r="AB37" s="338"/>
      <c r="AC37" s="591"/>
      <c r="AD37" s="338"/>
      <c r="AE37" s="591"/>
      <c r="AF37" s="338"/>
      <c r="AG37" s="591"/>
      <c r="AH37" s="338"/>
      <c r="AI37" s="591"/>
      <c r="AJ37" s="338"/>
      <c r="AK37" s="591"/>
      <c r="AL37" s="145"/>
    </row>
    <row r="38" spans="1:38">
      <c r="A38" s="339" t="s">
        <v>224</v>
      </c>
      <c r="B38" s="337">
        <f>SUM(D38+F38+H38+J38+L38+N38+P38+R38+T38+V38+X38+Z38+'VARIED SPECIALIST2'!B38)</f>
        <v>0</v>
      </c>
      <c r="C38" s="367">
        <f t="shared" si="2"/>
        <v>0</v>
      </c>
      <c r="D38" s="337">
        <v>0</v>
      </c>
      <c r="E38" s="367">
        <f t="shared" si="3"/>
        <v>0</v>
      </c>
      <c r="F38" s="337">
        <v>0</v>
      </c>
      <c r="G38" s="367">
        <f t="shared" si="14"/>
        <v>0</v>
      </c>
      <c r="H38" s="337">
        <v>0</v>
      </c>
      <c r="I38" s="367">
        <f t="shared" si="4"/>
        <v>0</v>
      </c>
      <c r="J38" s="337"/>
      <c r="K38" s="367">
        <f t="shared" si="5"/>
        <v>0</v>
      </c>
      <c r="L38" s="337"/>
      <c r="M38" s="367">
        <f t="shared" si="18"/>
        <v>0</v>
      </c>
      <c r="N38" s="337">
        <v>0</v>
      </c>
      <c r="O38" s="367">
        <f t="shared" si="19"/>
        <v>0</v>
      </c>
      <c r="P38" s="337">
        <v>0</v>
      </c>
      <c r="Q38" s="367">
        <f t="shared" si="20"/>
        <v>0</v>
      </c>
      <c r="R38" s="337">
        <v>0</v>
      </c>
      <c r="S38" s="367">
        <f t="shared" si="21"/>
        <v>0</v>
      </c>
      <c r="T38" s="337">
        <v>0</v>
      </c>
      <c r="U38" s="367">
        <f t="shared" si="22"/>
        <v>0</v>
      </c>
      <c r="V38" s="337"/>
      <c r="W38" s="367">
        <f t="shared" si="23"/>
        <v>0</v>
      </c>
      <c r="X38" s="337"/>
      <c r="Y38" s="367">
        <f t="shared" si="24"/>
        <v>0</v>
      </c>
      <c r="Z38" s="337"/>
      <c r="AA38" s="367">
        <f t="shared" si="25"/>
        <v>0</v>
      </c>
      <c r="AB38" s="338"/>
      <c r="AC38" s="591"/>
      <c r="AD38" s="338"/>
      <c r="AE38" s="591"/>
      <c r="AF38" s="338"/>
      <c r="AG38" s="591"/>
      <c r="AH38" s="338"/>
      <c r="AI38" s="591"/>
      <c r="AJ38" s="338"/>
      <c r="AK38" s="591"/>
      <c r="AL38" s="145"/>
    </row>
    <row r="39" spans="1:38">
      <c r="A39" s="339" t="s">
        <v>225</v>
      </c>
      <c r="B39" s="337">
        <f>SUM(D39+F39+H39+J39+L39+N39+P39+R39+T39+V39+X39+Z39+'VARIED SPECIALIST2'!B39)</f>
        <v>12.714490000000001</v>
      </c>
      <c r="C39" s="367">
        <f t="shared" si="2"/>
        <v>0.55786435095340403</v>
      </c>
      <c r="D39" s="337">
        <v>0</v>
      </c>
      <c r="E39" s="367">
        <f t="shared" si="3"/>
        <v>0</v>
      </c>
      <c r="F39" s="337">
        <v>5.5</v>
      </c>
      <c r="G39" s="367">
        <f t="shared" si="14"/>
        <v>0.74344417410110852</v>
      </c>
      <c r="H39" s="337">
        <v>0</v>
      </c>
      <c r="I39" s="367">
        <f t="shared" si="4"/>
        <v>0</v>
      </c>
      <c r="J39" s="337"/>
      <c r="K39" s="367">
        <f t="shared" si="5"/>
        <v>0</v>
      </c>
      <c r="L39" s="337">
        <v>5.9844900000000001</v>
      </c>
      <c r="M39" s="367">
        <f t="shared" si="18"/>
        <v>3.069597160157532</v>
      </c>
      <c r="N39" s="337">
        <v>0.5</v>
      </c>
      <c r="O39" s="367">
        <f t="shared" si="19"/>
        <v>4.0983606557377055</v>
      </c>
      <c r="P39" s="337">
        <v>0</v>
      </c>
      <c r="Q39" s="367">
        <f t="shared" si="20"/>
        <v>0</v>
      </c>
      <c r="R39" s="337">
        <v>0</v>
      </c>
      <c r="S39" s="367">
        <f t="shared" si="21"/>
        <v>0</v>
      </c>
      <c r="T39" s="337">
        <v>0.1</v>
      </c>
      <c r="U39" s="367">
        <f t="shared" si="22"/>
        <v>0.1492537313432836</v>
      </c>
      <c r="V39" s="337"/>
      <c r="W39" s="367">
        <f t="shared" si="23"/>
        <v>0</v>
      </c>
      <c r="X39" s="337"/>
      <c r="Y39" s="367">
        <f t="shared" si="24"/>
        <v>0</v>
      </c>
      <c r="Z39" s="337"/>
      <c r="AA39" s="367">
        <f t="shared" si="25"/>
        <v>0</v>
      </c>
      <c r="AB39" s="338"/>
      <c r="AC39" s="591"/>
      <c r="AD39" s="338"/>
      <c r="AE39" s="591"/>
      <c r="AF39" s="338"/>
      <c r="AG39" s="591"/>
      <c r="AH39" s="338"/>
      <c r="AI39" s="591"/>
      <c r="AJ39" s="338"/>
      <c r="AK39" s="591"/>
      <c r="AL39" s="145"/>
    </row>
    <row r="40" spans="1:38" ht="13.5" thickBot="1">
      <c r="A40" s="339" t="s">
        <v>226</v>
      </c>
      <c r="B40" s="337">
        <f>SUM(D40+F40+H40+J40+L40+N40+P40+R40+T40+V40+X40+Z40+'VARIED SPECIALIST2'!B40)</f>
        <v>0</v>
      </c>
      <c r="C40" s="367">
        <f t="shared" si="2"/>
        <v>0</v>
      </c>
      <c r="D40" s="337">
        <v>0</v>
      </c>
      <c r="E40" s="367">
        <f t="shared" si="3"/>
        <v>0</v>
      </c>
      <c r="F40" s="337">
        <v>0</v>
      </c>
      <c r="G40" s="367">
        <f t="shared" si="14"/>
        <v>0</v>
      </c>
      <c r="H40" s="337">
        <v>0</v>
      </c>
      <c r="I40" s="367">
        <f t="shared" si="4"/>
        <v>0</v>
      </c>
      <c r="J40" s="337"/>
      <c r="K40" s="367">
        <f t="shared" si="5"/>
        <v>0</v>
      </c>
      <c r="L40" s="337"/>
      <c r="M40" s="367">
        <f t="shared" si="18"/>
        <v>0</v>
      </c>
      <c r="N40" s="337">
        <v>0</v>
      </c>
      <c r="O40" s="367">
        <f t="shared" si="19"/>
        <v>0</v>
      </c>
      <c r="P40" s="337">
        <v>0</v>
      </c>
      <c r="Q40" s="367">
        <f t="shared" si="20"/>
        <v>0</v>
      </c>
      <c r="R40" s="337">
        <v>0</v>
      </c>
      <c r="S40" s="367">
        <f t="shared" si="21"/>
        <v>0</v>
      </c>
      <c r="T40" s="337">
        <v>0</v>
      </c>
      <c r="U40" s="367">
        <f t="shared" si="22"/>
        <v>0</v>
      </c>
      <c r="V40" s="337"/>
      <c r="W40" s="367">
        <f t="shared" si="23"/>
        <v>0</v>
      </c>
      <c r="X40" s="337"/>
      <c r="Y40" s="367">
        <f t="shared" si="24"/>
        <v>0</v>
      </c>
      <c r="Z40" s="337"/>
      <c r="AA40" s="367">
        <f t="shared" si="25"/>
        <v>0</v>
      </c>
      <c r="AB40" s="338"/>
      <c r="AC40" s="591"/>
      <c r="AD40" s="338"/>
      <c r="AE40" s="591"/>
      <c r="AF40" s="338"/>
      <c r="AG40" s="591"/>
      <c r="AH40" s="338"/>
      <c r="AI40" s="591"/>
      <c r="AJ40" s="338"/>
      <c r="AK40" s="591"/>
      <c r="AL40" s="145"/>
    </row>
    <row r="41" spans="1:38" ht="13.5" thickBot="1">
      <c r="A41" s="358" t="s">
        <v>420</v>
      </c>
      <c r="B41" s="356">
        <f>SUM(B35:B40)</f>
        <v>201.06445100000002</v>
      </c>
      <c r="C41" s="366">
        <f t="shared" si="2"/>
        <v>8.8219574247112948</v>
      </c>
      <c r="D41" s="356">
        <v>5.652234</v>
      </c>
      <c r="E41" s="366">
        <f t="shared" si="3"/>
        <v>8.9923304896557159</v>
      </c>
      <c r="F41" s="356">
        <v>76.5</v>
      </c>
      <c r="G41" s="1350">
        <f>SUM(G35:G40)</f>
        <v>10.340632603406327</v>
      </c>
      <c r="H41" s="356">
        <v>13.170352000000001</v>
      </c>
      <c r="I41" s="366">
        <f t="shared" si="4"/>
        <v>22.455693432632021</v>
      </c>
      <c r="J41" s="356">
        <v>0.1928</v>
      </c>
      <c r="K41" s="366">
        <f t="shared" si="5"/>
        <v>8.0984023087167252</v>
      </c>
      <c r="L41" s="356">
        <v>24.429320000000001</v>
      </c>
      <c r="M41" s="366">
        <f t="shared" ref="M41:AA41" si="26">SUM(M35:M40)</f>
        <v>12.530419684313882</v>
      </c>
      <c r="N41" s="356">
        <v>2.5</v>
      </c>
      <c r="O41" s="366">
        <f t="shared" si="26"/>
        <v>20.491803278688529</v>
      </c>
      <c r="P41" s="356">
        <v>19.951370000000001</v>
      </c>
      <c r="Q41" s="366">
        <f t="shared" si="26"/>
        <v>24.610400391172266</v>
      </c>
      <c r="R41" s="356">
        <v>0</v>
      </c>
      <c r="S41" s="366">
        <f t="shared" si="26"/>
        <v>0</v>
      </c>
      <c r="T41" s="356">
        <v>6.2</v>
      </c>
      <c r="U41" s="366">
        <f>SUM(U35:U40)</f>
        <v>9.2537313432835813</v>
      </c>
      <c r="V41" s="356">
        <v>16.828375000000001</v>
      </c>
      <c r="W41" s="366">
        <f t="shared" si="26"/>
        <v>10.18883348109275</v>
      </c>
      <c r="X41" s="356">
        <v>20.100000000000001</v>
      </c>
      <c r="Y41" s="366">
        <f t="shared" si="26"/>
        <v>28.55113636363636</v>
      </c>
      <c r="Z41" s="356"/>
      <c r="AA41" s="366">
        <f t="shared" si="26"/>
        <v>0</v>
      </c>
      <c r="AB41" s="338"/>
      <c r="AC41" s="591"/>
      <c r="AD41" s="338"/>
      <c r="AE41" s="591"/>
      <c r="AF41" s="338"/>
      <c r="AG41" s="591"/>
      <c r="AH41" s="338"/>
      <c r="AI41" s="591"/>
      <c r="AJ41" s="338"/>
      <c r="AK41" s="591"/>
      <c r="AL41" s="145"/>
    </row>
    <row r="42" spans="1:38">
      <c r="A42" s="339" t="s">
        <v>228</v>
      </c>
      <c r="B42" s="337">
        <f>SUM(D42+F42+H42+J42+L42+N42+P42+R42+T42+V42+X42+Z42+'VARIED SPECIALIST2'!B42)</f>
        <v>103.68897460000001</v>
      </c>
      <c r="C42" s="367">
        <f t="shared" si="2"/>
        <v>4.5494850769675379</v>
      </c>
      <c r="D42" s="337">
        <v>0</v>
      </c>
      <c r="E42" s="367">
        <f t="shared" si="3"/>
        <v>0</v>
      </c>
      <c r="F42" s="337">
        <v>26.3</v>
      </c>
      <c r="G42" s="367">
        <f t="shared" si="14"/>
        <v>3.5550148688834824</v>
      </c>
      <c r="H42" s="337">
        <v>2</v>
      </c>
      <c r="I42" s="367">
        <f t="shared" si="4"/>
        <v>3.4100369424647141</v>
      </c>
      <c r="J42" s="337">
        <v>9.0051500000000007E-2</v>
      </c>
      <c r="K42" s="367">
        <f t="shared" si="5"/>
        <v>3.7825377360135066</v>
      </c>
      <c r="L42" s="337">
        <v>19.974499999999999</v>
      </c>
      <c r="M42" s="367">
        <f>(L42/$L$72)*100</f>
        <v>10.245429180358997</v>
      </c>
      <c r="N42" s="337">
        <v>0.7</v>
      </c>
      <c r="O42" s="367">
        <f>(N42/$N$72)*100</f>
        <v>5.7377049180327866</v>
      </c>
      <c r="P42" s="337">
        <v>10.0148361</v>
      </c>
      <c r="Q42" s="367">
        <f>(P42/$P$72)*100</f>
        <v>12.35349383390545</v>
      </c>
      <c r="R42" s="337">
        <v>0</v>
      </c>
      <c r="S42" s="367">
        <f>(R42/$R$72)*100</f>
        <v>0</v>
      </c>
      <c r="T42" s="337">
        <v>0.9</v>
      </c>
      <c r="U42" s="367">
        <f>(T42/$T$72)*100</f>
        <v>1.3432835820895521</v>
      </c>
      <c r="V42" s="337">
        <v>15.209587000000001</v>
      </c>
      <c r="W42" s="367">
        <f>(V42/$V$72)*100</f>
        <v>9.2087292599073312</v>
      </c>
      <c r="X42" s="337">
        <v>15.3</v>
      </c>
      <c r="Y42" s="367">
        <f>(X42/$X$72)*100</f>
        <v>21.732954545454543</v>
      </c>
      <c r="Z42" s="337"/>
      <c r="AA42" s="367">
        <f>(Z42/$Z$72)*100</f>
        <v>0</v>
      </c>
      <c r="AB42" s="338"/>
      <c r="AC42" s="591"/>
      <c r="AD42" s="338"/>
      <c r="AE42" s="591"/>
      <c r="AF42" s="338"/>
      <c r="AG42" s="591"/>
      <c r="AH42" s="338"/>
      <c r="AI42" s="591"/>
      <c r="AJ42" s="338"/>
      <c r="AK42" s="591"/>
      <c r="AL42" s="145"/>
    </row>
    <row r="43" spans="1:38">
      <c r="A43" s="339" t="s">
        <v>229</v>
      </c>
      <c r="B43" s="337">
        <f>SUM(D43+F43+H43+J43+L43+N43+P43+R43+T43+V43+X43+Z43+'VARIED SPECIALIST2'!B43)</f>
        <v>67.575592999999998</v>
      </c>
      <c r="C43" s="367">
        <f t="shared" si="2"/>
        <v>2.9649647236528081</v>
      </c>
      <c r="D43" s="337">
        <v>0</v>
      </c>
      <c r="E43" s="367">
        <f t="shared" si="3"/>
        <v>0</v>
      </c>
      <c r="F43" s="337">
        <v>14.4</v>
      </c>
      <c r="G43" s="367">
        <f t="shared" si="14"/>
        <v>1.9464720194647203</v>
      </c>
      <c r="H43" s="337">
        <v>3.8513410000000001</v>
      </c>
      <c r="I43" s="367">
        <f t="shared" si="4"/>
        <v>6.5666075440144978</v>
      </c>
      <c r="J43" s="337"/>
      <c r="K43" s="367">
        <f t="shared" si="5"/>
        <v>0</v>
      </c>
      <c r="L43" s="337">
        <v>24.102399999999999</v>
      </c>
      <c r="M43" s="367">
        <f>(L43/$L$72)*100</f>
        <v>12.362734099811496</v>
      </c>
      <c r="N43" s="337">
        <v>1</v>
      </c>
      <c r="O43" s="367">
        <f>(N43/$N$72)*100</f>
        <v>8.1967213114754109</v>
      </c>
      <c r="P43" s="337">
        <v>2.8</v>
      </c>
      <c r="Q43" s="367">
        <f>(P43/$P$72)*100</f>
        <v>3.4538541010107249</v>
      </c>
      <c r="R43" s="337">
        <v>0</v>
      </c>
      <c r="S43" s="367">
        <f>(R43/$R$72)*100</f>
        <v>0</v>
      </c>
      <c r="T43" s="337">
        <v>1.9</v>
      </c>
      <c r="U43" s="367">
        <f>(T43/$T$72)*100</f>
        <v>2.8358208955223878</v>
      </c>
      <c r="V43" s="337">
        <v>9.5218520000000009</v>
      </c>
      <c r="W43" s="367">
        <f>(V43/$V$72)*100</f>
        <v>5.7650583885615792</v>
      </c>
      <c r="X43" s="337">
        <v>4.5999999999999996</v>
      </c>
      <c r="Y43" s="367">
        <f>(X43/$X$72)*100</f>
        <v>6.5340909090909074</v>
      </c>
      <c r="Z43" s="337"/>
      <c r="AA43" s="367">
        <f>(Z43/$Z$72)*100</f>
        <v>0</v>
      </c>
      <c r="AB43" s="338"/>
      <c r="AC43" s="591"/>
      <c r="AD43" s="338"/>
      <c r="AE43" s="591"/>
      <c r="AF43" s="338"/>
      <c r="AG43" s="591"/>
      <c r="AH43" s="338"/>
      <c r="AI43" s="591"/>
      <c r="AJ43" s="338"/>
      <c r="AK43" s="591"/>
      <c r="AL43" s="145"/>
    </row>
    <row r="44" spans="1:38">
      <c r="A44" s="339" t="s">
        <v>230</v>
      </c>
      <c r="B44" s="337">
        <f>SUM(D44+F44+H44+J44+L44+N44+P44+R44+T44+V44+X44+Z44+'VARIED SPECIALIST2'!B44)</f>
        <v>19.024580999999998</v>
      </c>
      <c r="C44" s="367">
        <f t="shared" si="2"/>
        <v>0.83472758496215427</v>
      </c>
      <c r="D44" s="337">
        <v>0</v>
      </c>
      <c r="E44" s="367">
        <f t="shared" si="3"/>
        <v>0</v>
      </c>
      <c r="F44" s="337">
        <v>3.1</v>
      </c>
      <c r="G44" s="367">
        <f t="shared" si="14"/>
        <v>0.41903217085698846</v>
      </c>
      <c r="H44" s="337">
        <v>5.4492789999999998</v>
      </c>
      <c r="I44" s="367">
        <f t="shared" si="4"/>
        <v>9.291121349898587</v>
      </c>
      <c r="J44" s="337">
        <v>5.5300000000000002E-2</v>
      </c>
      <c r="K44" s="367">
        <f t="shared" si="5"/>
        <v>2.3228301227802639</v>
      </c>
      <c r="L44" s="337"/>
      <c r="M44" s="367">
        <f>(L44/$L$72)*100</f>
        <v>0</v>
      </c>
      <c r="N44" s="337">
        <v>0.1</v>
      </c>
      <c r="O44" s="367">
        <f>(N44/$N$72)*100</f>
        <v>0.81967213114754101</v>
      </c>
      <c r="P44" s="337">
        <v>0</v>
      </c>
      <c r="Q44" s="367">
        <f>(P44/$P$72)*100</f>
        <v>0</v>
      </c>
      <c r="R44" s="337">
        <v>0</v>
      </c>
      <c r="S44" s="367">
        <f>(R44/$R$72)*100</f>
        <v>0</v>
      </c>
      <c r="T44" s="337">
        <v>0.1</v>
      </c>
      <c r="U44" s="367">
        <f>(T44/$T$72)*100</f>
        <v>0.1492537313432836</v>
      </c>
      <c r="V44" s="337">
        <v>10.220001999999999</v>
      </c>
      <c r="W44" s="367">
        <f>(V44/$V$72)*100</f>
        <v>6.1877571990423821</v>
      </c>
      <c r="X44" s="337"/>
      <c r="Y44" s="367">
        <f>(X44/$X$72)*100</f>
        <v>0</v>
      </c>
      <c r="Z44" s="337"/>
      <c r="AA44" s="367">
        <f>(Z44/$Z$72)*100</f>
        <v>0</v>
      </c>
      <c r="AB44" s="338"/>
      <c r="AC44" s="591"/>
      <c r="AD44" s="338"/>
      <c r="AE44" s="591"/>
      <c r="AF44" s="338"/>
      <c r="AG44" s="591"/>
      <c r="AH44" s="338"/>
      <c r="AI44" s="591"/>
      <c r="AJ44" s="338"/>
      <c r="AK44" s="591"/>
      <c r="AL44" s="145"/>
    </row>
    <row r="45" spans="1:38">
      <c r="A45" s="339" t="s">
        <v>231</v>
      </c>
      <c r="B45" s="337">
        <f>SUM(D45+F45+H45+J45+L45+N45+P45+R45+T45+V45+X45+Z45+'VARIED SPECIALIST2'!B45)</f>
        <v>15.531463</v>
      </c>
      <c r="C45" s="367">
        <f t="shared" si="2"/>
        <v>0.68146260887002219</v>
      </c>
      <c r="D45" s="337">
        <v>0</v>
      </c>
      <c r="E45" s="367">
        <f t="shared" si="3"/>
        <v>0</v>
      </c>
      <c r="F45" s="337">
        <v>3.3</v>
      </c>
      <c r="G45" s="367">
        <f t="shared" si="14"/>
        <v>0.44606650446066509</v>
      </c>
      <c r="H45" s="337">
        <v>1.319213</v>
      </c>
      <c r="I45" s="367">
        <f t="shared" si="4"/>
        <v>2.2492825324898513</v>
      </c>
      <c r="J45" s="337"/>
      <c r="K45" s="367">
        <f t="shared" si="5"/>
        <v>0</v>
      </c>
      <c r="L45" s="337">
        <v>2.6</v>
      </c>
      <c r="M45" s="367">
        <f>(L45/$L$72)*100</f>
        <v>1.3336061412767977</v>
      </c>
      <c r="N45" s="337">
        <v>0</v>
      </c>
      <c r="O45" s="367">
        <f>(N45/$N$72)*100</f>
        <v>0</v>
      </c>
      <c r="P45" s="337">
        <v>0</v>
      </c>
      <c r="Q45" s="367">
        <f>(P45/$P$72)*100</f>
        <v>0</v>
      </c>
      <c r="R45" s="337">
        <v>0</v>
      </c>
      <c r="S45" s="367">
        <f>(R45/$R$72)*100</f>
        <v>0</v>
      </c>
      <c r="T45" s="337">
        <v>0.1</v>
      </c>
      <c r="U45" s="367">
        <f>(T45/$T$72)*100</f>
        <v>0.1492537313432836</v>
      </c>
      <c r="V45" s="337">
        <v>1.225E-2</v>
      </c>
      <c r="W45" s="367">
        <f>(V45/$V$72)*100</f>
        <v>7.4168308076915431E-3</v>
      </c>
      <c r="X45" s="337">
        <v>1.3</v>
      </c>
      <c r="Y45" s="367">
        <f>(X45/$X$72)*100</f>
        <v>1.8465909090909087</v>
      </c>
      <c r="Z45" s="337"/>
      <c r="AA45" s="367">
        <f>(Z45/$Z$72)*100</f>
        <v>0</v>
      </c>
      <c r="AB45" s="338"/>
      <c r="AC45" s="591"/>
      <c r="AD45" s="338"/>
      <c r="AE45" s="591"/>
      <c r="AF45" s="338"/>
      <c r="AG45" s="591"/>
      <c r="AH45" s="338"/>
      <c r="AI45" s="591"/>
      <c r="AJ45" s="338"/>
      <c r="AK45" s="591"/>
      <c r="AL45" s="145"/>
    </row>
    <row r="46" spans="1:38" ht="13.5" thickBot="1">
      <c r="A46" s="339" t="s">
        <v>232</v>
      </c>
      <c r="B46" s="337">
        <f>SUM(D46+F46+H46+J46+L46+N46+P46+R46+T46+V46+X46+Z46+'VARIED SPECIALIST2'!B46)</f>
        <v>26.978887</v>
      </c>
      <c r="C46" s="367">
        <f t="shared" ref="C46:C71" si="27">(B46/$B$72)*100</f>
        <v>1.1837328344039146</v>
      </c>
      <c r="D46" s="337">
        <v>2.0585999999999998</v>
      </c>
      <c r="E46" s="367">
        <f t="shared" ref="E46:E71" si="28">(D46/$D$72)*100</f>
        <v>3.2750964567293663</v>
      </c>
      <c r="F46" s="337">
        <v>6.8</v>
      </c>
      <c r="G46" s="367">
        <f t="shared" si="14"/>
        <v>0.91916734252500687</v>
      </c>
      <c r="H46" s="337">
        <v>3.7512859999999999</v>
      </c>
      <c r="I46" s="367">
        <f t="shared" ref="I46:I69" si="29">(H46/$H$72)*100</f>
        <v>6.3960119208753436</v>
      </c>
      <c r="J46" s="337">
        <v>1.8075000000000001E-2</v>
      </c>
      <c r="K46" s="367">
        <f t="shared" ref="K46:K71" si="30">(J46/$J$72)*100</f>
        <v>0.75922521644219287</v>
      </c>
      <c r="L46" s="337">
        <v>6.2149999999999999</v>
      </c>
      <c r="M46" s="367">
        <f>(L46/$L$72)*100</f>
        <v>3.187831603090499</v>
      </c>
      <c r="N46" s="337">
        <v>1</v>
      </c>
      <c r="O46" s="367">
        <f>(N46/$N$72)*100</f>
        <v>8.1967213114754109</v>
      </c>
      <c r="P46" s="337">
        <v>0</v>
      </c>
      <c r="Q46" s="367">
        <f>(P46/$P$72)*100</f>
        <v>0</v>
      </c>
      <c r="R46" s="337">
        <v>0</v>
      </c>
      <c r="S46" s="367">
        <f>(R46/$R$72)*100</f>
        <v>0</v>
      </c>
      <c r="T46" s="337">
        <v>0.5</v>
      </c>
      <c r="U46" s="367">
        <f>(T46/$T$72)*100</f>
        <v>0.74626865671641784</v>
      </c>
      <c r="V46" s="337">
        <v>3.4618359999999999</v>
      </c>
      <c r="W46" s="367">
        <f>(V46/$V$72)*100</f>
        <v>2.0959879098755638</v>
      </c>
      <c r="X46" s="337">
        <v>2</v>
      </c>
      <c r="Y46" s="367">
        <f>(X46/$X$72)*100</f>
        <v>2.8409090909090908</v>
      </c>
      <c r="Z46" s="337"/>
      <c r="AA46" s="367">
        <f>(Z46/$Z$72)*100</f>
        <v>0</v>
      </c>
      <c r="AB46" s="338"/>
      <c r="AC46" s="591"/>
      <c r="AD46" s="338"/>
      <c r="AE46" s="591"/>
      <c r="AF46" s="338"/>
      <c r="AG46" s="591"/>
      <c r="AH46" s="338"/>
      <c r="AI46" s="591"/>
      <c r="AJ46" s="338"/>
      <c r="AK46" s="591"/>
      <c r="AL46" s="145"/>
    </row>
    <row r="47" spans="1:38" ht="13.5" thickBot="1">
      <c r="A47" s="358" t="s">
        <v>233</v>
      </c>
      <c r="B47" s="356">
        <f>SUM(B42:B46)</f>
        <v>232.79949860000005</v>
      </c>
      <c r="C47" s="366">
        <f t="shared" si="27"/>
        <v>10.21437282885644</v>
      </c>
      <c r="D47" s="356">
        <v>2.0585999999999998</v>
      </c>
      <c r="E47" s="366">
        <f t="shared" si="28"/>
        <v>3.2750964567293663</v>
      </c>
      <c r="F47" s="356">
        <v>53.9</v>
      </c>
      <c r="G47" s="1350">
        <f>SUM(G42:G46)</f>
        <v>7.2857529061908632</v>
      </c>
      <c r="H47" s="356">
        <v>16.371118999999997</v>
      </c>
      <c r="I47" s="366">
        <f t="shared" si="29"/>
        <v>27.91306028974299</v>
      </c>
      <c r="J47" s="356">
        <v>0.16342650000000003</v>
      </c>
      <c r="K47" s="366">
        <f t="shared" si="30"/>
        <v>6.8645930752359643</v>
      </c>
      <c r="L47" s="356">
        <v>52.891899999999993</v>
      </c>
      <c r="M47" s="366">
        <f t="shared" ref="M47:AA47" si="31">SUM(M42:M46)</f>
        <v>27.129601024537788</v>
      </c>
      <c r="N47" s="356">
        <v>2.8</v>
      </c>
      <c r="O47" s="366">
        <f t="shared" si="31"/>
        <v>22.95081967213115</v>
      </c>
      <c r="P47" s="356">
        <v>12.814836100000001</v>
      </c>
      <c r="Q47" s="366">
        <f t="shared" si="31"/>
        <v>15.807347934916175</v>
      </c>
      <c r="R47" s="356">
        <f>SUM(R42:R46)</f>
        <v>0</v>
      </c>
      <c r="S47" s="366">
        <f t="shared" si="31"/>
        <v>0</v>
      </c>
      <c r="T47" s="356">
        <v>3.5</v>
      </c>
      <c r="U47" s="366">
        <f>SUM(U42:U46)</f>
        <v>5.2238805970149249</v>
      </c>
      <c r="V47" s="356">
        <v>38.425527000000002</v>
      </c>
      <c r="W47" s="366">
        <f t="shared" si="31"/>
        <v>23.264949588194551</v>
      </c>
      <c r="X47" s="356">
        <v>23.2</v>
      </c>
      <c r="Y47" s="366">
        <f t="shared" si="31"/>
        <v>32.954545454545453</v>
      </c>
      <c r="Z47" s="356"/>
      <c r="AA47" s="366">
        <f t="shared" si="31"/>
        <v>0</v>
      </c>
      <c r="AB47" s="338"/>
      <c r="AC47" s="591"/>
      <c r="AD47" s="338"/>
      <c r="AE47" s="591"/>
      <c r="AF47" s="338"/>
      <c r="AG47" s="591"/>
      <c r="AH47" s="338"/>
      <c r="AI47" s="591"/>
      <c r="AJ47" s="338"/>
      <c r="AK47" s="591"/>
      <c r="AL47" s="145"/>
    </row>
    <row r="48" spans="1:38">
      <c r="A48" s="339" t="s">
        <v>234</v>
      </c>
      <c r="B48" s="337">
        <f>SUM(D48+F48+H48+J48+L48+N48+P48+R48+T48+V48+X48+Z48+'VARIED SPECIALIST2'!B48)</f>
        <v>31.357885</v>
      </c>
      <c r="C48" s="367">
        <f t="shared" si="27"/>
        <v>1.3758669174144211</v>
      </c>
      <c r="D48" s="337">
        <v>0</v>
      </c>
      <c r="E48" s="367">
        <f t="shared" si="28"/>
        <v>0</v>
      </c>
      <c r="F48" s="337">
        <v>6.3</v>
      </c>
      <c r="G48" s="367">
        <f t="shared" si="14"/>
        <v>0.85158150851581504</v>
      </c>
      <c r="H48" s="337">
        <v>0</v>
      </c>
      <c r="I48" s="367">
        <f t="shared" si="29"/>
        <v>0</v>
      </c>
      <c r="J48" s="337"/>
      <c r="K48" s="367">
        <f t="shared" si="30"/>
        <v>0</v>
      </c>
      <c r="L48" s="337">
        <v>5.1449999999999996</v>
      </c>
      <c r="M48" s="367">
        <f>(L48/$L$72)*100</f>
        <v>2.6390013834112014</v>
      </c>
      <c r="N48" s="337">
        <v>0</v>
      </c>
      <c r="O48" s="367">
        <f>(N48/$N$72)*100</f>
        <v>0</v>
      </c>
      <c r="P48" s="337">
        <v>4.4601749999999996</v>
      </c>
      <c r="Q48" s="367">
        <f>(P48/$P$72)*100</f>
        <v>5.5017120410626816</v>
      </c>
      <c r="R48" s="337">
        <v>0</v>
      </c>
      <c r="S48" s="367">
        <f>(R48/$R$72)*100</f>
        <v>0</v>
      </c>
      <c r="T48" s="337">
        <v>0.6</v>
      </c>
      <c r="U48" s="367">
        <f>(T48/$T$72)*100</f>
        <v>0.89552238805970152</v>
      </c>
      <c r="V48" s="337">
        <v>9.1527100000000008</v>
      </c>
      <c r="W48" s="367">
        <f>(V48/$V$72)*100</f>
        <v>5.5415593062748139</v>
      </c>
      <c r="X48" s="337">
        <v>2.2000000000000002</v>
      </c>
      <c r="Y48" s="367">
        <f>(X48/$X$72)*100</f>
        <v>3.125</v>
      </c>
      <c r="Z48" s="337"/>
      <c r="AA48" s="367">
        <f>(Z48/$Z$72)*100</f>
        <v>0</v>
      </c>
      <c r="AB48" s="338"/>
      <c r="AC48" s="591"/>
      <c r="AD48" s="338"/>
      <c r="AE48" s="591"/>
      <c r="AF48" s="338"/>
      <c r="AG48" s="591"/>
      <c r="AH48" s="338"/>
      <c r="AI48" s="591"/>
      <c r="AJ48" s="338"/>
      <c r="AK48" s="591"/>
      <c r="AL48" s="145"/>
    </row>
    <row r="49" spans="1:38" ht="13.5" thickBot="1">
      <c r="A49" s="339" t="s">
        <v>235</v>
      </c>
      <c r="B49" s="337">
        <f>SUM(D49+F49+H49+J49+L49+N49+P49+R49+T49+V49+X49+Z49+'VARIED SPECIALIST2'!B49)</f>
        <v>65.591279999999998</v>
      </c>
      <c r="C49" s="367">
        <f t="shared" si="27"/>
        <v>2.8779004777543564</v>
      </c>
      <c r="D49" s="337">
        <v>0</v>
      </c>
      <c r="E49" s="367">
        <f t="shared" si="28"/>
        <v>0</v>
      </c>
      <c r="F49" s="337">
        <v>32.799999999999997</v>
      </c>
      <c r="G49" s="367">
        <f t="shared" si="14"/>
        <v>4.4336307110029738</v>
      </c>
      <c r="H49" s="337">
        <v>4.52454</v>
      </c>
      <c r="I49" s="367">
        <f t="shared" si="29"/>
        <v>7.7144242738296498</v>
      </c>
      <c r="J49" s="337">
        <v>0.19969999999999999</v>
      </c>
      <c r="K49" s="367">
        <f t="shared" si="30"/>
        <v>8.3882310220473535</v>
      </c>
      <c r="L49" s="337">
        <v>9.3745399999999997</v>
      </c>
      <c r="M49" s="367">
        <f>(L49/$L$72)*100</f>
        <v>4.8084400444788429</v>
      </c>
      <c r="N49" s="337">
        <v>1.4</v>
      </c>
      <c r="O49" s="367">
        <f>(N49/$N$72)*100</f>
        <v>11.475409836065573</v>
      </c>
      <c r="P49" s="337">
        <v>0</v>
      </c>
      <c r="Q49" s="367">
        <f>(P49/$P$72)*100</f>
        <v>0</v>
      </c>
      <c r="R49" s="337">
        <v>0</v>
      </c>
      <c r="S49" s="367">
        <f>(R49/$R$72)*100</f>
        <v>0</v>
      </c>
      <c r="T49" s="337">
        <v>2.1</v>
      </c>
      <c r="U49" s="367">
        <f>(T49/$T$72)*100</f>
        <v>3.1343283582089558</v>
      </c>
      <c r="V49" s="337"/>
      <c r="W49" s="367">
        <f>(V49/$V$72)*100</f>
        <v>0</v>
      </c>
      <c r="X49" s="337">
        <v>8.6</v>
      </c>
      <c r="Y49" s="367">
        <f>(X49/$X$72)*100</f>
        <v>12.21590909090909</v>
      </c>
      <c r="Z49" s="337"/>
      <c r="AA49" s="367">
        <f>(Z49/$Z$72)*100</f>
        <v>0</v>
      </c>
      <c r="AB49" s="338"/>
      <c r="AC49" s="591"/>
      <c r="AD49" s="338"/>
      <c r="AE49" s="591"/>
      <c r="AF49" s="338"/>
      <c r="AG49" s="591"/>
      <c r="AH49" s="338"/>
      <c r="AI49" s="591"/>
      <c r="AJ49" s="338"/>
      <c r="AK49" s="591"/>
      <c r="AL49" s="145"/>
    </row>
    <row r="50" spans="1:38" ht="13.5" thickBot="1">
      <c r="A50" s="358" t="s">
        <v>421</v>
      </c>
      <c r="B50" s="356">
        <f>SUM(B48:B49)</f>
        <v>96.949164999999994</v>
      </c>
      <c r="C50" s="366">
        <f t="shared" si="27"/>
        <v>4.2537673951687776</v>
      </c>
      <c r="D50" s="356">
        <v>0</v>
      </c>
      <c r="E50" s="366">
        <f t="shared" si="28"/>
        <v>0</v>
      </c>
      <c r="F50" s="356">
        <v>39.1</v>
      </c>
      <c r="G50" s="1350">
        <f>SUM(G48:G49)</f>
        <v>5.2852122195187885</v>
      </c>
      <c r="H50" s="356">
        <v>4.52454</v>
      </c>
      <c r="I50" s="366">
        <f t="shared" si="29"/>
        <v>7.7144242738296498</v>
      </c>
      <c r="J50" s="356">
        <v>0.19969999999999999</v>
      </c>
      <c r="K50" s="366">
        <f t="shared" si="30"/>
        <v>8.3882310220473535</v>
      </c>
      <c r="L50" s="356">
        <v>14.519539999999999</v>
      </c>
      <c r="M50" s="366">
        <f t="shared" ref="M50:AA50" si="32">SUM(M48:M49)</f>
        <v>7.4474414278900447</v>
      </c>
      <c r="N50" s="356">
        <v>1.4</v>
      </c>
      <c r="O50" s="366">
        <f t="shared" si="32"/>
        <v>11.475409836065573</v>
      </c>
      <c r="P50" s="356">
        <v>4.4601749999999996</v>
      </c>
      <c r="Q50" s="366">
        <f t="shared" si="32"/>
        <v>5.5017120410626816</v>
      </c>
      <c r="R50" s="356">
        <f>SUM(R48:R49)</f>
        <v>0</v>
      </c>
      <c r="S50" s="366">
        <f t="shared" si="32"/>
        <v>0</v>
      </c>
      <c r="T50" s="356">
        <v>2.7</v>
      </c>
      <c r="U50" s="366">
        <f>SUM(U48:U49)</f>
        <v>4.0298507462686572</v>
      </c>
      <c r="V50" s="356">
        <v>9.1527100000000008</v>
      </c>
      <c r="W50" s="366">
        <f t="shared" si="32"/>
        <v>5.5415593062748139</v>
      </c>
      <c r="X50" s="356">
        <v>10.8</v>
      </c>
      <c r="Y50" s="366">
        <f t="shared" si="32"/>
        <v>15.34090909090909</v>
      </c>
      <c r="Z50" s="356"/>
      <c r="AA50" s="366">
        <f t="shared" si="32"/>
        <v>0</v>
      </c>
      <c r="AB50" s="338"/>
      <c r="AC50" s="591"/>
      <c r="AD50" s="338"/>
      <c r="AE50" s="591"/>
      <c r="AF50" s="338"/>
      <c r="AG50" s="591"/>
      <c r="AH50" s="338"/>
      <c r="AI50" s="591"/>
      <c r="AJ50" s="338"/>
      <c r="AK50" s="591"/>
      <c r="AL50" s="145"/>
    </row>
    <row r="51" spans="1:38">
      <c r="A51" s="339" t="s">
        <v>237</v>
      </c>
      <c r="B51" s="337">
        <f>SUM(D51+F51+H51+J51+L51+N51+P51+R51+T51+V51+X51+Z51+'VARIED SPECIALIST2'!B51)</f>
        <v>0</v>
      </c>
      <c r="C51" s="367">
        <f t="shared" si="27"/>
        <v>0</v>
      </c>
      <c r="D51" s="337">
        <v>0</v>
      </c>
      <c r="E51" s="367">
        <f t="shared" si="28"/>
        <v>0</v>
      </c>
      <c r="F51" s="337">
        <v>0</v>
      </c>
      <c r="G51" s="367">
        <f t="shared" si="14"/>
        <v>0</v>
      </c>
      <c r="H51" s="337">
        <v>0</v>
      </c>
      <c r="I51" s="367">
        <f t="shared" si="29"/>
        <v>0</v>
      </c>
      <c r="J51" s="337"/>
      <c r="K51" s="367">
        <f t="shared" si="30"/>
        <v>0</v>
      </c>
      <c r="L51" s="337"/>
      <c r="M51" s="367">
        <f>(L51/$L$72)*100</f>
        <v>0</v>
      </c>
      <c r="N51" s="337">
        <v>0</v>
      </c>
      <c r="O51" s="367">
        <f>(N51/$N$72)*100</f>
        <v>0</v>
      </c>
      <c r="P51" s="337">
        <v>0</v>
      </c>
      <c r="Q51" s="367">
        <f>(P51/$P$72)*100</f>
        <v>0</v>
      </c>
      <c r="R51" s="337">
        <v>0</v>
      </c>
      <c r="S51" s="367">
        <f>(R51/$R$72)*100</f>
        <v>0</v>
      </c>
      <c r="T51" s="337">
        <v>0</v>
      </c>
      <c r="U51" s="367">
        <f>(T51/$T$72)*100</f>
        <v>0</v>
      </c>
      <c r="V51" s="337"/>
      <c r="W51" s="367">
        <f>(V51/$V$72)*100</f>
        <v>0</v>
      </c>
      <c r="X51" s="337"/>
      <c r="Y51" s="367">
        <f>(X51/$X$72)*100</f>
        <v>0</v>
      </c>
      <c r="Z51" s="337"/>
      <c r="AA51" s="367">
        <f>(Z51/$Z$72)*100</f>
        <v>0</v>
      </c>
      <c r="AB51" s="338"/>
      <c r="AC51" s="591"/>
      <c r="AD51" s="338"/>
      <c r="AE51" s="591"/>
      <c r="AF51" s="338"/>
      <c r="AG51" s="591"/>
      <c r="AH51" s="338"/>
      <c r="AI51" s="591"/>
      <c r="AJ51" s="338"/>
      <c r="AK51" s="591"/>
      <c r="AL51" s="145"/>
    </row>
    <row r="52" spans="1:38" ht="14.25" customHeight="1">
      <c r="A52" s="339" t="s">
        <v>238</v>
      </c>
      <c r="B52" s="337">
        <f>SUM(D52+F52+H52+J52+L52+N52+P52+R52+T52+V52+X52+Z52+'VARIED SPECIALIST2'!B52)</f>
        <v>0</v>
      </c>
      <c r="C52" s="367">
        <f t="shared" si="27"/>
        <v>0</v>
      </c>
      <c r="D52" s="337">
        <v>0</v>
      </c>
      <c r="E52" s="367">
        <f t="shared" si="28"/>
        <v>0</v>
      </c>
      <c r="F52" s="337">
        <v>0</v>
      </c>
      <c r="G52" s="367">
        <f t="shared" si="14"/>
        <v>0</v>
      </c>
      <c r="H52" s="337">
        <v>0</v>
      </c>
      <c r="I52" s="367">
        <f t="shared" si="29"/>
        <v>0</v>
      </c>
      <c r="J52" s="337"/>
      <c r="K52" s="367">
        <f t="shared" si="30"/>
        <v>0</v>
      </c>
      <c r="L52" s="337"/>
      <c r="M52" s="367">
        <f>(L52/$L$72)*100</f>
        <v>0</v>
      </c>
      <c r="N52" s="337">
        <v>0</v>
      </c>
      <c r="O52" s="367">
        <f>(N52/$N$72)*100</f>
        <v>0</v>
      </c>
      <c r="P52" s="337">
        <v>0</v>
      </c>
      <c r="Q52" s="367">
        <f>(P52/$P$72)*100</f>
        <v>0</v>
      </c>
      <c r="R52" s="337">
        <v>0</v>
      </c>
      <c r="S52" s="367">
        <f>(R52/$R$72)*100</f>
        <v>0</v>
      </c>
      <c r="T52" s="337">
        <v>0</v>
      </c>
      <c r="U52" s="367">
        <f>(T52/$T$72)*100</f>
        <v>0</v>
      </c>
      <c r="V52" s="337"/>
      <c r="W52" s="367">
        <f>(V52/$V$72)*100</f>
        <v>0</v>
      </c>
      <c r="X52" s="337"/>
      <c r="Y52" s="367">
        <f>(X52/$X$72)*100</f>
        <v>0</v>
      </c>
      <c r="Z52" s="337"/>
      <c r="AA52" s="367">
        <f>(Z52/$Z$72)*100</f>
        <v>0</v>
      </c>
      <c r="AB52" s="338"/>
      <c r="AC52" s="591"/>
      <c r="AD52" s="338"/>
      <c r="AE52" s="591"/>
      <c r="AF52" s="338"/>
      <c r="AG52" s="591"/>
      <c r="AH52" s="338"/>
      <c r="AI52" s="591"/>
      <c r="AJ52" s="338"/>
      <c r="AK52" s="591"/>
      <c r="AL52" s="145"/>
    </row>
    <row r="53" spans="1:38" ht="14.25" customHeight="1" thickBot="1">
      <c r="A53" s="339" t="s">
        <v>239</v>
      </c>
      <c r="B53" s="337">
        <f>SUM(D53+F53+H53+J53+L53+N53+P53+R53+T53+V53+X53+Z53+'VARIED SPECIALIST2'!B53)</f>
        <v>0</v>
      </c>
      <c r="C53" s="367">
        <f t="shared" si="27"/>
        <v>0</v>
      </c>
      <c r="D53" s="337">
        <v>0</v>
      </c>
      <c r="E53" s="367">
        <f t="shared" si="28"/>
        <v>0</v>
      </c>
      <c r="F53" s="337">
        <v>0</v>
      </c>
      <c r="G53" s="367">
        <f t="shared" si="14"/>
        <v>0</v>
      </c>
      <c r="H53" s="337">
        <v>0</v>
      </c>
      <c r="I53" s="367">
        <f t="shared" si="29"/>
        <v>0</v>
      </c>
      <c r="J53" s="337"/>
      <c r="K53" s="367">
        <f t="shared" si="30"/>
        <v>0</v>
      </c>
      <c r="L53" s="337"/>
      <c r="M53" s="367">
        <f>(L53/$L$72)*100</f>
        <v>0</v>
      </c>
      <c r="N53" s="337">
        <v>0</v>
      </c>
      <c r="O53" s="367">
        <f>(N53/$N$72)*100</f>
        <v>0</v>
      </c>
      <c r="P53" s="337">
        <v>0</v>
      </c>
      <c r="Q53" s="367">
        <f>(P53/$P$72)*100</f>
        <v>0</v>
      </c>
      <c r="R53" s="337">
        <v>0</v>
      </c>
      <c r="S53" s="367">
        <f>(R53/$R$72)*100</f>
        <v>0</v>
      </c>
      <c r="T53" s="337">
        <v>0</v>
      </c>
      <c r="U53" s="367">
        <f>(T53/$T$72)*100</f>
        <v>0</v>
      </c>
      <c r="V53" s="337"/>
      <c r="W53" s="367">
        <f>(V53/$V$72)*100</f>
        <v>0</v>
      </c>
      <c r="X53" s="337"/>
      <c r="Y53" s="367">
        <f>(X53/$X$72)*100</f>
        <v>0</v>
      </c>
      <c r="Z53" s="337"/>
      <c r="AA53" s="367">
        <f>(Z53/$Z$72)*100</f>
        <v>0</v>
      </c>
      <c r="AB53" s="338"/>
      <c r="AC53" s="591"/>
      <c r="AD53" s="338"/>
      <c r="AE53" s="591"/>
      <c r="AF53" s="338"/>
      <c r="AG53" s="591"/>
      <c r="AH53" s="338"/>
      <c r="AI53" s="591"/>
      <c r="AJ53" s="338"/>
      <c r="AK53" s="591"/>
      <c r="AL53" s="145"/>
    </row>
    <row r="54" spans="1:38" ht="14.25" customHeight="1" thickBot="1">
      <c r="A54" s="358" t="s">
        <v>240</v>
      </c>
      <c r="B54" s="356">
        <f>SUM(B51:B53)</f>
        <v>0</v>
      </c>
      <c r="C54" s="366">
        <f t="shared" si="27"/>
        <v>0</v>
      </c>
      <c r="D54" s="356">
        <v>0</v>
      </c>
      <c r="E54" s="366">
        <f t="shared" si="28"/>
        <v>0</v>
      </c>
      <c r="F54" s="356">
        <v>0</v>
      </c>
      <c r="G54" s="1350">
        <f>SUM(G51:G53)</f>
        <v>0</v>
      </c>
      <c r="H54" s="356">
        <v>0</v>
      </c>
      <c r="I54" s="366">
        <f t="shared" si="29"/>
        <v>0</v>
      </c>
      <c r="J54" s="356">
        <v>0</v>
      </c>
      <c r="K54" s="366">
        <f t="shared" si="30"/>
        <v>0</v>
      </c>
      <c r="L54" s="356">
        <v>0</v>
      </c>
      <c r="M54" s="366">
        <f t="shared" ref="M54:AA54" si="33">SUM(M51:M53)</f>
        <v>0</v>
      </c>
      <c r="N54" s="356">
        <v>0</v>
      </c>
      <c r="O54" s="366">
        <f t="shared" si="33"/>
        <v>0</v>
      </c>
      <c r="P54" s="356">
        <v>0</v>
      </c>
      <c r="Q54" s="366">
        <f t="shared" si="33"/>
        <v>0</v>
      </c>
      <c r="R54" s="356">
        <f>SUM(R51:R53)</f>
        <v>0</v>
      </c>
      <c r="S54" s="366">
        <f t="shared" si="33"/>
        <v>0</v>
      </c>
      <c r="T54" s="356">
        <v>0</v>
      </c>
      <c r="U54" s="366">
        <f>SUM(U51:U53)</f>
        <v>0</v>
      </c>
      <c r="V54" s="356"/>
      <c r="W54" s="366">
        <f t="shared" si="33"/>
        <v>0</v>
      </c>
      <c r="X54" s="356"/>
      <c r="Y54" s="366">
        <f t="shared" si="33"/>
        <v>0</v>
      </c>
      <c r="Z54" s="356"/>
      <c r="AA54" s="366">
        <f t="shared" si="33"/>
        <v>0</v>
      </c>
      <c r="AB54" s="338"/>
      <c r="AC54" s="591"/>
      <c r="AD54" s="338"/>
      <c r="AE54" s="591"/>
      <c r="AF54" s="338"/>
      <c r="AG54" s="591"/>
      <c r="AH54" s="338"/>
      <c r="AI54" s="591"/>
      <c r="AJ54" s="338"/>
      <c r="AK54" s="591"/>
      <c r="AL54" s="145"/>
    </row>
    <row r="55" spans="1:38" ht="14.25" customHeight="1">
      <c r="A55" s="339" t="s">
        <v>241</v>
      </c>
      <c r="B55" s="337">
        <f>SUM(D55+F55+H55+J55+L55+N55+P55+R55+T55+V55+X55+Z55+'VARIED SPECIALIST2'!B55)</f>
        <v>72.189095679999994</v>
      </c>
      <c r="C55" s="367">
        <f t="shared" si="27"/>
        <v>3.1673879964856142</v>
      </c>
      <c r="D55" s="337">
        <v>0</v>
      </c>
      <c r="E55" s="367">
        <f t="shared" si="28"/>
        <v>0</v>
      </c>
      <c r="F55" s="337">
        <v>47</v>
      </c>
      <c r="G55" s="367">
        <f t="shared" si="14"/>
        <v>6.3530683968640176</v>
      </c>
      <c r="H55" s="337">
        <v>0</v>
      </c>
      <c r="I55" s="367">
        <f t="shared" si="29"/>
        <v>0</v>
      </c>
      <c r="J55" s="337">
        <v>0.287105</v>
      </c>
      <c r="K55" s="367">
        <f t="shared" si="30"/>
        <v>12.05960474504209</v>
      </c>
      <c r="L55" s="337"/>
      <c r="M55" s="367">
        <f t="shared" ref="M55:M61" si="34">(L55/$L$72)*100</f>
        <v>0</v>
      </c>
      <c r="N55" s="337">
        <v>0</v>
      </c>
      <c r="O55" s="367">
        <f t="shared" ref="O55:O61" si="35">(N55/$N$72)*100</f>
        <v>0</v>
      </c>
      <c r="P55" s="337">
        <v>11.38170068</v>
      </c>
      <c r="Q55" s="367">
        <f t="shared" ref="Q55:Q61" si="36">(P55/$P$72)*100</f>
        <v>14.039547703605198</v>
      </c>
      <c r="R55" s="337">
        <v>0</v>
      </c>
      <c r="S55" s="367">
        <f t="shared" ref="S55:S61" si="37">(R55/$R$72)*100</f>
        <v>0</v>
      </c>
      <c r="T55" s="337">
        <v>9</v>
      </c>
      <c r="U55" s="367">
        <f t="shared" ref="U55:U61" si="38">(T55/$T$72)*100</f>
        <v>13.432835820895523</v>
      </c>
      <c r="V55" s="337">
        <v>4.5202900000000001</v>
      </c>
      <c r="W55" s="367">
        <f t="shared" ref="W55:W61" si="39">(V55/$V$72)*100</f>
        <v>2.736834786261225</v>
      </c>
      <c r="X55" s="337"/>
      <c r="Y55" s="367">
        <f t="shared" ref="Y55:Y61" si="40">(X55/$X$72)*100</f>
        <v>0</v>
      </c>
      <c r="Z55" s="337"/>
      <c r="AA55" s="367">
        <f t="shared" ref="AA55:AA61" si="41">(Z55/$Z$72)*100</f>
        <v>0</v>
      </c>
      <c r="AB55" s="338"/>
      <c r="AC55" s="591"/>
      <c r="AD55" s="338"/>
      <c r="AE55" s="591"/>
      <c r="AF55" s="338"/>
      <c r="AG55" s="591"/>
      <c r="AH55" s="338"/>
      <c r="AI55" s="591"/>
      <c r="AJ55" s="338"/>
      <c r="AK55" s="591"/>
      <c r="AL55" s="145"/>
    </row>
    <row r="56" spans="1:38" ht="14.25" customHeight="1">
      <c r="A56" s="339" t="s">
        <v>242</v>
      </c>
      <c r="B56" s="337">
        <f>SUM(D56+F56+H56+J56+L56+N56+P56+R56+T56+V56+X56+Z56+'VARIED SPECIALIST2'!B56)</f>
        <v>5.8425250000000002</v>
      </c>
      <c r="C56" s="367">
        <f t="shared" si="27"/>
        <v>0.25634818361208644</v>
      </c>
      <c r="D56" s="337">
        <v>1.6492</v>
      </c>
      <c r="E56" s="367">
        <f t="shared" si="28"/>
        <v>2.6237681319528185</v>
      </c>
      <c r="F56" s="337">
        <v>0</v>
      </c>
      <c r="G56" s="367">
        <f t="shared" si="14"/>
        <v>0</v>
      </c>
      <c r="H56" s="337">
        <v>0</v>
      </c>
      <c r="I56" s="367">
        <f t="shared" si="29"/>
        <v>0</v>
      </c>
      <c r="J56" s="337">
        <v>0.26879999999999998</v>
      </c>
      <c r="K56" s="367">
        <f t="shared" si="30"/>
        <v>11.290718571488876</v>
      </c>
      <c r="L56" s="337"/>
      <c r="M56" s="367">
        <f t="shared" si="34"/>
        <v>0</v>
      </c>
      <c r="N56" s="337">
        <v>0</v>
      </c>
      <c r="O56" s="367">
        <f t="shared" si="35"/>
        <v>0</v>
      </c>
      <c r="P56" s="337">
        <v>3.924525</v>
      </c>
      <c r="Q56" s="367">
        <f t="shared" si="36"/>
        <v>4.8409774163461128</v>
      </c>
      <c r="R56" s="337">
        <v>0</v>
      </c>
      <c r="S56" s="367">
        <f t="shared" si="37"/>
        <v>0</v>
      </c>
      <c r="T56" s="337">
        <v>0</v>
      </c>
      <c r="U56" s="367">
        <f t="shared" si="38"/>
        <v>0</v>
      </c>
      <c r="V56" s="337"/>
      <c r="W56" s="367">
        <f t="shared" si="39"/>
        <v>0</v>
      </c>
      <c r="X56" s="337"/>
      <c r="Y56" s="367">
        <f t="shared" si="40"/>
        <v>0</v>
      </c>
      <c r="Z56" s="337"/>
      <c r="AA56" s="367">
        <f t="shared" si="41"/>
        <v>0</v>
      </c>
      <c r="AB56" s="338"/>
      <c r="AC56" s="591"/>
      <c r="AD56" s="338"/>
      <c r="AE56" s="591"/>
      <c r="AF56" s="338"/>
      <c r="AG56" s="591"/>
      <c r="AH56" s="338"/>
      <c r="AI56" s="591"/>
      <c r="AJ56" s="338"/>
      <c r="AK56" s="591"/>
      <c r="AL56" s="145"/>
    </row>
    <row r="57" spans="1:38" ht="16.5" customHeight="1">
      <c r="A57" s="339" t="s">
        <v>243</v>
      </c>
      <c r="B57" s="337">
        <f>SUM(D57+F57+H57+J57+L57+N57+P57+R57+T57+V57+X57+Z57+'VARIED SPECIALIST2'!B57)</f>
        <v>49.879515000000005</v>
      </c>
      <c r="C57" s="367">
        <f t="shared" si="27"/>
        <v>2.1885268902917523</v>
      </c>
      <c r="D57" s="337">
        <v>0</v>
      </c>
      <c r="E57" s="367">
        <f t="shared" si="28"/>
        <v>0</v>
      </c>
      <c r="F57" s="337">
        <v>21.5</v>
      </c>
      <c r="G57" s="367">
        <f t="shared" si="14"/>
        <v>2.9061908623952424</v>
      </c>
      <c r="H57" s="337">
        <v>0</v>
      </c>
      <c r="I57" s="367">
        <f t="shared" si="29"/>
        <v>0</v>
      </c>
      <c r="J57" s="337">
        <v>0.38236500000000001</v>
      </c>
      <c r="K57" s="367">
        <f t="shared" si="30"/>
        <v>16.060921155458871</v>
      </c>
      <c r="L57" s="337"/>
      <c r="M57" s="367">
        <f t="shared" si="34"/>
        <v>0</v>
      </c>
      <c r="N57" s="337">
        <v>0</v>
      </c>
      <c r="O57" s="367">
        <f t="shared" si="35"/>
        <v>0</v>
      </c>
      <c r="P57" s="337">
        <v>4.6878200000000003</v>
      </c>
      <c r="Q57" s="367">
        <f t="shared" si="36"/>
        <v>5.7825165470714639</v>
      </c>
      <c r="R57" s="337">
        <v>0</v>
      </c>
      <c r="S57" s="367">
        <f t="shared" si="37"/>
        <v>0</v>
      </c>
      <c r="T57" s="337">
        <v>5.7</v>
      </c>
      <c r="U57" s="367">
        <f t="shared" si="38"/>
        <v>8.5074626865671643</v>
      </c>
      <c r="V57" s="337">
        <v>17.60933</v>
      </c>
      <c r="W57" s="367">
        <f t="shared" si="39"/>
        <v>10.661667040555667</v>
      </c>
      <c r="X57" s="337"/>
      <c r="Y57" s="367">
        <f t="shared" si="40"/>
        <v>0</v>
      </c>
      <c r="Z57" s="337"/>
      <c r="AA57" s="367">
        <f t="shared" si="41"/>
        <v>0</v>
      </c>
      <c r="AB57" s="338"/>
      <c r="AC57" s="591"/>
      <c r="AD57" s="338"/>
      <c r="AE57" s="591"/>
      <c r="AF57" s="338"/>
      <c r="AG57" s="591"/>
      <c r="AH57" s="338"/>
      <c r="AI57" s="591"/>
      <c r="AJ57" s="338"/>
      <c r="AK57" s="591"/>
      <c r="AL57" s="145"/>
    </row>
    <row r="58" spans="1:38">
      <c r="A58" s="339" t="s">
        <v>244</v>
      </c>
      <c r="B58" s="337">
        <f>SUM(D58+F58+H58+J58+L58+N58+P58+R58+T58+V58+X58+Z58+'VARIED SPECIALIST2'!B58)</f>
        <v>34.490523500000002</v>
      </c>
      <c r="C58" s="367">
        <f t="shared" si="27"/>
        <v>1.5133153989165613</v>
      </c>
      <c r="D58" s="337">
        <v>0.88200000000000001</v>
      </c>
      <c r="E58" s="367">
        <f t="shared" si="28"/>
        <v>1.4032036698898775</v>
      </c>
      <c r="F58" s="337">
        <v>17.2</v>
      </c>
      <c r="G58" s="367">
        <f t="shared" si="14"/>
        <v>2.3249526899161936</v>
      </c>
      <c r="H58" s="337">
        <v>0</v>
      </c>
      <c r="I58" s="367">
        <f t="shared" si="29"/>
        <v>0</v>
      </c>
      <c r="J58" s="337">
        <v>0.16051799999999999</v>
      </c>
      <c r="K58" s="367">
        <f t="shared" si="30"/>
        <v>6.7424239719429</v>
      </c>
      <c r="L58" s="337"/>
      <c r="M58" s="367">
        <f t="shared" si="34"/>
        <v>0</v>
      </c>
      <c r="N58" s="337">
        <v>0</v>
      </c>
      <c r="O58" s="367">
        <f t="shared" si="35"/>
        <v>0</v>
      </c>
      <c r="P58" s="337">
        <v>2.4455575000000001</v>
      </c>
      <c r="Q58" s="367">
        <f t="shared" si="36"/>
        <v>3.0166424287973346</v>
      </c>
      <c r="R58" s="337">
        <v>0</v>
      </c>
      <c r="S58" s="367">
        <f t="shared" si="37"/>
        <v>0</v>
      </c>
      <c r="T58" s="337">
        <v>0.1</v>
      </c>
      <c r="U58" s="367">
        <f t="shared" si="38"/>
        <v>0.1492537313432836</v>
      </c>
      <c r="V58" s="337">
        <v>13.702448</v>
      </c>
      <c r="W58" s="367">
        <f t="shared" si="39"/>
        <v>8.2962235483421516</v>
      </c>
      <c r="X58" s="337"/>
      <c r="Y58" s="367">
        <f t="shared" si="40"/>
        <v>0</v>
      </c>
      <c r="Z58" s="337"/>
      <c r="AA58" s="367">
        <f t="shared" si="41"/>
        <v>0</v>
      </c>
      <c r="AB58" s="338"/>
      <c r="AC58" s="591"/>
      <c r="AD58" s="338"/>
      <c r="AE58" s="591"/>
      <c r="AF58" s="338"/>
      <c r="AG58" s="591"/>
      <c r="AH58" s="338"/>
      <c r="AI58" s="591"/>
      <c r="AJ58" s="338"/>
      <c r="AK58" s="591"/>
      <c r="AL58" s="145"/>
    </row>
    <row r="59" spans="1:38" s="386" customFormat="1">
      <c r="A59" s="339" t="s">
        <v>245</v>
      </c>
      <c r="B59" s="337">
        <f>SUM(D59+F59+H59+J59+L59+N59+P59+R59+T59+V59+X59+Z59+'VARIED SPECIALIST2'!B59)</f>
        <v>45.452326099999993</v>
      </c>
      <c r="C59" s="367">
        <f t="shared" si="27"/>
        <v>1.9942783705126168</v>
      </c>
      <c r="D59" s="337">
        <v>9.0440000000000005</v>
      </c>
      <c r="E59" s="367">
        <f t="shared" si="28"/>
        <v>14.388405884902552</v>
      </c>
      <c r="F59" s="337">
        <v>19.5</v>
      </c>
      <c r="G59" s="367">
        <f t="shared" si="14"/>
        <v>2.6358475263584755</v>
      </c>
      <c r="H59" s="337">
        <v>10.30935</v>
      </c>
      <c r="I59" s="367">
        <f t="shared" si="29"/>
        <v>17.577632176399302</v>
      </c>
      <c r="J59" s="337"/>
      <c r="K59" s="367">
        <f t="shared" si="30"/>
        <v>0</v>
      </c>
      <c r="L59" s="337"/>
      <c r="M59" s="367">
        <f t="shared" si="34"/>
        <v>0</v>
      </c>
      <c r="N59" s="337">
        <v>1.3</v>
      </c>
      <c r="O59" s="367">
        <f t="shared" si="35"/>
        <v>10.655737704918034</v>
      </c>
      <c r="P59" s="337">
        <v>3.2989761</v>
      </c>
      <c r="Q59" s="367">
        <f t="shared" si="36"/>
        <v>4.0693507614719167</v>
      </c>
      <c r="R59" s="337">
        <v>0</v>
      </c>
      <c r="S59" s="367">
        <f t="shared" si="37"/>
        <v>0</v>
      </c>
      <c r="T59" s="337">
        <v>0</v>
      </c>
      <c r="U59" s="367">
        <f t="shared" si="38"/>
        <v>0</v>
      </c>
      <c r="V59" s="337"/>
      <c r="W59" s="367">
        <f t="shared" si="39"/>
        <v>0</v>
      </c>
      <c r="X59" s="337"/>
      <c r="Y59" s="367">
        <f t="shared" si="40"/>
        <v>0</v>
      </c>
      <c r="Z59" s="337"/>
      <c r="AA59" s="367">
        <f t="shared" si="41"/>
        <v>0</v>
      </c>
      <c r="AB59" s="515"/>
      <c r="AC59" s="515"/>
      <c r="AD59" s="515"/>
      <c r="AE59" s="515"/>
      <c r="AF59" s="515"/>
      <c r="AG59" s="515"/>
      <c r="AH59" s="515"/>
      <c r="AI59" s="515"/>
      <c r="AJ59" s="515"/>
      <c r="AK59" s="515"/>
      <c r="AL59" s="515"/>
    </row>
    <row r="60" spans="1:38" s="386" customFormat="1">
      <c r="A60" s="339" t="s">
        <v>246</v>
      </c>
      <c r="B60" s="337">
        <f>SUM(D60+F60+H60+J60+L60+N60+P60+R60+T60+V60+X60+Z60+'VARIED SPECIALIST2'!B60)</f>
        <v>133.71199999999999</v>
      </c>
      <c r="C60" s="367">
        <f t="shared" si="27"/>
        <v>5.8667833389055755</v>
      </c>
      <c r="D60" s="337">
        <v>3.3119999999999998</v>
      </c>
      <c r="E60" s="367">
        <f t="shared" si="28"/>
        <v>5.2691729644844383</v>
      </c>
      <c r="F60" s="337">
        <v>2.1</v>
      </c>
      <c r="G60" s="367">
        <f t="shared" si="14"/>
        <v>0.28386050283860503</v>
      </c>
      <c r="H60" s="337">
        <v>0</v>
      </c>
      <c r="I60" s="367">
        <f t="shared" si="29"/>
        <v>0</v>
      </c>
      <c r="J60" s="337"/>
      <c r="K60" s="367">
        <f t="shared" si="30"/>
        <v>0</v>
      </c>
      <c r="L60" s="337"/>
      <c r="M60" s="367">
        <f t="shared" si="34"/>
        <v>0</v>
      </c>
      <c r="N60" s="337">
        <v>1</v>
      </c>
      <c r="O60" s="367">
        <f t="shared" si="35"/>
        <v>8.1967213114754109</v>
      </c>
      <c r="P60" s="337">
        <v>0</v>
      </c>
      <c r="Q60" s="367">
        <f t="shared" si="36"/>
        <v>0</v>
      </c>
      <c r="R60" s="337">
        <v>27.9</v>
      </c>
      <c r="S60" s="367">
        <f t="shared" si="37"/>
        <v>100</v>
      </c>
      <c r="T60" s="337">
        <v>1.9</v>
      </c>
      <c r="U60" s="367">
        <f t="shared" si="38"/>
        <v>2.8358208955223878</v>
      </c>
      <c r="V60" s="337"/>
      <c r="W60" s="367">
        <f t="shared" si="39"/>
        <v>0</v>
      </c>
      <c r="X60" s="337"/>
      <c r="Y60" s="367">
        <f t="shared" si="40"/>
        <v>0</v>
      </c>
      <c r="Z60" s="337"/>
      <c r="AA60" s="367">
        <f t="shared" si="41"/>
        <v>0</v>
      </c>
      <c r="AB60" s="515"/>
      <c r="AC60" s="515"/>
      <c r="AD60" s="515"/>
      <c r="AE60" s="515"/>
      <c r="AF60" s="515"/>
      <c r="AG60" s="515"/>
      <c r="AH60" s="515"/>
      <c r="AI60" s="515"/>
      <c r="AJ60" s="515"/>
      <c r="AK60" s="515"/>
      <c r="AL60" s="515"/>
    </row>
    <row r="61" spans="1:38" ht="13.5" thickBot="1">
      <c r="A61" s="339" t="s">
        <v>247</v>
      </c>
      <c r="B61" s="337">
        <f>SUM(D61+F61+H61+J61+L61+N61+P61+R61+T61+V61+X61+Z61+'VARIED SPECIALIST2'!B61)</f>
        <v>3.5882399999999999</v>
      </c>
      <c r="C61" s="367">
        <f t="shared" si="27"/>
        <v>0.15743857430892172</v>
      </c>
      <c r="D61" s="337">
        <v>0</v>
      </c>
      <c r="E61" s="367">
        <f t="shared" si="28"/>
        <v>0</v>
      </c>
      <c r="F61" s="337">
        <v>0</v>
      </c>
      <c r="G61" s="367">
        <f t="shared" si="14"/>
        <v>0</v>
      </c>
      <c r="H61" s="337">
        <v>0</v>
      </c>
      <c r="I61" s="367">
        <f t="shared" si="29"/>
        <v>0</v>
      </c>
      <c r="J61" s="337"/>
      <c r="K61" s="367">
        <f t="shared" si="30"/>
        <v>0</v>
      </c>
      <c r="L61" s="337"/>
      <c r="M61" s="367">
        <f t="shared" si="34"/>
        <v>0</v>
      </c>
      <c r="N61" s="337">
        <v>0</v>
      </c>
      <c r="O61" s="367">
        <f t="shared" si="35"/>
        <v>0</v>
      </c>
      <c r="P61" s="337">
        <v>0</v>
      </c>
      <c r="Q61" s="367">
        <f t="shared" si="36"/>
        <v>0</v>
      </c>
      <c r="R61" s="337">
        <v>0</v>
      </c>
      <c r="S61" s="367">
        <f t="shared" si="37"/>
        <v>0</v>
      </c>
      <c r="T61" s="337">
        <v>3</v>
      </c>
      <c r="U61" s="367">
        <f t="shared" si="38"/>
        <v>4.4776119402985071</v>
      </c>
      <c r="V61" s="337"/>
      <c r="W61" s="367">
        <f t="shared" si="39"/>
        <v>0</v>
      </c>
      <c r="X61" s="337"/>
      <c r="Y61" s="367">
        <f t="shared" si="40"/>
        <v>0</v>
      </c>
      <c r="Z61" s="337"/>
      <c r="AA61" s="367">
        <f t="shared" si="41"/>
        <v>0</v>
      </c>
      <c r="AK61" s="145"/>
      <c r="AL61" s="145"/>
    </row>
    <row r="62" spans="1:38" ht="13.5" thickBot="1">
      <c r="A62" s="358" t="s">
        <v>248</v>
      </c>
      <c r="B62" s="359">
        <f>SUM(D62+F62+H62+J62+L62+N62+P62+R62+V62+X62+Z62+'VARIED SPECIALIST2'!B62)</f>
        <v>324.45422528</v>
      </c>
      <c r="C62" s="539">
        <f t="shared" si="27"/>
        <v>14.235840037619813</v>
      </c>
      <c r="D62" s="357">
        <v>14.8872</v>
      </c>
      <c r="E62" s="366">
        <f t="shared" si="28"/>
        <v>23.684550651229689</v>
      </c>
      <c r="F62" s="357">
        <v>107.3</v>
      </c>
      <c r="G62" s="366">
        <f>SUM(G55:G61)</f>
        <v>14.503919978372533</v>
      </c>
      <c r="H62" s="357">
        <v>10.30935</v>
      </c>
      <c r="I62" s="366">
        <f t="shared" si="29"/>
        <v>17.577632176399302</v>
      </c>
      <c r="J62" s="357">
        <v>1.0987879999999999</v>
      </c>
      <c r="K62" s="366">
        <f t="shared" si="30"/>
        <v>46.15366844393273</v>
      </c>
      <c r="L62" s="357">
        <v>0</v>
      </c>
      <c r="M62" s="366">
        <f t="shared" ref="M62:AA62" si="42">SUM(M55:M61)</f>
        <v>0</v>
      </c>
      <c r="N62" s="357">
        <v>1.3</v>
      </c>
      <c r="O62" s="366">
        <f t="shared" si="42"/>
        <v>18.852459016393446</v>
      </c>
      <c r="P62" s="357">
        <v>25.73857928</v>
      </c>
      <c r="Q62" s="366">
        <f t="shared" si="42"/>
        <v>31.749034857292024</v>
      </c>
      <c r="R62" s="357">
        <f>SUM(R55:R61)</f>
        <v>27.9</v>
      </c>
      <c r="S62" s="366">
        <f t="shared" si="42"/>
        <v>100</v>
      </c>
      <c r="T62" s="357">
        <v>19.7</v>
      </c>
      <c r="U62" s="366">
        <f>SUM(U55:U61)</f>
        <v>29.402985074626862</v>
      </c>
      <c r="V62" s="357">
        <v>35.832068</v>
      </c>
      <c r="W62" s="366">
        <f t="shared" si="42"/>
        <v>21.694725375159045</v>
      </c>
      <c r="X62" s="357"/>
      <c r="Y62" s="366">
        <f t="shared" si="42"/>
        <v>0</v>
      </c>
      <c r="Z62" s="357"/>
      <c r="AA62" s="366">
        <f t="shared" si="42"/>
        <v>0</v>
      </c>
      <c r="AK62" s="145"/>
      <c r="AL62" s="145"/>
    </row>
    <row r="63" spans="1:38">
      <c r="A63" s="339" t="s">
        <v>249</v>
      </c>
      <c r="B63" s="337">
        <f>SUM(D63+F63+H63+J63+L63+N63+P63+R63+T63+V63+X63+Z63+'VARIED SPECIALIST2'!B63)</f>
        <v>13.100359999999998</v>
      </c>
      <c r="C63" s="367">
        <f t="shared" si="27"/>
        <v>0.57479488588656991</v>
      </c>
      <c r="D63" s="337">
        <v>0</v>
      </c>
      <c r="E63" s="367">
        <f t="shared" si="28"/>
        <v>0</v>
      </c>
      <c r="F63" s="337">
        <v>0.9</v>
      </c>
      <c r="G63" s="367">
        <f t="shared" si="14"/>
        <v>0.12165450121654502</v>
      </c>
      <c r="H63" s="337">
        <v>0</v>
      </c>
      <c r="I63" s="367">
        <f t="shared" si="29"/>
        <v>0</v>
      </c>
      <c r="J63" s="337"/>
      <c r="K63" s="367">
        <f t="shared" si="30"/>
        <v>0</v>
      </c>
      <c r="L63" s="337">
        <v>8.4272399999999994</v>
      </c>
      <c r="M63" s="367">
        <f>(L63/$L$72)*100</f>
        <v>4.3225457761590302</v>
      </c>
      <c r="N63" s="337">
        <v>0</v>
      </c>
      <c r="O63" s="367">
        <f t="shared" ref="O63:O69" si="43">(N63/$N$72)*100</f>
        <v>0</v>
      </c>
      <c r="P63" s="337">
        <v>0</v>
      </c>
      <c r="Q63" s="367">
        <f t="shared" ref="Q63:Q69" si="44">(P63/$P$72)*100</f>
        <v>0</v>
      </c>
      <c r="R63" s="337">
        <v>0</v>
      </c>
      <c r="S63" s="367">
        <f>(R63/$R$72)*100</f>
        <v>0</v>
      </c>
      <c r="T63" s="337">
        <v>0</v>
      </c>
      <c r="U63" s="367">
        <f>(T63/$T$72)*100</f>
        <v>0</v>
      </c>
      <c r="V63" s="337">
        <v>2.38</v>
      </c>
      <c r="W63" s="367">
        <f>(V63/$V$72)*100</f>
        <v>1.4409842712086425</v>
      </c>
      <c r="X63" s="337">
        <v>1.2</v>
      </c>
      <c r="Y63" s="367">
        <f>(X63/$X$72)*100</f>
        <v>1.7045454545454544</v>
      </c>
      <c r="Z63" s="337"/>
      <c r="AA63" s="367">
        <f>(Z63/$Z$72)*100</f>
        <v>0</v>
      </c>
      <c r="AK63" s="145"/>
      <c r="AL63" s="145"/>
    </row>
    <row r="64" spans="1:38" ht="13.5" thickBot="1">
      <c r="A64" s="339" t="s">
        <v>250</v>
      </c>
      <c r="B64" s="337">
        <f>SUM(D64+F64+H64+J64+L64+N64+P64+R64+T64+V64+X64+Z64+'VARIED SPECIALIST2'!B64)</f>
        <v>18.700901000000002</v>
      </c>
      <c r="C64" s="367">
        <f t="shared" si="27"/>
        <v>0.82052571503920846</v>
      </c>
      <c r="D64" s="337">
        <v>0</v>
      </c>
      <c r="E64" s="367">
        <f t="shared" si="28"/>
        <v>0</v>
      </c>
      <c r="F64" s="337">
        <v>6</v>
      </c>
      <c r="G64" s="367">
        <f t="shared" si="14"/>
        <v>0.81103000811030024</v>
      </c>
      <c r="H64" s="337">
        <v>1.5073399999999999</v>
      </c>
      <c r="I64" s="367">
        <f t="shared" si="29"/>
        <v>2.5700425424273812</v>
      </c>
      <c r="J64" s="337">
        <v>0.20411099999999999</v>
      </c>
      <c r="K64" s="367">
        <f t="shared" si="30"/>
        <v>8.5735113777721939</v>
      </c>
      <c r="L64" s="337">
        <v>5.5327000000000002</v>
      </c>
      <c r="M64" s="367">
        <f>(L64/$L$72)*100</f>
        <v>2.83786257609313</v>
      </c>
      <c r="N64" s="337">
        <v>1</v>
      </c>
      <c r="O64" s="367">
        <f t="shared" si="43"/>
        <v>8.1967213114754109</v>
      </c>
      <c r="P64" s="337">
        <v>0</v>
      </c>
      <c r="Q64" s="367">
        <f t="shared" si="44"/>
        <v>0</v>
      </c>
      <c r="R64" s="337">
        <v>0</v>
      </c>
      <c r="S64" s="367">
        <f>(R64/$R$72)*100</f>
        <v>0</v>
      </c>
      <c r="T64" s="337">
        <v>0.3</v>
      </c>
      <c r="U64" s="367">
        <f>(T64/$T$72)*100</f>
        <v>0.44776119402985076</v>
      </c>
      <c r="V64" s="337"/>
      <c r="W64" s="367">
        <f>(V64/$V$72)*100</f>
        <v>0</v>
      </c>
      <c r="X64" s="337"/>
      <c r="Y64" s="367">
        <f>(X64/$X$72)*100</f>
        <v>0</v>
      </c>
      <c r="Z64" s="337"/>
      <c r="AA64" s="367">
        <f>(Z64/$Z$72)*100</f>
        <v>0</v>
      </c>
      <c r="AK64" s="145"/>
      <c r="AL64" s="145"/>
    </row>
    <row r="65" spans="1:38" ht="13.5" thickBot="1">
      <c r="A65" s="358" t="s">
        <v>251</v>
      </c>
      <c r="B65" s="359">
        <f>SUM(D65+F65+H65+J65+L65+N65+P65+R65+T65+V65+X65+Z65+'VARIED SPECIALIST2'!B65)</f>
        <v>31.801260999999997</v>
      </c>
      <c r="C65" s="539">
        <f t="shared" si="27"/>
        <v>1.3953206009257781</v>
      </c>
      <c r="D65" s="359">
        <v>0</v>
      </c>
      <c r="E65" s="366">
        <f t="shared" si="28"/>
        <v>0</v>
      </c>
      <c r="F65" s="359">
        <v>6.9</v>
      </c>
      <c r="G65" s="366">
        <f>SUM(G63:G64)</f>
        <v>0.93268450932684521</v>
      </c>
      <c r="H65" s="359">
        <v>1.5073399999999999</v>
      </c>
      <c r="I65" s="366">
        <f t="shared" si="29"/>
        <v>2.5700425424273812</v>
      </c>
      <c r="J65" s="359">
        <v>0.20411099999999999</v>
      </c>
      <c r="K65" s="366">
        <f t="shared" si="30"/>
        <v>8.5735113777721939</v>
      </c>
      <c r="L65" s="359">
        <v>13.95994</v>
      </c>
      <c r="M65" s="366">
        <f>(L65/$L72)*100</f>
        <v>7.1604083522521611</v>
      </c>
      <c r="N65" s="359">
        <v>1</v>
      </c>
      <c r="O65" s="366">
        <f t="shared" si="43"/>
        <v>8.1967213114754109</v>
      </c>
      <c r="P65" s="359">
        <v>0</v>
      </c>
      <c r="Q65" s="366">
        <f t="shared" si="44"/>
        <v>0</v>
      </c>
      <c r="R65" s="359">
        <f>SUM(R63:R64)</f>
        <v>0</v>
      </c>
      <c r="S65" s="366">
        <f>(R65/$P$72)*100</f>
        <v>0</v>
      </c>
      <c r="T65" s="359">
        <v>0.3</v>
      </c>
      <c r="U65" s="366">
        <f>(T65/$P$72)*100</f>
        <v>0.37005579653686338</v>
      </c>
      <c r="V65" s="359">
        <v>2.38</v>
      </c>
      <c r="W65" s="366">
        <f>(V65/$V72)*100</f>
        <v>1.4409842712086425</v>
      </c>
      <c r="X65" s="359">
        <v>1.2</v>
      </c>
      <c r="Y65" s="366">
        <f>(X65/$X72)*100</f>
        <v>1.7045454545454544</v>
      </c>
      <c r="Z65" s="359"/>
      <c r="AA65" s="366">
        <f>(Z65/$Z72)*100</f>
        <v>0</v>
      </c>
      <c r="AK65" s="145"/>
      <c r="AL65" s="145"/>
    </row>
    <row r="66" spans="1:38" ht="13.5" thickBot="1">
      <c r="A66" s="356" t="s">
        <v>252</v>
      </c>
      <c r="B66" s="337">
        <f>SUM(D66+F66+H66+J66+L66+N66+P66+R66+T66+V66+X66+Z66+'VARIED SPECIALIST2'!B66)</f>
        <v>0</v>
      </c>
      <c r="C66" s="539">
        <f t="shared" si="27"/>
        <v>0</v>
      </c>
      <c r="D66" s="362">
        <v>0</v>
      </c>
      <c r="E66" s="366">
        <f t="shared" si="28"/>
        <v>0</v>
      </c>
      <c r="F66" s="362">
        <v>0</v>
      </c>
      <c r="G66" s="366">
        <f t="shared" ref="G66:G71" si="45">(F66/$F$72)*100</f>
        <v>0</v>
      </c>
      <c r="H66" s="362">
        <v>0</v>
      </c>
      <c r="I66" s="366">
        <f t="shared" si="29"/>
        <v>0</v>
      </c>
      <c r="J66" s="362">
        <v>0</v>
      </c>
      <c r="K66" s="366">
        <f t="shared" si="30"/>
        <v>0</v>
      </c>
      <c r="L66" s="362">
        <v>0</v>
      </c>
      <c r="M66" s="372">
        <f>(L66/$L72)*100</f>
        <v>0</v>
      </c>
      <c r="N66" s="362">
        <v>0</v>
      </c>
      <c r="O66" s="366">
        <f t="shared" si="43"/>
        <v>0</v>
      </c>
      <c r="P66" s="362">
        <v>0</v>
      </c>
      <c r="Q66" s="366">
        <f t="shared" si="44"/>
        <v>0</v>
      </c>
      <c r="R66" s="362">
        <v>0</v>
      </c>
      <c r="S66" s="366">
        <f>(R66/$R$72)*100</f>
        <v>0</v>
      </c>
      <c r="T66" s="362">
        <v>0</v>
      </c>
      <c r="U66" s="366">
        <f>(T66/$T$72)*100</f>
        <v>0</v>
      </c>
      <c r="V66" s="362"/>
      <c r="W66" s="372">
        <f>(V66/$V72)*100</f>
        <v>0</v>
      </c>
      <c r="X66" s="362"/>
      <c r="Y66" s="372">
        <f>(X66/$X72)*100</f>
        <v>0</v>
      </c>
      <c r="Z66" s="362"/>
      <c r="AA66" s="372">
        <f>(Z66/$Z72)*100</f>
        <v>0</v>
      </c>
      <c r="AK66" s="145"/>
      <c r="AL66" s="145"/>
    </row>
    <row r="67" spans="1:38" ht="13.5" thickBot="1">
      <c r="A67" s="356" t="s">
        <v>253</v>
      </c>
      <c r="B67" s="359">
        <f>SUM(D67+F67+H67+J67+L67+N67+P67+R67+T67+V67+X67+Z67+'VARIED SPECIALIST2'!B67)</f>
        <v>0</v>
      </c>
      <c r="C67" s="539">
        <f t="shared" si="27"/>
        <v>0</v>
      </c>
      <c r="D67" s="362">
        <v>0</v>
      </c>
      <c r="E67" s="366">
        <f t="shared" si="28"/>
        <v>0</v>
      </c>
      <c r="F67" s="362">
        <v>0</v>
      </c>
      <c r="G67" s="366">
        <f t="shared" si="45"/>
        <v>0</v>
      </c>
      <c r="H67" s="362">
        <v>0</v>
      </c>
      <c r="I67" s="366">
        <f t="shared" si="29"/>
        <v>0</v>
      </c>
      <c r="J67" s="362">
        <v>0</v>
      </c>
      <c r="K67" s="366">
        <f t="shared" si="30"/>
        <v>0</v>
      </c>
      <c r="L67" s="362">
        <v>0</v>
      </c>
      <c r="M67" s="372">
        <f>(L67/$L72)*100</f>
        <v>0</v>
      </c>
      <c r="N67" s="362">
        <v>0</v>
      </c>
      <c r="O67" s="366">
        <f t="shared" si="43"/>
        <v>0</v>
      </c>
      <c r="P67" s="362">
        <v>0</v>
      </c>
      <c r="Q67" s="366">
        <f t="shared" si="44"/>
        <v>0</v>
      </c>
      <c r="R67" s="362">
        <v>0</v>
      </c>
      <c r="S67" s="366">
        <f>(R67/$R$72)*100</f>
        <v>0</v>
      </c>
      <c r="T67" s="362">
        <v>0</v>
      </c>
      <c r="U67" s="366">
        <f>(T67/$T$72)*100</f>
        <v>0</v>
      </c>
      <c r="V67" s="362"/>
      <c r="W67" s="372">
        <f>(V67/$V72)*100</f>
        <v>0</v>
      </c>
      <c r="X67" s="362"/>
      <c r="Y67" s="372">
        <f>(X67/$X72)*100</f>
        <v>0</v>
      </c>
      <c r="Z67" s="362"/>
      <c r="AA67" s="372">
        <f>(Z67/$Z72)*100</f>
        <v>0</v>
      </c>
      <c r="AK67" s="145"/>
      <c r="AL67" s="145"/>
    </row>
    <row r="68" spans="1:38" ht="13.5" thickBot="1">
      <c r="A68" s="356" t="s">
        <v>254</v>
      </c>
      <c r="B68" s="359">
        <f>SUM(D68+F68+H68+J68+L68+N68+P68+R68+T68+V68+X68+Z68+'VARIED SPECIALIST2'!B68)</f>
        <v>0</v>
      </c>
      <c r="C68" s="539">
        <f t="shared" si="27"/>
        <v>0</v>
      </c>
      <c r="D68" s="1350">
        <v>0</v>
      </c>
      <c r="E68" s="366">
        <f t="shared" si="28"/>
        <v>0</v>
      </c>
      <c r="F68" s="1350">
        <v>0</v>
      </c>
      <c r="G68" s="366">
        <f t="shared" si="45"/>
        <v>0</v>
      </c>
      <c r="H68" s="1350">
        <v>0</v>
      </c>
      <c r="I68" s="366">
        <f t="shared" si="29"/>
        <v>0</v>
      </c>
      <c r="J68" s="1350">
        <v>0</v>
      </c>
      <c r="K68" s="366">
        <f t="shared" si="30"/>
        <v>0</v>
      </c>
      <c r="L68" s="1350">
        <v>0</v>
      </c>
      <c r="M68" s="372">
        <f>(L68/$L72)*100</f>
        <v>0</v>
      </c>
      <c r="N68" s="1350">
        <v>0</v>
      </c>
      <c r="O68" s="366">
        <f t="shared" si="43"/>
        <v>0</v>
      </c>
      <c r="P68" s="1350">
        <v>0</v>
      </c>
      <c r="Q68" s="366">
        <f t="shared" si="44"/>
        <v>0</v>
      </c>
      <c r="R68" s="1350">
        <v>0</v>
      </c>
      <c r="S68" s="366">
        <f>(R68/$R$72)*100</f>
        <v>0</v>
      </c>
      <c r="T68" s="1350">
        <v>0</v>
      </c>
      <c r="U68" s="366">
        <f>(T68/$T$72)*100</f>
        <v>0</v>
      </c>
      <c r="V68" s="1350"/>
      <c r="W68" s="372">
        <f>(V68/$V72)*100</f>
        <v>0</v>
      </c>
      <c r="X68" s="1350"/>
      <c r="Y68" s="372">
        <f>(X68/$X72)*100</f>
        <v>0</v>
      </c>
      <c r="Z68" s="1350"/>
      <c r="AA68" s="372">
        <f>(Z68/$Z72)*100</f>
        <v>0</v>
      </c>
      <c r="AK68" s="145"/>
      <c r="AL68" s="145"/>
    </row>
    <row r="69" spans="1:38" ht="13.5" thickBot="1">
      <c r="A69" s="356" t="s">
        <v>255</v>
      </c>
      <c r="B69" s="359">
        <f>SUM(D69+F69+H69+J69+L69+N69+P69+R69+T69+V69+X69+Z69+'VARIED SPECIALIST2'!B69)</f>
        <v>1.2900999999999999E-2</v>
      </c>
      <c r="C69" s="539">
        <f t="shared" si="27"/>
        <v>5.6604771340807727E-4</v>
      </c>
      <c r="D69" s="337">
        <v>0</v>
      </c>
      <c r="E69" s="366">
        <f t="shared" si="28"/>
        <v>0</v>
      </c>
      <c r="F69" s="337">
        <v>0</v>
      </c>
      <c r="G69" s="366">
        <f t="shared" si="45"/>
        <v>0</v>
      </c>
      <c r="H69" s="337">
        <v>0</v>
      </c>
      <c r="I69" s="366">
        <f t="shared" si="29"/>
        <v>0</v>
      </c>
      <c r="J69" s="337">
        <v>1.29E-2</v>
      </c>
      <c r="K69" s="366">
        <f t="shared" si="30"/>
        <v>0.54185368144422064</v>
      </c>
      <c r="L69" s="337">
        <v>0</v>
      </c>
      <c r="M69" s="372">
        <f>(L69/$L72)*100</f>
        <v>0</v>
      </c>
      <c r="N69" s="337">
        <v>0</v>
      </c>
      <c r="O69" s="366">
        <f t="shared" si="43"/>
        <v>0</v>
      </c>
      <c r="P69" s="337">
        <v>0</v>
      </c>
      <c r="Q69" s="366">
        <f t="shared" si="44"/>
        <v>0</v>
      </c>
      <c r="R69" s="337">
        <v>0</v>
      </c>
      <c r="S69" s="366">
        <f>(R69/$R$72)*100</f>
        <v>0</v>
      </c>
      <c r="T69" s="337">
        <v>0</v>
      </c>
      <c r="U69" s="366">
        <f>(T69/$T$72)*100</f>
        <v>0</v>
      </c>
      <c r="V69" s="337"/>
      <c r="W69" s="372">
        <f>(V69/$V72)*100</f>
        <v>0</v>
      </c>
      <c r="X69" s="337"/>
      <c r="Y69" s="372">
        <f>(X69/$X75)*100</f>
        <v>0</v>
      </c>
      <c r="Z69" s="337"/>
      <c r="AA69" s="372">
        <f>(Z69/$Z72)*100</f>
        <v>0</v>
      </c>
      <c r="AK69" s="145"/>
      <c r="AL69" s="145"/>
    </row>
    <row r="70" spans="1:38" ht="13.5" thickBot="1">
      <c r="A70" s="1463" t="s">
        <v>148</v>
      </c>
      <c r="B70" s="359">
        <f>SUM(D70+F70+H70+J70+L70+N70+P70+R70+T70+V70+X70+Z70+'VARIED SPECIALIST2'!B70)</f>
        <v>2244.4261122799999</v>
      </c>
      <c r="C70" s="539">
        <f t="shared" si="27"/>
        <v>98.477038118709757</v>
      </c>
      <c r="D70" s="359">
        <v>62.856164</v>
      </c>
      <c r="E70" s="366">
        <f t="shared" si="28"/>
        <v>100</v>
      </c>
      <c r="F70" s="359">
        <v>739.8</v>
      </c>
      <c r="G70" s="366">
        <f t="shared" si="45"/>
        <v>100</v>
      </c>
      <c r="H70" s="359">
        <v>50.712080999999998</v>
      </c>
      <c r="I70" s="366">
        <f>(H70/$H$72)*100</f>
        <v>86.465034819631455</v>
      </c>
      <c r="J70" s="359">
        <v>2.3807165000000001</v>
      </c>
      <c r="K70" s="366">
        <f t="shared" si="30"/>
        <v>100</v>
      </c>
      <c r="L70" s="359">
        <v>194.96010999999999</v>
      </c>
      <c r="M70" s="366">
        <f>(L70/L72)*100</f>
        <v>100</v>
      </c>
      <c r="N70" s="359">
        <v>12.2</v>
      </c>
      <c r="O70" s="366">
        <f>(N70/N72)*100</f>
        <v>100</v>
      </c>
      <c r="P70" s="359">
        <v>81.068855779999993</v>
      </c>
      <c r="Q70" s="366">
        <f>(P70/P72)*100</f>
        <v>100</v>
      </c>
      <c r="R70" s="359">
        <f>SUM(R21+R26+R31+R62+R65+R54+R50+R34+R67+R68+R69+R66+R41+R47)</f>
        <v>27.9</v>
      </c>
      <c r="S70" s="366">
        <f>(R70/R72)*100</f>
        <v>100</v>
      </c>
      <c r="T70" s="359">
        <v>67</v>
      </c>
      <c r="U70" s="366">
        <f>(T70/T72)*100</f>
        <v>100</v>
      </c>
      <c r="V70" s="359">
        <v>165.164884</v>
      </c>
      <c r="W70" s="366">
        <f>(V70/V72)*100</f>
        <v>100</v>
      </c>
      <c r="X70" s="359">
        <v>67.599999999999994</v>
      </c>
      <c r="Y70" s="366">
        <f>(X70/X72)*100</f>
        <v>96.022727272727266</v>
      </c>
      <c r="Z70" s="359">
        <v>429.6</v>
      </c>
      <c r="AA70" s="366">
        <f>(Z70/Z72)*100</f>
        <v>98.622589531680433</v>
      </c>
      <c r="AK70" s="145"/>
      <c r="AL70" s="145"/>
    </row>
    <row r="71" spans="1:38" ht="13.5" thickBot="1">
      <c r="A71" s="1463" t="s">
        <v>150</v>
      </c>
      <c r="B71" s="359">
        <f>SUM(D71+F71+H71+J71+L71+N71+P71+R71+T71+V71+X71+Z71+'VARIED SPECIALIST2'!B71)</f>
        <v>34.710380000000001</v>
      </c>
      <c r="C71" s="539">
        <f t="shared" si="27"/>
        <v>1.5229618812902457</v>
      </c>
      <c r="D71" s="357">
        <v>0</v>
      </c>
      <c r="E71" s="366">
        <f t="shared" si="28"/>
        <v>0</v>
      </c>
      <c r="F71" s="357">
        <v>0</v>
      </c>
      <c r="G71" s="366">
        <f t="shared" si="45"/>
        <v>0</v>
      </c>
      <c r="H71" s="357">
        <v>7.9383100000000004</v>
      </c>
      <c r="I71" s="366">
        <f>(H71/$H$72)*100</f>
        <v>13.534965180368536</v>
      </c>
      <c r="J71" s="357">
        <v>0</v>
      </c>
      <c r="K71" s="366">
        <f t="shared" si="30"/>
        <v>0</v>
      </c>
      <c r="L71" s="357">
        <v>0</v>
      </c>
      <c r="M71" s="366">
        <f>(L71/$L72)*100</f>
        <v>0</v>
      </c>
      <c r="N71" s="357">
        <v>0</v>
      </c>
      <c r="O71" s="366">
        <f>(N71/$N72)*100</f>
        <v>0</v>
      </c>
      <c r="P71" s="357">
        <v>0</v>
      </c>
      <c r="Q71" s="366">
        <f>(P71/$P72)*100</f>
        <v>0</v>
      </c>
      <c r="R71" s="357">
        <v>0</v>
      </c>
      <c r="S71" s="366">
        <f>(R71/$R72)*100</f>
        <v>0</v>
      </c>
      <c r="T71" s="357">
        <v>0</v>
      </c>
      <c r="U71" s="366">
        <f>(T71/$T72)*100</f>
        <v>0</v>
      </c>
      <c r="V71" s="357"/>
      <c r="W71" s="366">
        <f>(V71/$V72)*100</f>
        <v>0</v>
      </c>
      <c r="X71" s="357">
        <v>2.8</v>
      </c>
      <c r="Y71" s="366">
        <f>(X71/$X72)*100</f>
        <v>3.9772727272727266</v>
      </c>
      <c r="Z71" s="357">
        <v>6</v>
      </c>
      <c r="AA71" s="366">
        <f>(Z71/$Z72)*100</f>
        <v>1.3774104683195592</v>
      </c>
      <c r="AK71" s="145"/>
      <c r="AL71" s="145"/>
    </row>
    <row r="72" spans="1:38" ht="15.75" thickBot="1">
      <c r="A72" s="1464" t="s">
        <v>152</v>
      </c>
      <c r="B72" s="359">
        <f>SUM(D72+F72+H72+J72+L72+N72+P72+R72+T72+V72+X72+Z72+'VARIED SPECIALIST2'!B72)</f>
        <v>2279.1364922799999</v>
      </c>
      <c r="C72" s="539">
        <f t="shared" ref="C72:AA72" si="46">SUM(C70:C71)</f>
        <v>100</v>
      </c>
      <c r="D72" s="359">
        <v>62.856164</v>
      </c>
      <c r="E72" s="366">
        <f t="shared" si="46"/>
        <v>100</v>
      </c>
      <c r="F72" s="359">
        <v>739.8</v>
      </c>
      <c r="G72" s="366">
        <f t="shared" si="46"/>
        <v>100</v>
      </c>
      <c r="H72" s="359">
        <v>58.650390999999999</v>
      </c>
      <c r="I72" s="366">
        <f t="shared" si="46"/>
        <v>99.999999999999986</v>
      </c>
      <c r="J72" s="359">
        <v>2.3807165000000001</v>
      </c>
      <c r="K72" s="366">
        <f t="shared" si="46"/>
        <v>100</v>
      </c>
      <c r="L72" s="359">
        <v>194.96010999999999</v>
      </c>
      <c r="M72" s="366">
        <f t="shared" si="46"/>
        <v>100</v>
      </c>
      <c r="N72" s="359">
        <v>12.2</v>
      </c>
      <c r="O72" s="366">
        <f t="shared" si="46"/>
        <v>100</v>
      </c>
      <c r="P72" s="359">
        <v>81.068855779999993</v>
      </c>
      <c r="Q72" s="366">
        <f t="shared" si="46"/>
        <v>100</v>
      </c>
      <c r="R72" s="359">
        <f t="shared" si="46"/>
        <v>27.9</v>
      </c>
      <c r="S72" s="366">
        <f t="shared" si="46"/>
        <v>100</v>
      </c>
      <c r="T72" s="359">
        <f>SUM(T70:T71)</f>
        <v>67</v>
      </c>
      <c r="U72" s="366">
        <f>SUM(U70:U71)</f>
        <v>100</v>
      </c>
      <c r="V72" s="359">
        <v>165.164884</v>
      </c>
      <c r="W72" s="366">
        <f t="shared" si="46"/>
        <v>100</v>
      </c>
      <c r="X72" s="359">
        <v>70.400000000000006</v>
      </c>
      <c r="Y72" s="366">
        <f t="shared" si="46"/>
        <v>100</v>
      </c>
      <c r="Z72" s="359">
        <v>435.6</v>
      </c>
      <c r="AA72" s="366">
        <f t="shared" si="46"/>
        <v>99.999999999999986</v>
      </c>
      <c r="AK72" s="145"/>
      <c r="AL72" s="145"/>
    </row>
    <row r="73" spans="1:38" ht="13.5" thickBot="1">
      <c r="A73" s="337"/>
      <c r="B73" s="382"/>
      <c r="C73" s="368"/>
      <c r="D73" s="337"/>
      <c r="E73" s="368"/>
      <c r="F73" s="337"/>
      <c r="G73" s="368"/>
      <c r="H73" s="337"/>
      <c r="I73" s="368"/>
      <c r="J73" s="337"/>
      <c r="L73" s="337"/>
      <c r="N73" s="337"/>
      <c r="P73" s="337"/>
      <c r="Q73" s="368"/>
      <c r="R73" s="337"/>
      <c r="T73" s="337"/>
      <c r="V73" s="337"/>
      <c r="W73" s="368"/>
      <c r="X73" s="337"/>
      <c r="Z73" s="337"/>
      <c r="AA73" s="368"/>
      <c r="AK73" s="145"/>
      <c r="AL73" s="145"/>
    </row>
    <row r="74" spans="1:38" ht="13.5" thickBot="1">
      <c r="A74" s="1428" t="s">
        <v>177</v>
      </c>
      <c r="B74" s="359">
        <f>SUM(D74+F74+H74+J74+L74+N74+P74+R74+T74+V74+X74+Z74+'VARIED SPECIALIST2'!B74)</f>
        <v>73452</v>
      </c>
      <c r="C74" s="387"/>
      <c r="D74" s="413">
        <v>5</v>
      </c>
      <c r="E74" s="387"/>
      <c r="F74" s="413">
        <v>1027</v>
      </c>
      <c r="G74" s="387"/>
      <c r="H74" s="413">
        <v>127</v>
      </c>
      <c r="I74" s="387"/>
      <c r="J74" s="413">
        <v>91</v>
      </c>
      <c r="K74" s="387"/>
      <c r="L74" s="413">
        <v>42773</v>
      </c>
      <c r="M74" s="387"/>
      <c r="N74" s="413">
        <v>203</v>
      </c>
      <c r="O74" s="387"/>
      <c r="P74" s="413">
        <v>4525</v>
      </c>
      <c r="Q74" s="387"/>
      <c r="R74" s="413">
        <v>27</v>
      </c>
      <c r="S74" s="387"/>
      <c r="T74" s="413">
        <v>67</v>
      </c>
      <c r="U74" s="387"/>
      <c r="V74" s="413">
        <v>1135</v>
      </c>
      <c r="W74" s="387"/>
      <c r="X74" s="413">
        <v>3513</v>
      </c>
      <c r="Y74" s="387"/>
      <c r="Z74" s="413">
        <v>9349</v>
      </c>
      <c r="AA74" s="387"/>
      <c r="AK74" s="145"/>
      <c r="AL74" s="145"/>
    </row>
    <row r="75" spans="1:38" ht="13.5" thickBot="1">
      <c r="A75" s="1429" t="s">
        <v>178</v>
      </c>
      <c r="B75" s="415">
        <f>B12/B74*1000000</f>
        <v>37148.273239258298</v>
      </c>
      <c r="C75" s="388"/>
      <c r="D75" s="415">
        <f>(D12/D74)*1000000</f>
        <v>13522714.786</v>
      </c>
      <c r="E75" s="388"/>
      <c r="F75" s="415">
        <f>(F12/F74)*1000000</f>
        <v>933652.03138266795</v>
      </c>
      <c r="G75" s="388"/>
      <c r="H75" s="415">
        <f>(H12/H74)*1000000</f>
        <v>514993.80314960628</v>
      </c>
      <c r="I75" s="388"/>
      <c r="J75" s="415">
        <f>(J12/J74)*1000000</f>
        <v>31562.109010989014</v>
      </c>
      <c r="K75" s="388"/>
      <c r="L75" s="415">
        <f>(L12/L74)*1000000</f>
        <v>4809.5324620671918</v>
      </c>
      <c r="M75" s="388"/>
      <c r="N75" s="415">
        <f>(N12/N74)*1000000</f>
        <v>66009.852216748768</v>
      </c>
      <c r="O75" s="388"/>
      <c r="P75" s="415">
        <f>(P12/P74)*1000000</f>
        <v>18784.530386740331</v>
      </c>
      <c r="Q75" s="388"/>
      <c r="R75" s="415">
        <f>(R12/R74)*1000000</f>
        <v>1159259.2592592591</v>
      </c>
      <c r="S75" s="388"/>
      <c r="T75" s="415">
        <f>(T12/T74)*1000000</f>
        <v>1364179.1044776118</v>
      </c>
      <c r="U75" s="388"/>
      <c r="V75" s="415">
        <f>(V12/V74)*1000000</f>
        <v>159735.68281938328</v>
      </c>
      <c r="W75" s="388"/>
      <c r="X75" s="415">
        <f>(X12/X74)*1000000</f>
        <v>22089.382294335326</v>
      </c>
      <c r="Y75" s="388"/>
      <c r="Z75" s="415">
        <f>(Z12/Z74)*1000000</f>
        <v>56080.864263557596</v>
      </c>
      <c r="AA75" s="388"/>
      <c r="AK75" s="145"/>
      <c r="AL75" s="145"/>
    </row>
    <row r="76" spans="1:38">
      <c r="A76" s="1318"/>
      <c r="B76" s="161"/>
      <c r="C76" s="1049"/>
      <c r="D76" s="362"/>
      <c r="E76" s="1049"/>
      <c r="F76" s="1049"/>
      <c r="G76" s="1049"/>
      <c r="H76" s="362"/>
      <c r="I76" s="1049"/>
      <c r="J76" s="362"/>
      <c r="K76" s="1049"/>
      <c r="L76" s="362"/>
      <c r="M76" s="1049"/>
      <c r="N76" s="362"/>
      <c r="O76" s="1049"/>
      <c r="P76" s="362"/>
      <c r="Q76" s="1049"/>
      <c r="R76" s="362"/>
      <c r="S76" s="1049"/>
      <c r="T76" s="1049"/>
      <c r="U76" s="1049"/>
      <c r="V76" s="362"/>
      <c r="W76" s="1049"/>
      <c r="X76" s="362"/>
      <c r="Y76" s="1049"/>
    </row>
    <row r="77" spans="1:38">
      <c r="A77" s="145"/>
      <c r="B77" s="338">
        <f>D70+F70+H70+J70+L70+N70+P70+R70+V70+X70+Z70+'VARIED SPECIALIST2'!B70</f>
        <v>2177.4261122799999</v>
      </c>
      <c r="C77" s="591"/>
      <c r="D77" s="338"/>
      <c r="E77" s="591"/>
      <c r="F77" s="591"/>
      <c r="G77" s="591"/>
      <c r="H77" s="338"/>
      <c r="I77" s="591"/>
      <c r="J77" t="s">
        <v>464</v>
      </c>
      <c r="L77" t="s">
        <v>464</v>
      </c>
      <c r="M77" s="591"/>
      <c r="N77" s="338"/>
      <c r="O77" s="591"/>
      <c r="P77" s="338"/>
      <c r="Q77" s="591"/>
      <c r="R77" s="338"/>
      <c r="S77" s="591"/>
      <c r="T77" s="591"/>
      <c r="U77" s="591"/>
      <c r="V77" s="338"/>
      <c r="W77" s="591"/>
      <c r="X77" s="338"/>
      <c r="Y77" s="591"/>
    </row>
    <row r="78" spans="1:38">
      <c r="A78" s="145"/>
      <c r="B78" s="338"/>
      <c r="C78" s="591"/>
      <c r="D78" s="338"/>
      <c r="E78" s="591"/>
      <c r="F78" s="591"/>
      <c r="G78" s="591"/>
      <c r="H78" s="338"/>
      <c r="I78" s="591"/>
      <c r="J78">
        <v>1</v>
      </c>
      <c r="L78">
        <v>0</v>
      </c>
      <c r="M78" s="591"/>
      <c r="N78" s="338"/>
      <c r="O78" s="591"/>
      <c r="P78" s="338"/>
      <c r="Q78" s="591"/>
      <c r="R78" s="338"/>
      <c r="S78" s="591"/>
      <c r="T78" s="591"/>
      <c r="U78" s="591"/>
      <c r="V78" s="338"/>
      <c r="W78" s="591"/>
      <c r="X78" s="338"/>
      <c r="Y78" s="591"/>
    </row>
    <row r="79" spans="1:38">
      <c r="A79" s="145"/>
      <c r="B79" s="338"/>
      <c r="C79" s="591"/>
      <c r="D79" s="338"/>
      <c r="E79" s="591"/>
      <c r="F79" s="591"/>
      <c r="G79" s="591"/>
      <c r="H79" s="338"/>
      <c r="I79" s="591"/>
      <c r="J79" s="338"/>
      <c r="K79" s="591"/>
      <c r="L79" s="338"/>
      <c r="M79" s="591"/>
      <c r="N79" s="338"/>
      <c r="O79" s="591"/>
      <c r="P79" s="338"/>
      <c r="Q79" s="591"/>
      <c r="R79" s="338"/>
      <c r="S79" s="591"/>
      <c r="T79" s="591"/>
      <c r="U79" s="591"/>
      <c r="V79" s="338"/>
      <c r="W79" s="591"/>
      <c r="X79" s="338"/>
      <c r="Y79" s="591"/>
    </row>
    <row r="80" spans="1:38">
      <c r="A80" s="145"/>
      <c r="B80" s="338"/>
      <c r="C80" s="591"/>
      <c r="D80" s="338"/>
      <c r="E80" s="591"/>
      <c r="F80" s="591"/>
      <c r="G80" s="591"/>
      <c r="H80" s="338"/>
      <c r="I80" s="591"/>
      <c r="J80" s="338"/>
      <c r="K80" s="591"/>
      <c r="L80" s="338"/>
      <c r="M80" s="591"/>
      <c r="N80" s="338"/>
      <c r="O80" s="591"/>
      <c r="P80" s="338"/>
      <c r="Q80" s="591"/>
      <c r="R80" s="338"/>
      <c r="S80" s="591"/>
      <c r="T80" s="591"/>
      <c r="U80" s="591"/>
      <c r="V80" s="338"/>
      <c r="W80" s="591"/>
      <c r="X80" s="338"/>
      <c r="Y80" s="591"/>
    </row>
    <row r="81" spans="1:25">
      <c r="A81" s="145"/>
      <c r="B81" s="338"/>
      <c r="C81" s="591"/>
      <c r="D81" s="338"/>
      <c r="E81" s="591"/>
      <c r="F81" s="591"/>
      <c r="G81" s="591"/>
      <c r="H81" s="338"/>
      <c r="I81" s="591"/>
      <c r="J81" s="338"/>
      <c r="K81" s="591"/>
      <c r="L81" s="338"/>
      <c r="M81" s="591"/>
      <c r="N81" s="338"/>
      <c r="O81" s="591"/>
      <c r="P81" s="338"/>
      <c r="Q81" s="591"/>
      <c r="R81" s="338"/>
      <c r="S81" s="591"/>
      <c r="T81" s="591"/>
      <c r="U81" s="591"/>
      <c r="V81" s="338"/>
      <c r="W81" s="591"/>
      <c r="X81" s="338"/>
      <c r="Y81" s="591"/>
    </row>
    <row r="82" spans="1:25">
      <c r="A82" s="145"/>
      <c r="B82" s="338"/>
      <c r="C82" s="591"/>
      <c r="D82" s="338"/>
      <c r="E82" s="591"/>
      <c r="F82" s="591"/>
      <c r="G82" s="591"/>
      <c r="H82" s="338"/>
      <c r="I82" s="591"/>
      <c r="J82" s="338"/>
      <c r="K82" s="591"/>
      <c r="L82" s="338"/>
      <c r="M82" s="591"/>
      <c r="N82" s="338"/>
      <c r="O82" s="591"/>
      <c r="P82" s="338"/>
      <c r="Q82" s="591"/>
      <c r="R82" s="338"/>
      <c r="S82" s="591"/>
      <c r="T82" s="591"/>
      <c r="U82" s="591"/>
      <c r="V82" s="338"/>
      <c r="W82" s="591"/>
      <c r="X82" s="338"/>
      <c r="Y82" s="591"/>
    </row>
    <row r="83" spans="1:25">
      <c r="A83" s="145"/>
      <c r="B83" s="338"/>
      <c r="C83" s="591"/>
      <c r="D83" s="338"/>
      <c r="E83" s="591"/>
      <c r="F83" s="591"/>
      <c r="G83" s="591"/>
      <c r="H83" s="338"/>
      <c r="I83" s="591"/>
      <c r="J83" s="338"/>
      <c r="K83" s="591"/>
      <c r="L83" s="338"/>
      <c r="M83" s="591"/>
      <c r="N83" s="338"/>
      <c r="O83" s="591"/>
      <c r="P83" s="338"/>
      <c r="Q83" s="591"/>
      <c r="R83" s="338"/>
      <c r="S83" s="591"/>
      <c r="T83" s="591"/>
      <c r="U83" s="591"/>
      <c r="V83" s="338"/>
      <c r="W83" s="591"/>
      <c r="X83" s="338"/>
      <c r="Y83" s="591"/>
    </row>
    <row r="84" spans="1:25">
      <c r="A84" s="145"/>
      <c r="B84" s="338"/>
      <c r="C84" s="591"/>
      <c r="D84" s="338"/>
      <c r="E84" s="591"/>
      <c r="F84" s="591"/>
      <c r="G84" s="591"/>
      <c r="H84" s="338"/>
      <c r="I84" s="591"/>
      <c r="J84" s="338"/>
      <c r="K84" s="591"/>
      <c r="L84" s="338"/>
      <c r="M84" s="591"/>
      <c r="N84" s="338"/>
      <c r="O84" s="591"/>
      <c r="P84" s="338"/>
      <c r="Q84" s="591"/>
      <c r="R84" s="338"/>
      <c r="S84" s="591"/>
      <c r="T84" s="591"/>
      <c r="U84" s="591"/>
      <c r="V84" s="338"/>
      <c r="W84" s="591"/>
      <c r="X84" s="338"/>
      <c r="Y84" s="591"/>
    </row>
    <row r="85" spans="1:25">
      <c r="A85" s="783"/>
      <c r="B85" s="338"/>
      <c r="C85" s="591"/>
      <c r="D85" s="338"/>
      <c r="E85" s="591"/>
      <c r="F85" s="591"/>
      <c r="G85" s="591"/>
      <c r="H85" s="338"/>
      <c r="I85" s="591"/>
      <c r="J85" s="338"/>
      <c r="K85" s="591"/>
      <c r="L85" s="338"/>
      <c r="M85" s="591"/>
      <c r="N85" s="338"/>
      <c r="O85" s="591"/>
      <c r="P85" s="338"/>
      <c r="Q85" s="591"/>
      <c r="R85" s="338"/>
      <c r="S85" s="591"/>
      <c r="T85" s="591"/>
      <c r="U85" s="591"/>
      <c r="V85" s="338"/>
      <c r="W85" s="591"/>
      <c r="X85" s="338"/>
      <c r="Y85" s="591"/>
    </row>
    <row r="86" spans="1:25">
      <c r="A86" s="145"/>
      <c r="B86" s="338"/>
      <c r="C86" s="591"/>
      <c r="D86" s="338"/>
      <c r="E86" s="591"/>
      <c r="F86" s="591"/>
      <c r="G86" s="591"/>
      <c r="H86" s="338"/>
      <c r="I86" s="591"/>
      <c r="J86" s="338"/>
      <c r="K86" s="591"/>
      <c r="L86" s="338"/>
      <c r="M86" s="591"/>
      <c r="N86" s="338"/>
      <c r="O86" s="591"/>
      <c r="P86" s="338"/>
      <c r="Q86" s="591"/>
      <c r="R86" s="338"/>
      <c r="S86" s="591"/>
      <c r="T86" s="591"/>
      <c r="U86" s="591"/>
      <c r="V86" s="338"/>
      <c r="W86" s="591"/>
      <c r="X86" s="338"/>
      <c r="Y86" s="591"/>
    </row>
    <row r="87" spans="1:25">
      <c r="A87" s="145"/>
      <c r="B87" s="338"/>
      <c r="C87" s="591"/>
      <c r="D87" s="338"/>
      <c r="E87" s="591"/>
      <c r="F87" s="591"/>
      <c r="G87" s="591"/>
      <c r="H87" s="338"/>
      <c r="I87" s="591"/>
      <c r="J87" s="338"/>
      <c r="K87" s="591"/>
      <c r="L87" s="338"/>
      <c r="M87" s="591"/>
      <c r="N87" s="338"/>
      <c r="O87" s="591"/>
      <c r="P87" s="338"/>
      <c r="Q87" s="591"/>
      <c r="R87" s="338"/>
      <c r="S87" s="591"/>
      <c r="T87" s="591"/>
      <c r="U87" s="591"/>
      <c r="V87" s="338"/>
      <c r="W87" s="591"/>
      <c r="X87" s="338"/>
      <c r="Y87" s="591"/>
    </row>
    <row r="88" spans="1:25">
      <c r="A88" s="145"/>
      <c r="B88" s="338"/>
      <c r="C88" s="591"/>
      <c r="D88" s="338"/>
      <c r="E88" s="591"/>
      <c r="F88" s="591"/>
      <c r="G88" s="591"/>
      <c r="H88" s="338"/>
      <c r="I88" s="591"/>
      <c r="J88" s="338"/>
      <c r="K88" s="591"/>
      <c r="L88" s="338"/>
      <c r="M88" s="591"/>
      <c r="N88" s="338"/>
      <c r="O88" s="591"/>
      <c r="P88" s="338"/>
      <c r="Q88" s="591"/>
      <c r="R88" s="338"/>
      <c r="S88" s="591"/>
      <c r="T88" s="591"/>
      <c r="U88" s="591"/>
      <c r="V88" s="338"/>
      <c r="W88" s="591"/>
      <c r="X88" s="338"/>
      <c r="Y88" s="591"/>
    </row>
    <row r="89" spans="1:25">
      <c r="A89" s="783"/>
      <c r="B89" s="338"/>
      <c r="C89" s="591"/>
      <c r="D89" s="338"/>
      <c r="E89" s="591"/>
      <c r="F89" s="591"/>
      <c r="G89" s="591"/>
      <c r="H89" s="338"/>
      <c r="I89" s="591"/>
      <c r="J89" s="338"/>
      <c r="K89" s="591"/>
      <c r="L89" s="338"/>
      <c r="M89" s="591"/>
      <c r="N89" s="338"/>
      <c r="O89" s="591"/>
      <c r="P89" s="338"/>
      <c r="Q89" s="591"/>
      <c r="R89" s="338"/>
      <c r="S89" s="591"/>
      <c r="T89" s="591"/>
      <c r="U89" s="591"/>
      <c r="V89" s="338"/>
      <c r="W89" s="591"/>
      <c r="X89" s="338"/>
      <c r="Y89" s="591"/>
    </row>
    <row r="90" spans="1:25">
      <c r="A90" s="145"/>
      <c r="B90" s="338"/>
      <c r="C90" s="591"/>
      <c r="D90" s="338"/>
      <c r="E90" s="591"/>
      <c r="F90" s="591"/>
      <c r="G90" s="591"/>
      <c r="H90" s="338"/>
      <c r="I90" s="591"/>
      <c r="J90" s="338"/>
      <c r="K90" s="591"/>
      <c r="L90" s="338"/>
      <c r="M90" s="591"/>
      <c r="N90" s="338"/>
      <c r="O90" s="591"/>
      <c r="P90" s="338"/>
      <c r="Q90" s="591"/>
      <c r="R90" s="338"/>
      <c r="S90" s="591"/>
      <c r="T90" s="591"/>
      <c r="U90" s="591"/>
      <c r="V90" s="338"/>
      <c r="W90" s="591"/>
      <c r="X90" s="338"/>
      <c r="Y90" s="591"/>
    </row>
    <row r="91" spans="1:25">
      <c r="A91" s="145"/>
      <c r="B91" s="338"/>
      <c r="C91" s="591"/>
      <c r="D91" s="338"/>
      <c r="E91" s="591"/>
      <c r="F91" s="591"/>
      <c r="G91" s="591"/>
      <c r="H91" s="338"/>
      <c r="I91" s="591"/>
      <c r="J91" s="338"/>
      <c r="K91" s="591"/>
      <c r="L91" s="338"/>
      <c r="M91" s="591"/>
      <c r="N91" s="338"/>
      <c r="O91" s="591"/>
      <c r="P91" s="338"/>
      <c r="Q91" s="591"/>
      <c r="R91" s="338"/>
      <c r="S91" s="591"/>
      <c r="T91" s="591"/>
      <c r="U91" s="591"/>
      <c r="V91" s="338"/>
      <c r="W91" s="591"/>
      <c r="X91" s="338"/>
      <c r="Y91" s="591"/>
    </row>
    <row r="92" spans="1:25">
      <c r="A92" s="145"/>
      <c r="B92" s="338"/>
      <c r="C92" s="591"/>
      <c r="D92" s="338"/>
      <c r="E92" s="591"/>
      <c r="F92" s="591"/>
      <c r="G92" s="591"/>
      <c r="H92" s="338"/>
      <c r="I92" s="591"/>
      <c r="J92" s="338"/>
      <c r="K92" s="591"/>
      <c r="L92" s="338"/>
      <c r="M92" s="591"/>
      <c r="N92" s="338"/>
      <c r="O92" s="591"/>
      <c r="P92" s="338"/>
      <c r="Q92" s="591"/>
      <c r="R92" s="338"/>
      <c r="S92" s="591"/>
      <c r="T92" s="591"/>
      <c r="U92" s="591"/>
      <c r="V92" s="338"/>
      <c r="W92" s="591"/>
      <c r="X92" s="338"/>
      <c r="Y92" s="591"/>
    </row>
    <row r="93" spans="1:25">
      <c r="A93" s="145"/>
      <c r="B93" s="338"/>
      <c r="C93" s="591"/>
      <c r="D93" s="338"/>
      <c r="E93" s="591"/>
      <c r="F93" s="591"/>
      <c r="G93" s="591"/>
      <c r="H93" s="338"/>
      <c r="I93" s="591"/>
      <c r="J93" s="338"/>
      <c r="K93" s="591"/>
      <c r="L93" s="338"/>
      <c r="M93" s="591"/>
      <c r="N93" s="338"/>
      <c r="O93" s="591"/>
      <c r="P93" s="338"/>
      <c r="Q93" s="591"/>
      <c r="R93" s="338"/>
      <c r="S93" s="591"/>
      <c r="T93" s="591"/>
      <c r="U93" s="591"/>
      <c r="V93" s="338"/>
      <c r="W93" s="591"/>
      <c r="X93" s="338"/>
      <c r="Y93" s="591"/>
    </row>
    <row r="94" spans="1:25">
      <c r="A94" s="145"/>
      <c r="B94" s="338"/>
      <c r="C94" s="591"/>
      <c r="D94" s="338"/>
      <c r="E94" s="591"/>
      <c r="F94" s="591"/>
      <c r="G94" s="591"/>
      <c r="H94" s="338"/>
      <c r="I94" s="591"/>
      <c r="J94" s="338"/>
      <c r="K94" s="591"/>
      <c r="L94" s="338"/>
      <c r="M94" s="591"/>
      <c r="N94" s="338"/>
      <c r="O94" s="591"/>
      <c r="P94" s="338"/>
      <c r="Q94" s="591"/>
      <c r="R94" s="338"/>
      <c r="S94" s="591"/>
      <c r="T94" s="591"/>
      <c r="U94" s="591"/>
      <c r="V94" s="338"/>
      <c r="W94" s="591"/>
      <c r="X94" s="338"/>
      <c r="Y94" s="591"/>
    </row>
    <row r="95" spans="1:25">
      <c r="A95" s="145"/>
      <c r="B95" s="338"/>
      <c r="C95" s="591"/>
      <c r="D95" s="338"/>
      <c r="E95" s="591"/>
      <c r="F95" s="591"/>
      <c r="G95" s="591"/>
      <c r="H95" s="338"/>
      <c r="I95" s="591"/>
      <c r="J95" s="338"/>
      <c r="K95" s="591"/>
      <c r="L95" s="338"/>
      <c r="M95" s="591"/>
      <c r="N95" s="338"/>
      <c r="O95" s="591"/>
      <c r="P95" s="338"/>
      <c r="Q95" s="591"/>
      <c r="R95" s="338"/>
      <c r="S95" s="591"/>
      <c r="T95" s="591"/>
      <c r="U95" s="591"/>
      <c r="V95" s="338"/>
      <c r="W95" s="591"/>
      <c r="X95" s="338"/>
      <c r="Y95" s="591"/>
    </row>
    <row r="96" spans="1:25">
      <c r="A96" s="783"/>
      <c r="B96" s="338"/>
      <c r="C96" s="591"/>
      <c r="D96" s="338"/>
      <c r="E96" s="591"/>
      <c r="F96" s="591"/>
      <c r="G96" s="591"/>
      <c r="H96" s="338"/>
      <c r="I96" s="591"/>
      <c r="J96" s="338"/>
      <c r="K96" s="591"/>
      <c r="L96" s="338"/>
      <c r="M96" s="591"/>
      <c r="N96" s="338"/>
      <c r="O96" s="591"/>
      <c r="P96" s="338"/>
      <c r="Q96" s="591"/>
      <c r="R96" s="338"/>
      <c r="S96" s="591"/>
      <c r="T96" s="591"/>
      <c r="U96" s="591"/>
      <c r="V96" s="338"/>
      <c r="W96" s="591"/>
      <c r="X96" s="338"/>
      <c r="Y96" s="591"/>
    </row>
    <row r="97" spans="1:25">
      <c r="A97" s="145"/>
      <c r="B97" s="338"/>
      <c r="C97" s="591"/>
      <c r="D97" s="338"/>
      <c r="E97" s="591"/>
      <c r="F97" s="591"/>
      <c r="G97" s="591"/>
      <c r="H97" s="338"/>
      <c r="I97" s="591"/>
      <c r="J97" s="338"/>
      <c r="K97" s="591"/>
      <c r="L97" s="338"/>
      <c r="M97" s="591"/>
      <c r="N97" s="338"/>
      <c r="O97" s="591"/>
      <c r="P97" s="338"/>
      <c r="Q97" s="591"/>
      <c r="R97" s="338"/>
      <c r="S97" s="591"/>
      <c r="T97" s="591"/>
      <c r="U97" s="591"/>
      <c r="V97" s="338"/>
      <c r="W97" s="591"/>
      <c r="X97" s="338"/>
      <c r="Y97" s="591"/>
    </row>
    <row r="98" spans="1:25">
      <c r="A98" s="145"/>
      <c r="B98" s="338"/>
      <c r="C98" s="591"/>
      <c r="D98" s="338"/>
      <c r="E98" s="591"/>
      <c r="F98" s="591"/>
      <c r="G98" s="591"/>
      <c r="H98" s="338"/>
      <c r="I98" s="591"/>
      <c r="J98" s="338"/>
      <c r="K98" s="591"/>
      <c r="L98" s="338"/>
      <c r="M98" s="591"/>
      <c r="N98" s="338"/>
      <c r="O98" s="591"/>
      <c r="P98" s="338"/>
      <c r="Q98" s="591"/>
      <c r="R98" s="338"/>
      <c r="S98" s="591"/>
      <c r="T98" s="591"/>
      <c r="U98" s="591"/>
      <c r="V98" s="338"/>
      <c r="W98" s="591"/>
      <c r="X98" s="338"/>
      <c r="Y98" s="591"/>
    </row>
    <row r="99" spans="1:25">
      <c r="A99" s="145"/>
      <c r="B99" s="338"/>
      <c r="C99" s="591"/>
      <c r="D99" s="338"/>
      <c r="E99" s="591"/>
      <c r="F99" s="591"/>
      <c r="G99" s="591"/>
      <c r="H99" s="338"/>
      <c r="I99" s="591"/>
      <c r="J99" s="338"/>
      <c r="K99" s="591"/>
      <c r="L99" s="338"/>
      <c r="M99" s="591"/>
      <c r="N99" s="338"/>
      <c r="O99" s="591"/>
      <c r="P99" s="338"/>
      <c r="Q99" s="591"/>
      <c r="R99" s="338"/>
      <c r="S99" s="591"/>
      <c r="T99" s="591"/>
      <c r="U99" s="591"/>
      <c r="V99" s="338"/>
      <c r="W99" s="591"/>
      <c r="X99" s="338"/>
      <c r="Y99" s="591"/>
    </row>
    <row r="100" spans="1:25">
      <c r="A100" s="145"/>
      <c r="B100" s="338"/>
      <c r="C100" s="591"/>
      <c r="D100" s="338"/>
      <c r="E100" s="591"/>
      <c r="F100" s="591"/>
      <c r="G100" s="591"/>
      <c r="H100" s="338"/>
      <c r="I100" s="591"/>
      <c r="J100" s="338"/>
      <c r="K100" s="591"/>
      <c r="L100" s="338"/>
      <c r="M100" s="591"/>
      <c r="N100" s="338"/>
      <c r="O100" s="591"/>
      <c r="P100" s="338"/>
      <c r="Q100" s="591"/>
      <c r="R100" s="338"/>
      <c r="S100" s="591"/>
      <c r="T100" s="591"/>
      <c r="U100" s="591"/>
      <c r="V100" s="338"/>
      <c r="W100" s="591"/>
      <c r="X100" s="338"/>
      <c r="Y100" s="591"/>
    </row>
    <row r="101" spans="1:25">
      <c r="A101" s="145"/>
      <c r="B101" s="338"/>
      <c r="C101" s="591"/>
      <c r="D101" s="338"/>
      <c r="E101" s="591"/>
      <c r="F101" s="591"/>
      <c r="G101" s="591"/>
      <c r="H101" s="338"/>
      <c r="I101" s="591"/>
      <c r="J101" s="338"/>
      <c r="K101" s="591"/>
      <c r="L101" s="338"/>
      <c r="M101" s="591"/>
      <c r="N101" s="338"/>
      <c r="O101" s="591"/>
      <c r="P101" s="338"/>
      <c r="Q101" s="591"/>
      <c r="R101" s="338"/>
      <c r="S101" s="591"/>
      <c r="T101" s="591"/>
      <c r="U101" s="591"/>
      <c r="V101" s="338"/>
      <c r="W101" s="591"/>
      <c r="X101" s="338"/>
      <c r="Y101" s="591"/>
    </row>
    <row r="102" spans="1:25">
      <c r="A102" s="145"/>
      <c r="B102" s="338"/>
      <c r="C102" s="591"/>
      <c r="D102" s="338"/>
      <c r="E102" s="591"/>
      <c r="F102" s="591"/>
      <c r="G102" s="591"/>
      <c r="H102" s="338"/>
      <c r="I102" s="591"/>
      <c r="J102" s="338"/>
      <c r="K102" s="591"/>
      <c r="L102" s="338"/>
      <c r="M102" s="591"/>
      <c r="N102" s="338"/>
      <c r="O102" s="591"/>
      <c r="P102" s="338"/>
      <c r="Q102" s="591"/>
      <c r="R102" s="338"/>
      <c r="S102" s="591"/>
      <c r="T102" s="591"/>
      <c r="U102" s="591"/>
      <c r="V102" s="338"/>
      <c r="W102" s="591"/>
      <c r="X102" s="338"/>
      <c r="Y102" s="591"/>
    </row>
    <row r="103" spans="1:25">
      <c r="A103" s="145"/>
      <c r="B103" s="338"/>
      <c r="C103" s="591"/>
      <c r="D103" s="338"/>
      <c r="E103" s="591"/>
      <c r="F103" s="591"/>
      <c r="G103" s="591"/>
      <c r="H103" s="338"/>
      <c r="I103" s="591"/>
      <c r="J103" s="338"/>
      <c r="K103" s="591"/>
      <c r="L103" s="338"/>
      <c r="M103" s="591"/>
      <c r="N103" s="338"/>
      <c r="O103" s="591"/>
      <c r="P103" s="338"/>
      <c r="Q103" s="591"/>
      <c r="R103" s="338"/>
      <c r="S103" s="591"/>
      <c r="T103" s="591"/>
      <c r="U103" s="591"/>
      <c r="V103" s="338"/>
      <c r="W103" s="591"/>
      <c r="X103" s="338"/>
      <c r="Y103" s="591"/>
    </row>
    <row r="104" spans="1:25">
      <c r="A104" s="145"/>
      <c r="B104" s="338"/>
      <c r="C104" s="591"/>
      <c r="D104" s="338"/>
      <c r="E104" s="591"/>
      <c r="F104" s="591"/>
      <c r="G104" s="591"/>
      <c r="H104" s="338"/>
      <c r="I104" s="591"/>
      <c r="J104" s="338"/>
      <c r="K104" s="591"/>
      <c r="L104" s="338"/>
      <c r="M104" s="591"/>
      <c r="N104" s="338"/>
      <c r="O104" s="591"/>
      <c r="P104" s="338"/>
      <c r="Q104" s="591"/>
      <c r="R104" s="338"/>
      <c r="S104" s="591"/>
      <c r="T104" s="591"/>
      <c r="U104" s="591"/>
      <c r="V104" s="338"/>
      <c r="W104" s="591"/>
      <c r="X104" s="338"/>
      <c r="Y104" s="591"/>
    </row>
    <row r="105" spans="1:25">
      <c r="A105" s="145"/>
      <c r="B105" s="338"/>
      <c r="C105" s="591"/>
      <c r="D105" s="338"/>
      <c r="E105" s="591"/>
      <c r="F105" s="591"/>
      <c r="G105" s="591"/>
      <c r="H105" s="338"/>
      <c r="I105" s="591"/>
      <c r="J105" s="338"/>
      <c r="K105" s="591"/>
      <c r="L105" s="338"/>
      <c r="M105" s="591"/>
      <c r="N105" s="338"/>
      <c r="O105" s="591"/>
      <c r="P105" s="338"/>
      <c r="Q105" s="591"/>
      <c r="R105" s="338"/>
      <c r="S105" s="591"/>
      <c r="T105" s="591"/>
      <c r="U105" s="591"/>
      <c r="V105" s="338"/>
      <c r="W105" s="591"/>
      <c r="X105" s="338"/>
      <c r="Y105" s="591"/>
    </row>
    <row r="106" spans="1:25">
      <c r="A106" s="145"/>
      <c r="B106" s="338"/>
      <c r="C106" s="591"/>
      <c r="D106" s="338"/>
      <c r="E106" s="591"/>
      <c r="F106" s="591"/>
      <c r="G106" s="591"/>
      <c r="H106" s="338"/>
      <c r="I106" s="591"/>
      <c r="J106" s="338"/>
      <c r="K106" s="591"/>
      <c r="L106" s="338"/>
      <c r="M106" s="591"/>
      <c r="N106" s="338"/>
      <c r="O106" s="591"/>
      <c r="P106" s="338"/>
      <c r="Q106" s="591"/>
      <c r="R106" s="338"/>
      <c r="S106" s="591"/>
      <c r="T106" s="591"/>
      <c r="U106" s="591"/>
      <c r="V106" s="338"/>
      <c r="W106" s="591"/>
      <c r="X106" s="338"/>
      <c r="Y106" s="591"/>
    </row>
    <row r="107" spans="1:25">
      <c r="A107" s="145"/>
      <c r="B107" s="338"/>
      <c r="C107" s="591"/>
      <c r="D107" s="338"/>
      <c r="E107" s="591"/>
      <c r="F107" s="591"/>
      <c r="G107" s="591"/>
      <c r="H107" s="338"/>
      <c r="I107" s="591"/>
      <c r="J107" s="338"/>
      <c r="K107" s="591"/>
      <c r="L107" s="338"/>
      <c r="M107" s="591"/>
      <c r="N107" s="338"/>
      <c r="O107" s="591"/>
      <c r="P107" s="338"/>
      <c r="Q107" s="591"/>
      <c r="R107" s="338"/>
      <c r="S107" s="591"/>
      <c r="T107" s="591"/>
      <c r="U107" s="591"/>
      <c r="V107" s="338"/>
      <c r="W107" s="591"/>
      <c r="X107" s="338"/>
      <c r="Y107" s="591"/>
    </row>
    <row r="108" spans="1:25">
      <c r="A108" s="145"/>
      <c r="B108" s="338"/>
      <c r="C108" s="591"/>
      <c r="D108" s="338"/>
      <c r="E108" s="591"/>
      <c r="F108" s="591"/>
      <c r="G108" s="591"/>
      <c r="H108" s="338"/>
      <c r="I108" s="591"/>
      <c r="J108" s="338"/>
      <c r="K108" s="591"/>
      <c r="L108" s="338"/>
      <c r="M108" s="591"/>
      <c r="N108" s="338"/>
      <c r="O108" s="591"/>
      <c r="P108" s="338"/>
      <c r="Q108" s="591"/>
      <c r="R108" s="338"/>
      <c r="S108" s="591"/>
      <c r="T108" s="591"/>
      <c r="U108" s="591"/>
      <c r="V108" s="338"/>
      <c r="W108" s="591"/>
      <c r="X108" s="338"/>
      <c r="Y108" s="591"/>
    </row>
    <row r="109" spans="1:25">
      <c r="A109" s="145"/>
      <c r="B109" s="338"/>
      <c r="C109" s="591"/>
      <c r="D109" s="338"/>
      <c r="E109" s="591"/>
      <c r="F109" s="591"/>
      <c r="G109" s="591"/>
      <c r="H109" s="338"/>
      <c r="I109" s="591"/>
      <c r="J109" s="338"/>
      <c r="K109" s="591"/>
      <c r="L109" s="338"/>
      <c r="M109" s="591"/>
      <c r="N109" s="338"/>
      <c r="O109" s="591"/>
      <c r="P109" s="338"/>
      <c r="Q109" s="591"/>
      <c r="R109" s="338"/>
      <c r="S109" s="591"/>
      <c r="T109" s="591"/>
      <c r="U109" s="591"/>
      <c r="V109" s="338"/>
      <c r="W109" s="591"/>
      <c r="X109" s="338"/>
      <c r="Y109" s="591"/>
    </row>
    <row r="110" spans="1:25">
      <c r="A110" s="145"/>
      <c r="B110" s="338"/>
      <c r="C110" s="591"/>
      <c r="D110" s="338"/>
      <c r="E110" s="591"/>
      <c r="F110" s="591"/>
      <c r="G110" s="591"/>
      <c r="H110" s="338"/>
      <c r="I110" s="591"/>
      <c r="J110" s="338"/>
      <c r="K110" s="591"/>
      <c r="L110" s="338"/>
      <c r="M110" s="591"/>
      <c r="N110" s="338"/>
      <c r="O110" s="591"/>
      <c r="P110" s="338"/>
      <c r="Q110" s="591"/>
      <c r="R110" s="338"/>
      <c r="S110" s="591"/>
      <c r="T110" s="591"/>
      <c r="U110" s="591"/>
      <c r="V110" s="338"/>
      <c r="W110" s="591"/>
      <c r="X110" s="338"/>
      <c r="Y110" s="591"/>
    </row>
    <row r="111" spans="1:25">
      <c r="A111" s="145"/>
      <c r="B111" s="338"/>
      <c r="C111" s="591"/>
      <c r="D111" s="338"/>
      <c r="E111" s="591"/>
      <c r="F111" s="591"/>
      <c r="G111" s="591"/>
      <c r="H111" s="338"/>
      <c r="I111" s="591"/>
      <c r="J111" s="338"/>
      <c r="K111" s="591"/>
      <c r="L111" s="338"/>
      <c r="M111" s="591"/>
      <c r="N111" s="338"/>
      <c r="O111" s="591"/>
      <c r="P111" s="338"/>
      <c r="Q111" s="591"/>
      <c r="R111" s="338"/>
      <c r="S111" s="591"/>
      <c r="T111" s="591"/>
      <c r="U111" s="591"/>
      <c r="V111" s="338"/>
      <c r="W111" s="591"/>
      <c r="X111" s="338"/>
      <c r="Y111" s="591"/>
    </row>
    <row r="112" spans="1:25">
      <c r="A112" s="145"/>
      <c r="B112" s="338"/>
      <c r="C112" s="591"/>
      <c r="D112" s="338"/>
      <c r="E112" s="591"/>
      <c r="F112" s="591"/>
      <c r="G112" s="591"/>
      <c r="H112" s="338"/>
      <c r="I112" s="591"/>
      <c r="J112" s="338"/>
      <c r="K112" s="591"/>
      <c r="L112" s="338"/>
      <c r="M112" s="591"/>
      <c r="N112" s="338"/>
      <c r="O112" s="591"/>
      <c r="P112" s="338"/>
      <c r="Q112" s="591"/>
      <c r="R112" s="338"/>
      <c r="S112" s="591"/>
      <c r="T112" s="591"/>
      <c r="U112" s="591"/>
      <c r="V112" s="338"/>
      <c r="W112" s="591"/>
      <c r="X112" s="338"/>
      <c r="Y112" s="591"/>
    </row>
    <row r="113" spans="1:25">
      <c r="A113" s="145"/>
      <c r="B113" s="338"/>
      <c r="C113" s="591"/>
      <c r="D113" s="338"/>
      <c r="E113" s="591"/>
      <c r="F113" s="591"/>
      <c r="G113" s="591"/>
      <c r="H113" s="338"/>
      <c r="I113" s="591"/>
      <c r="J113" s="338"/>
      <c r="K113" s="591"/>
      <c r="L113" s="338"/>
      <c r="M113" s="591"/>
      <c r="N113" s="338"/>
      <c r="O113" s="591"/>
      <c r="P113" s="338"/>
      <c r="Q113" s="591"/>
      <c r="R113" s="338"/>
      <c r="S113" s="591"/>
      <c r="T113" s="591"/>
      <c r="U113" s="591"/>
      <c r="V113" s="338"/>
      <c r="W113" s="591"/>
      <c r="X113" s="338"/>
      <c r="Y113" s="591"/>
    </row>
    <row r="114" spans="1:25">
      <c r="A114" s="145"/>
      <c r="B114" s="338"/>
      <c r="C114" s="591"/>
      <c r="D114" s="338"/>
      <c r="E114" s="591"/>
      <c r="F114" s="591"/>
      <c r="G114" s="591"/>
      <c r="H114" s="338"/>
      <c r="I114" s="591"/>
      <c r="J114" s="338"/>
      <c r="K114" s="591"/>
      <c r="L114" s="338"/>
      <c r="M114" s="591"/>
      <c r="N114" s="338"/>
      <c r="O114" s="591"/>
      <c r="P114" s="338"/>
      <c r="Q114" s="591"/>
      <c r="R114" s="338"/>
      <c r="S114" s="591"/>
      <c r="T114" s="591"/>
      <c r="U114" s="591"/>
      <c r="V114" s="338"/>
      <c r="W114" s="591"/>
      <c r="X114" s="338"/>
      <c r="Y114" s="591"/>
    </row>
    <row r="115" spans="1:25">
      <c r="A115" s="145"/>
      <c r="B115" s="338"/>
      <c r="C115" s="591"/>
      <c r="D115" s="338"/>
      <c r="E115" s="591"/>
      <c r="F115" s="591"/>
      <c r="G115" s="591"/>
      <c r="H115" s="338"/>
      <c r="I115" s="591"/>
      <c r="J115" s="338"/>
      <c r="K115" s="591"/>
      <c r="L115" s="338"/>
      <c r="M115" s="591"/>
      <c r="N115" s="338"/>
      <c r="O115" s="591"/>
      <c r="P115" s="338"/>
      <c r="Q115" s="591"/>
      <c r="R115" s="338"/>
      <c r="S115" s="591"/>
      <c r="T115" s="591"/>
      <c r="U115" s="591"/>
      <c r="V115" s="338"/>
      <c r="W115" s="591"/>
      <c r="X115" s="338"/>
      <c r="Y115" s="591"/>
    </row>
    <row r="116" spans="1:25">
      <c r="A116" s="783"/>
      <c r="B116" s="338"/>
      <c r="C116" s="591"/>
      <c r="D116" s="338"/>
      <c r="E116" s="591"/>
      <c r="F116" s="591"/>
      <c r="G116" s="591"/>
      <c r="H116" s="338"/>
      <c r="I116" s="591"/>
      <c r="J116" s="338"/>
      <c r="K116" s="591"/>
      <c r="L116" s="338"/>
      <c r="M116" s="591"/>
      <c r="N116" s="338"/>
      <c r="O116" s="591"/>
      <c r="P116" s="338"/>
      <c r="Q116" s="591"/>
      <c r="R116" s="338"/>
      <c r="S116" s="591"/>
      <c r="T116" s="591"/>
      <c r="U116" s="591"/>
      <c r="V116" s="338"/>
      <c r="W116" s="591"/>
      <c r="X116" s="338"/>
      <c r="Y116" s="591"/>
    </row>
    <row r="117" spans="1:25">
      <c r="A117" s="783"/>
      <c r="B117" s="338"/>
      <c r="C117" s="591"/>
      <c r="D117" s="338"/>
      <c r="E117" s="591"/>
      <c r="F117" s="591"/>
      <c r="G117" s="591"/>
      <c r="H117" s="338"/>
      <c r="I117" s="591"/>
      <c r="J117" s="338"/>
      <c r="K117" s="591"/>
      <c r="L117" s="338"/>
      <c r="M117" s="591"/>
      <c r="N117" s="338"/>
      <c r="O117" s="591"/>
      <c r="P117" s="338"/>
      <c r="Q117" s="591"/>
      <c r="R117" s="338"/>
      <c r="S117" s="591"/>
      <c r="T117" s="591"/>
      <c r="U117" s="591"/>
      <c r="V117" s="338"/>
      <c r="W117" s="591"/>
      <c r="X117" s="338"/>
      <c r="Y117" s="591"/>
    </row>
    <row r="118" spans="1:25">
      <c r="A118" s="145"/>
      <c r="B118" s="338"/>
      <c r="C118" s="591"/>
      <c r="D118" s="338"/>
      <c r="E118" s="591"/>
      <c r="F118" s="591"/>
      <c r="G118" s="591"/>
      <c r="H118" s="338"/>
      <c r="I118" s="591"/>
      <c r="J118" s="338"/>
      <c r="K118" s="591"/>
      <c r="L118" s="338"/>
      <c r="M118" s="591"/>
      <c r="N118" s="338"/>
      <c r="O118" s="591"/>
      <c r="P118" s="338"/>
      <c r="Q118" s="591"/>
      <c r="R118" s="338"/>
      <c r="S118" s="591"/>
      <c r="T118" s="591"/>
      <c r="U118" s="591"/>
      <c r="V118" s="338"/>
      <c r="W118" s="591"/>
      <c r="X118" s="338"/>
      <c r="Y118" s="591"/>
    </row>
    <row r="119" spans="1:25">
      <c r="A119" s="144"/>
      <c r="B119" s="338"/>
      <c r="C119" s="591"/>
      <c r="D119" s="338"/>
      <c r="E119" s="591"/>
      <c r="F119" s="591"/>
      <c r="G119" s="591"/>
      <c r="H119" s="338"/>
      <c r="I119" s="591"/>
      <c r="J119" s="338"/>
      <c r="K119" s="591"/>
      <c r="L119" s="338"/>
      <c r="M119" s="591"/>
      <c r="N119" s="338"/>
      <c r="O119" s="591"/>
      <c r="P119" s="338"/>
      <c r="Q119" s="591"/>
      <c r="R119" s="338"/>
      <c r="S119" s="591"/>
      <c r="T119" s="591"/>
      <c r="U119" s="591"/>
      <c r="V119" s="338"/>
      <c r="W119" s="591"/>
      <c r="X119" s="338"/>
      <c r="Y119" s="591"/>
    </row>
    <row r="120" spans="1:25">
      <c r="A120" s="144"/>
      <c r="B120" s="338"/>
      <c r="C120" s="591"/>
      <c r="D120" s="338"/>
      <c r="E120" s="591"/>
      <c r="F120" s="591"/>
      <c r="G120" s="591"/>
      <c r="H120" s="338"/>
      <c r="I120" s="591"/>
      <c r="J120" s="338"/>
      <c r="K120" s="591"/>
      <c r="L120" s="338"/>
      <c r="M120" s="591"/>
      <c r="N120" s="338"/>
      <c r="O120" s="591"/>
      <c r="P120" s="338"/>
      <c r="Q120" s="591"/>
      <c r="R120" s="338"/>
      <c r="S120" s="591"/>
      <c r="T120" s="591"/>
      <c r="U120" s="591"/>
      <c r="V120" s="338"/>
      <c r="W120" s="591"/>
      <c r="X120" s="338"/>
      <c r="Y120" s="591"/>
    </row>
    <row r="121" spans="1:25" ht="15">
      <c r="A121" s="1317"/>
      <c r="B121" s="338"/>
      <c r="C121" s="591"/>
      <c r="D121" s="338"/>
      <c r="E121" s="591"/>
      <c r="F121" s="591"/>
      <c r="G121" s="591"/>
      <c r="H121" s="338"/>
      <c r="I121" s="591"/>
      <c r="J121" s="338"/>
      <c r="K121" s="591"/>
      <c r="L121" s="338"/>
      <c r="M121" s="591"/>
      <c r="N121" s="338"/>
      <c r="O121" s="591"/>
      <c r="P121" s="338"/>
      <c r="Q121" s="591"/>
      <c r="R121" s="338"/>
      <c r="S121" s="591"/>
      <c r="T121" s="591"/>
      <c r="U121" s="591"/>
      <c r="V121" s="338"/>
      <c r="W121" s="591"/>
      <c r="X121" s="338"/>
      <c r="Y121" s="591"/>
    </row>
    <row r="122" spans="1:25">
      <c r="A122" s="145"/>
      <c r="B122" s="145"/>
      <c r="C122" s="145"/>
      <c r="D122" s="338"/>
      <c r="E122" s="591"/>
      <c r="F122" s="591"/>
      <c r="G122" s="591"/>
      <c r="H122" s="338"/>
      <c r="I122" s="591"/>
      <c r="J122" s="338"/>
      <c r="K122" s="591"/>
      <c r="L122" s="338"/>
      <c r="M122" s="591"/>
      <c r="N122" s="338"/>
      <c r="O122" s="591"/>
      <c r="P122" s="338"/>
      <c r="Q122" s="591"/>
      <c r="R122" s="338"/>
      <c r="S122" s="591"/>
      <c r="T122" s="591"/>
      <c r="U122" s="591"/>
      <c r="V122" s="338"/>
      <c r="W122" s="591"/>
      <c r="X122" s="338"/>
      <c r="Y122" s="591"/>
    </row>
    <row r="123" spans="1:25">
      <c r="A123" s="515"/>
      <c r="B123" s="338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15"/>
      <c r="Y123" s="515"/>
    </row>
    <row r="124" spans="1:25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</row>
  </sheetData>
  <sheetProtection password="DC2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24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W124"/>
  <sheetViews>
    <sheetView workbookViewId="0" xr3:uid="{C7A11F4D-6E51-5B1A-9CF2-8FFD2B06F078}"/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85546875" customWidth="1"/>
    <col min="5" max="5" width="12.7109375" customWidth="1"/>
    <col min="6" max="6" width="4.7109375" style="337" customWidth="1"/>
    <col min="7" max="7" width="12.7109375" customWidth="1"/>
    <col min="8" max="8" width="5.5703125" style="368" bestFit="1" customWidth="1"/>
    <col min="9" max="9" width="12.7109375" customWidth="1"/>
    <col min="10" max="10" width="5.5703125" style="368" bestFit="1" customWidth="1"/>
    <col min="11" max="11" width="12.7109375" customWidth="1"/>
    <col min="12" max="12" width="5.5703125" style="368" customWidth="1"/>
    <col min="13" max="13" width="12.7109375" style="145" customWidth="1"/>
    <col min="14" max="14" width="4.7109375" style="145" customWidth="1"/>
    <col min="15" max="15" width="12.7109375" style="145" customWidth="1"/>
    <col min="16" max="16" width="4.7109375" style="145" customWidth="1"/>
    <col min="17" max="17" width="12.7109375" style="145" customWidth="1"/>
    <col min="18" max="18" width="4.7109375" style="145" customWidth="1"/>
    <col min="19" max="19" width="12.7109375" style="145" customWidth="1"/>
    <col min="20" max="20" width="4.7109375" style="145" customWidth="1"/>
    <col min="21" max="21" width="12.7109375" style="145" customWidth="1"/>
    <col min="22" max="22" width="4.7109375" style="145" customWidth="1"/>
    <col min="23" max="23" width="9.140625" style="145"/>
  </cols>
  <sheetData>
    <row r="1" spans="1:23">
      <c r="A1" s="144" t="s">
        <v>510</v>
      </c>
      <c r="I1" t="str">
        <f>Summary!V1</f>
        <v>QUARTER ENDED 30 SEPTEMBER 2003</v>
      </c>
    </row>
    <row r="2" spans="1:23">
      <c r="A2" s="145"/>
    </row>
    <row r="3" spans="1:23" s="510" customFormat="1" ht="12">
      <c r="A3" s="508" t="s">
        <v>305</v>
      </c>
      <c r="B3" s="431" t="s">
        <v>586</v>
      </c>
      <c r="C3" s="1286" t="s">
        <v>587</v>
      </c>
      <c r="D3" s="517"/>
      <c r="E3" s="431" t="s">
        <v>475</v>
      </c>
      <c r="F3" s="517"/>
      <c r="G3" s="1274" t="s">
        <v>403</v>
      </c>
      <c r="H3" s="518"/>
      <c r="I3" s="325" t="s">
        <v>495</v>
      </c>
      <c r="J3" s="518"/>
      <c r="K3" s="325" t="s">
        <v>495</v>
      </c>
      <c r="L3" s="518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</row>
    <row r="4" spans="1:23" s="510" customFormat="1" ht="12">
      <c r="A4" s="508"/>
      <c r="B4" s="319"/>
      <c r="C4" s="1287" t="s">
        <v>484</v>
      </c>
      <c r="D4" s="520"/>
      <c r="E4" s="319" t="s">
        <v>580</v>
      </c>
      <c r="F4" s="520"/>
      <c r="G4" s="1275" t="s">
        <v>582</v>
      </c>
      <c r="H4" s="521"/>
      <c r="I4" s="169" t="s">
        <v>566</v>
      </c>
      <c r="J4" s="521"/>
      <c r="K4" s="510" t="s">
        <v>588</v>
      </c>
      <c r="L4" s="521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</row>
    <row r="5" spans="1:23">
      <c r="A5" s="142"/>
      <c r="B5" s="155" t="s">
        <v>112</v>
      </c>
      <c r="C5" s="156" t="s">
        <v>112</v>
      </c>
      <c r="D5" s="347" t="s">
        <v>22</v>
      </c>
      <c r="E5" s="156" t="s">
        <v>112</v>
      </c>
      <c r="F5" s="347" t="s">
        <v>22</v>
      </c>
      <c r="G5" s="156" t="s">
        <v>112</v>
      </c>
      <c r="H5" s="371" t="s">
        <v>22</v>
      </c>
      <c r="I5" s="156" t="s">
        <v>112</v>
      </c>
      <c r="J5" s="371" t="s">
        <v>22</v>
      </c>
      <c r="K5" s="156" t="s">
        <v>112</v>
      </c>
      <c r="L5" s="371" t="s">
        <v>22</v>
      </c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1:23">
      <c r="A6" s="141" t="s">
        <v>113</v>
      </c>
      <c r="D6" s="350"/>
      <c r="F6" s="350"/>
      <c r="H6" s="367"/>
      <c r="J6" s="367"/>
      <c r="L6" s="367"/>
    </row>
    <row r="7" spans="1:23">
      <c r="A7" s="141" t="s">
        <v>200</v>
      </c>
      <c r="B7" s="337">
        <f>SUM(C7+E7+G7+I7+K7)</f>
        <v>361.15517010000002</v>
      </c>
      <c r="C7" s="337">
        <v>9.9999999999999995E-8</v>
      </c>
      <c r="D7" s="367">
        <f>(C7/$C$12)*100</f>
        <v>100</v>
      </c>
      <c r="E7" s="337">
        <v>76.900000000000006</v>
      </c>
      <c r="F7" s="367">
        <f>(E7/$E$12)*100</f>
        <v>79.115226337448561</v>
      </c>
      <c r="G7" s="337">
        <v>97.5</v>
      </c>
      <c r="H7" s="367">
        <f>(G7/$G$12)*100</f>
        <v>91.377694470477977</v>
      </c>
      <c r="I7" s="337">
        <v>176.6943</v>
      </c>
      <c r="J7" s="367">
        <f>(I7/$I$12)*100</f>
        <v>85.188031256112211</v>
      </c>
      <c r="K7" s="337">
        <v>10.06087</v>
      </c>
      <c r="L7" s="367">
        <f>K7/$K$12*100</f>
        <v>80.347098199222629</v>
      </c>
      <c r="M7" s="338"/>
      <c r="N7" s="591"/>
      <c r="O7" s="338"/>
      <c r="P7" s="591"/>
      <c r="Q7" s="338"/>
      <c r="R7" s="591"/>
      <c r="S7" s="338"/>
      <c r="T7" s="591"/>
      <c r="U7" s="338"/>
      <c r="V7" s="591"/>
    </row>
    <row r="8" spans="1:23">
      <c r="A8" s="317" t="s">
        <v>201</v>
      </c>
      <c r="B8" s="337">
        <f>SUM(C8+E8+G8+I8+K8)</f>
        <v>59.535663</v>
      </c>
      <c r="C8" s="337">
        <v>0</v>
      </c>
      <c r="D8" s="367">
        <f>(C8/$C$12)*100</f>
        <v>0</v>
      </c>
      <c r="E8" s="337">
        <v>17.399999999999999</v>
      </c>
      <c r="F8" s="367">
        <f>(E8/$E$12)*100</f>
        <v>17.901234567901234</v>
      </c>
      <c r="G8" s="337">
        <v>9.1999999999999993</v>
      </c>
      <c r="H8" s="367">
        <f>(G8/$G$12)*100</f>
        <v>8.6223055295220234</v>
      </c>
      <c r="I8" s="337">
        <v>30.552140999999999</v>
      </c>
      <c r="J8" s="367">
        <f>(I8/$I$12)*100</f>
        <v>14.729828536908926</v>
      </c>
      <c r="K8" s="337">
        <v>2.3835220000000001</v>
      </c>
      <c r="L8" s="367">
        <f>K8/$K$12*100</f>
        <v>19.035041322868455</v>
      </c>
      <c r="M8" s="338"/>
      <c r="N8" s="591"/>
      <c r="O8" s="338"/>
      <c r="P8" s="591"/>
      <c r="Q8" s="338"/>
      <c r="R8" s="591"/>
      <c r="S8" s="338"/>
      <c r="T8" s="591"/>
      <c r="U8" s="338"/>
      <c r="V8" s="591"/>
    </row>
    <row r="9" spans="1:23">
      <c r="A9" s="171" t="s">
        <v>202</v>
      </c>
      <c r="B9" s="337">
        <f>SUM(C9+E9+G9+I9+K9)</f>
        <v>0</v>
      </c>
      <c r="C9" s="337">
        <v>0</v>
      </c>
      <c r="D9" s="367">
        <f>(C9/$C$12)*100</f>
        <v>0</v>
      </c>
      <c r="E9" s="337">
        <v>0</v>
      </c>
      <c r="F9" s="367">
        <f>(E9/$E$12)*100</f>
        <v>0</v>
      </c>
      <c r="G9" s="337">
        <v>0</v>
      </c>
      <c r="H9" s="367">
        <f>(G9/$G$12)*100</f>
        <v>0</v>
      </c>
      <c r="I9" s="337"/>
      <c r="J9" s="367">
        <f>(I9/$I$12)*100</f>
        <v>0</v>
      </c>
      <c r="K9" s="337"/>
      <c r="L9" s="367">
        <f>K9/$K$12*100</f>
        <v>0</v>
      </c>
      <c r="M9" s="338"/>
      <c r="N9" s="591"/>
      <c r="O9" s="338"/>
      <c r="P9" s="591"/>
      <c r="Q9" s="338"/>
      <c r="R9" s="591"/>
      <c r="S9" s="338"/>
      <c r="T9" s="591"/>
      <c r="U9" s="338"/>
      <c r="V9" s="591"/>
    </row>
    <row r="10" spans="1:23">
      <c r="A10" s="143" t="s">
        <v>203</v>
      </c>
      <c r="B10" s="337">
        <f>SUM(C10+E10+G10+I10+K10)</f>
        <v>0.2477396</v>
      </c>
      <c r="C10" s="337">
        <v>0</v>
      </c>
      <c r="D10" s="367">
        <f>(C10/$C$12)*100</f>
        <v>0</v>
      </c>
      <c r="E10" s="337">
        <v>0</v>
      </c>
      <c r="F10" s="367">
        <f>(E10/$E$12)*100</f>
        <v>0</v>
      </c>
      <c r="G10" s="337">
        <v>0</v>
      </c>
      <c r="H10" s="367">
        <f>(G10/$G$12)*100</f>
        <v>0</v>
      </c>
      <c r="I10" s="337">
        <v>0.17037260000000001</v>
      </c>
      <c r="J10" s="367">
        <f>(I10/$I$12)*100</f>
        <v>8.2140206978861818E-2</v>
      </c>
      <c r="K10" s="337">
        <v>7.7367000000000005E-2</v>
      </c>
      <c r="L10" s="367">
        <f>K10/$K$12*100</f>
        <v>0.61786047790889442</v>
      </c>
      <c r="M10" s="338"/>
      <c r="N10" s="591"/>
      <c r="O10" s="338"/>
      <c r="P10" s="591"/>
      <c r="Q10" s="338"/>
      <c r="R10" s="591"/>
      <c r="S10" s="338"/>
      <c r="T10" s="591"/>
      <c r="U10" s="338"/>
      <c r="V10" s="591"/>
    </row>
    <row r="11" spans="1:23" ht="13.5" thickBot="1">
      <c r="A11" s="318" t="s">
        <v>204</v>
      </c>
      <c r="B11" s="337">
        <f>SUM(C11+E11+G11+I11+K11)</f>
        <v>2.9</v>
      </c>
      <c r="C11" s="337">
        <v>0</v>
      </c>
      <c r="D11" s="367">
        <f>(C11/$C$12)*100</f>
        <v>0</v>
      </c>
      <c r="E11" s="337">
        <v>2.9</v>
      </c>
      <c r="F11" s="367">
        <f>(E11/$E$12)*100</f>
        <v>2.9835390946502058</v>
      </c>
      <c r="G11" s="337">
        <v>0</v>
      </c>
      <c r="H11" s="367">
        <f>(G11/$G$12)*100</f>
        <v>0</v>
      </c>
      <c r="I11" s="337"/>
      <c r="J11" s="367">
        <f>(I11/$I$12)*100</f>
        <v>0</v>
      </c>
      <c r="K11" s="337"/>
      <c r="L11" s="367">
        <f>K11/$K$12*100</f>
        <v>0</v>
      </c>
      <c r="M11" s="338"/>
      <c r="N11" s="591"/>
      <c r="O11" s="338"/>
      <c r="P11" s="591"/>
      <c r="Q11" s="338"/>
      <c r="R11" s="591"/>
      <c r="S11" s="338"/>
      <c r="T11" s="591"/>
      <c r="U11" s="338"/>
      <c r="V11" s="591"/>
    </row>
    <row r="12" spans="1:23" ht="16.5" customHeight="1" thickBot="1">
      <c r="A12" s="322" t="s">
        <v>119</v>
      </c>
      <c r="B12" s="356">
        <f t="shared" ref="B12:L12" si="0">SUM(B7:B11)</f>
        <v>423.83857269999999</v>
      </c>
      <c r="C12" s="357">
        <f>SUM(C7:C11)</f>
        <v>9.9999999999999995E-8</v>
      </c>
      <c r="D12" s="366">
        <f>SUM(D7:D11)</f>
        <v>100</v>
      </c>
      <c r="E12" s="357">
        <v>97.2</v>
      </c>
      <c r="F12" s="366">
        <f t="shared" si="0"/>
        <v>100</v>
      </c>
      <c r="G12" s="357">
        <v>106.7</v>
      </c>
      <c r="H12" s="366">
        <f t="shared" si="0"/>
        <v>100</v>
      </c>
      <c r="I12" s="357">
        <v>207.41681360000001</v>
      </c>
      <c r="J12" s="366">
        <f t="shared" si="0"/>
        <v>100</v>
      </c>
      <c r="K12" s="357">
        <v>12.521759000000001</v>
      </c>
      <c r="L12" s="366">
        <f t="shared" si="0"/>
        <v>99.999999999999972</v>
      </c>
      <c r="M12" s="338"/>
      <c r="N12" s="591"/>
      <c r="O12" s="338"/>
      <c r="P12" s="591"/>
      <c r="Q12" s="338"/>
      <c r="R12" s="591"/>
      <c r="S12" s="338"/>
      <c r="T12" s="591"/>
      <c r="U12" s="338"/>
      <c r="V12" s="591"/>
    </row>
    <row r="13" spans="1:23">
      <c r="A13" s="349" t="s">
        <v>205</v>
      </c>
      <c r="B13" s="337"/>
      <c r="C13" s="337"/>
      <c r="D13" s="367"/>
      <c r="E13" s="337"/>
      <c r="F13" s="367"/>
      <c r="G13" s="337"/>
      <c r="H13" s="367"/>
      <c r="I13" s="337"/>
      <c r="J13" s="367"/>
      <c r="K13" s="337"/>
      <c r="L13" s="367"/>
      <c r="M13" s="338"/>
      <c r="N13" s="591"/>
      <c r="O13" s="338"/>
      <c r="P13" s="591"/>
      <c r="Q13" s="338"/>
      <c r="R13" s="591"/>
      <c r="S13" s="338"/>
      <c r="T13" s="591"/>
      <c r="U13" s="338"/>
      <c r="V13" s="591"/>
    </row>
    <row r="14" spans="1:23">
      <c r="A14" s="339" t="s">
        <v>133</v>
      </c>
      <c r="B14" s="337">
        <f t="shared" ref="B14:B20" si="1">SUM(C14+E14+G14+I14+K14)</f>
        <v>0</v>
      </c>
      <c r="C14" s="337">
        <v>0</v>
      </c>
      <c r="D14" s="367">
        <f t="shared" ref="D14:D45" si="2">(C14/$C$72)*100</f>
        <v>0</v>
      </c>
      <c r="E14" s="337">
        <v>0</v>
      </c>
      <c r="F14" s="367">
        <f t="shared" ref="F14:F45" si="3">(E14/$E$72)*100</f>
        <v>0</v>
      </c>
      <c r="G14" s="337">
        <v>0</v>
      </c>
      <c r="H14" s="367">
        <f t="shared" ref="H14:H20" si="4">(G14/$G$72)*100</f>
        <v>0</v>
      </c>
      <c r="I14" s="337"/>
      <c r="J14" s="367">
        <f t="shared" ref="J14:J20" si="5">(I14/$I$72)*100</f>
        <v>0</v>
      </c>
      <c r="K14" s="337"/>
      <c r="L14" s="367">
        <f t="shared" ref="L14:L20" si="6">(K14/$K$72)*100</f>
        <v>0</v>
      </c>
      <c r="M14" s="338"/>
      <c r="N14" s="591"/>
      <c r="O14" s="338"/>
      <c r="P14" s="591"/>
      <c r="Q14" s="338"/>
      <c r="R14" s="591"/>
      <c r="S14" s="338"/>
      <c r="T14" s="591"/>
      <c r="U14" s="338"/>
      <c r="V14" s="591"/>
    </row>
    <row r="15" spans="1:23">
      <c r="A15" s="339" t="s">
        <v>135</v>
      </c>
      <c r="B15" s="337">
        <f t="shared" si="1"/>
        <v>109.45699999999999</v>
      </c>
      <c r="C15" s="337">
        <v>0</v>
      </c>
      <c r="D15" s="367">
        <f t="shared" si="2"/>
        <v>0</v>
      </c>
      <c r="E15" s="337">
        <v>0</v>
      </c>
      <c r="F15" s="367">
        <f t="shared" si="3"/>
        <v>0</v>
      </c>
      <c r="G15" s="337">
        <v>0</v>
      </c>
      <c r="H15" s="367">
        <f t="shared" si="4"/>
        <v>0</v>
      </c>
      <c r="I15" s="337">
        <v>109.45699999999999</v>
      </c>
      <c r="J15" s="367">
        <f t="shared" si="5"/>
        <v>61.947032873122808</v>
      </c>
      <c r="K15" s="337"/>
      <c r="L15" s="367">
        <f t="shared" si="6"/>
        <v>0</v>
      </c>
      <c r="M15" s="338"/>
      <c r="N15" s="591"/>
      <c r="O15" s="338"/>
      <c r="P15" s="591"/>
      <c r="Q15" s="338"/>
      <c r="R15" s="591"/>
      <c r="S15" s="338"/>
      <c r="T15" s="591"/>
      <c r="U15" s="338"/>
      <c r="V15" s="591"/>
    </row>
    <row r="16" spans="1:23">
      <c r="A16" s="339" t="s">
        <v>137</v>
      </c>
      <c r="B16" s="337">
        <f t="shared" si="1"/>
        <v>35.040500000000002</v>
      </c>
      <c r="C16" s="337">
        <v>0</v>
      </c>
      <c r="D16" s="367">
        <f t="shared" si="2"/>
        <v>0</v>
      </c>
      <c r="E16" s="337">
        <v>0</v>
      </c>
      <c r="F16" s="367">
        <f t="shared" si="3"/>
        <v>0</v>
      </c>
      <c r="G16" s="337">
        <v>0</v>
      </c>
      <c r="H16" s="367">
        <f t="shared" si="4"/>
        <v>0</v>
      </c>
      <c r="I16" s="337">
        <v>35.040500000000002</v>
      </c>
      <c r="J16" s="367">
        <f t="shared" si="5"/>
        <v>19.831120946039636</v>
      </c>
      <c r="K16" s="337"/>
      <c r="L16" s="367">
        <f t="shared" si="6"/>
        <v>0</v>
      </c>
      <c r="M16" s="338"/>
      <c r="N16" s="591"/>
      <c r="O16" s="338"/>
      <c r="P16" s="591"/>
      <c r="Q16" s="338"/>
      <c r="R16" s="591"/>
      <c r="S16" s="338"/>
      <c r="T16" s="591"/>
      <c r="U16" s="338"/>
      <c r="V16" s="591"/>
    </row>
    <row r="17" spans="1:22">
      <c r="A17" s="339" t="s">
        <v>139</v>
      </c>
      <c r="B17" s="337">
        <f t="shared" si="1"/>
        <v>0</v>
      </c>
      <c r="C17" s="337">
        <v>0</v>
      </c>
      <c r="D17" s="367">
        <f t="shared" si="2"/>
        <v>0</v>
      </c>
      <c r="E17" s="337">
        <v>0</v>
      </c>
      <c r="F17" s="367">
        <f t="shared" si="3"/>
        <v>0</v>
      </c>
      <c r="G17" s="337">
        <v>0</v>
      </c>
      <c r="H17" s="367">
        <f t="shared" si="4"/>
        <v>0</v>
      </c>
      <c r="I17" s="337"/>
      <c r="J17" s="367">
        <f t="shared" si="5"/>
        <v>0</v>
      </c>
      <c r="K17" s="337"/>
      <c r="L17" s="367">
        <f t="shared" si="6"/>
        <v>0</v>
      </c>
      <c r="M17" s="338"/>
      <c r="N17" s="591"/>
      <c r="O17" s="338"/>
      <c r="P17" s="591"/>
      <c r="Q17" s="338"/>
      <c r="R17" s="591"/>
      <c r="S17" s="338"/>
      <c r="T17" s="591"/>
      <c r="U17" s="338"/>
      <c r="V17" s="591"/>
    </row>
    <row r="18" spans="1:22">
      <c r="A18" s="339" t="s">
        <v>141</v>
      </c>
      <c r="B18" s="337">
        <f t="shared" si="1"/>
        <v>0</v>
      </c>
      <c r="C18" s="337">
        <v>0</v>
      </c>
      <c r="D18" s="367">
        <f t="shared" si="2"/>
        <v>0</v>
      </c>
      <c r="E18" s="337">
        <v>0</v>
      </c>
      <c r="F18" s="367">
        <f t="shared" si="3"/>
        <v>0</v>
      </c>
      <c r="G18" s="337">
        <v>0</v>
      </c>
      <c r="H18" s="367">
        <f t="shared" si="4"/>
        <v>0</v>
      </c>
      <c r="I18" s="337"/>
      <c r="J18" s="367">
        <f t="shared" si="5"/>
        <v>0</v>
      </c>
      <c r="K18" s="337"/>
      <c r="L18" s="367">
        <f t="shared" si="6"/>
        <v>0</v>
      </c>
      <c r="M18" s="338"/>
      <c r="N18" s="591"/>
      <c r="O18" s="338"/>
      <c r="P18" s="591"/>
      <c r="Q18" s="338"/>
      <c r="R18" s="591"/>
      <c r="S18" s="338"/>
      <c r="T18" s="591"/>
      <c r="U18" s="338"/>
      <c r="V18" s="591"/>
    </row>
    <row r="19" spans="1:22">
      <c r="A19" s="339" t="s">
        <v>416</v>
      </c>
      <c r="B19" s="337">
        <f t="shared" si="1"/>
        <v>21.363700000000001</v>
      </c>
      <c r="C19" s="337">
        <v>0</v>
      </c>
      <c r="D19" s="367">
        <f t="shared" si="2"/>
        <v>0</v>
      </c>
      <c r="E19" s="337">
        <v>0</v>
      </c>
      <c r="F19" s="367">
        <f t="shared" si="3"/>
        <v>0</v>
      </c>
      <c r="G19" s="337">
        <v>0</v>
      </c>
      <c r="H19" s="367">
        <f t="shared" si="4"/>
        <v>0</v>
      </c>
      <c r="I19" s="337">
        <v>21.363700000000001</v>
      </c>
      <c r="J19" s="367">
        <f t="shared" si="5"/>
        <v>12.090755513046531</v>
      </c>
      <c r="K19" s="337"/>
      <c r="L19" s="367">
        <f t="shared" si="6"/>
        <v>0</v>
      </c>
      <c r="M19" s="338"/>
      <c r="N19" s="591"/>
      <c r="O19" s="338"/>
      <c r="P19" s="591"/>
      <c r="Q19" s="338"/>
      <c r="R19" s="591"/>
      <c r="S19" s="338"/>
      <c r="T19" s="591"/>
      <c r="U19" s="338"/>
      <c r="V19" s="591"/>
    </row>
    <row r="20" spans="1:22" ht="13.5" thickBot="1">
      <c r="A20" s="339" t="s">
        <v>417</v>
      </c>
      <c r="B20" s="337">
        <f t="shared" si="1"/>
        <v>0</v>
      </c>
      <c r="C20" s="337">
        <v>0</v>
      </c>
      <c r="D20" s="367">
        <f t="shared" si="2"/>
        <v>0</v>
      </c>
      <c r="E20" s="337">
        <v>0</v>
      </c>
      <c r="F20" s="367">
        <f t="shared" si="3"/>
        <v>0</v>
      </c>
      <c r="G20" s="337">
        <v>0</v>
      </c>
      <c r="H20" s="367">
        <f t="shared" si="4"/>
        <v>0</v>
      </c>
      <c r="I20" s="337"/>
      <c r="J20" s="367">
        <f t="shared" si="5"/>
        <v>0</v>
      </c>
      <c r="K20" s="337"/>
      <c r="L20" s="367">
        <f t="shared" si="6"/>
        <v>0</v>
      </c>
      <c r="M20" s="338"/>
      <c r="N20" s="591"/>
      <c r="O20" s="338"/>
      <c r="P20" s="591"/>
      <c r="Q20" s="338"/>
      <c r="R20" s="591"/>
      <c r="S20" s="338"/>
      <c r="T20" s="591"/>
      <c r="U20" s="338"/>
      <c r="V20" s="591"/>
    </row>
    <row r="21" spans="1:22" ht="13.5" thickBot="1">
      <c r="A21" s="358" t="s">
        <v>207</v>
      </c>
      <c r="B21" s="356">
        <f>SUM(B14:B20)</f>
        <v>165.8612</v>
      </c>
      <c r="C21" s="356">
        <f>SUM(C14:C20)</f>
        <v>0</v>
      </c>
      <c r="D21" s="366">
        <f t="shared" si="2"/>
        <v>0</v>
      </c>
      <c r="E21" s="356">
        <v>0</v>
      </c>
      <c r="F21" s="366">
        <f t="shared" si="3"/>
        <v>0</v>
      </c>
      <c r="G21" s="356">
        <v>0</v>
      </c>
      <c r="H21" s="366">
        <f>SUM(H14:H20)</f>
        <v>0</v>
      </c>
      <c r="I21" s="356">
        <v>165.8612</v>
      </c>
      <c r="J21" s="366">
        <f>SUM(J14:J20)</f>
        <v>93.868909332208972</v>
      </c>
      <c r="K21" s="356">
        <v>0</v>
      </c>
      <c r="L21" s="366">
        <f>SUM(L14:L20)</f>
        <v>0</v>
      </c>
      <c r="M21" s="338"/>
      <c r="N21" s="591"/>
      <c r="O21" s="338"/>
      <c r="P21" s="591"/>
      <c r="Q21" s="338"/>
      <c r="R21" s="591"/>
      <c r="S21" s="338"/>
      <c r="T21" s="591"/>
      <c r="U21" s="338"/>
      <c r="V21" s="591"/>
    </row>
    <row r="22" spans="1:22">
      <c r="A22" s="339" t="s">
        <v>208</v>
      </c>
      <c r="B22" s="337">
        <f>SUM(C22+E22+G22+I22+K22)</f>
        <v>0</v>
      </c>
      <c r="C22" s="337">
        <v>0</v>
      </c>
      <c r="D22" s="367">
        <f t="shared" si="2"/>
        <v>0</v>
      </c>
      <c r="E22" s="337">
        <v>0</v>
      </c>
      <c r="F22" s="367">
        <f t="shared" si="3"/>
        <v>0</v>
      </c>
      <c r="G22" s="337">
        <v>0</v>
      </c>
      <c r="H22" s="367">
        <f>(G22/$G$72)*100</f>
        <v>0</v>
      </c>
      <c r="I22" s="337"/>
      <c r="J22" s="367">
        <f>(I22/$I$72)*100</f>
        <v>0</v>
      </c>
      <c r="K22" s="337"/>
      <c r="L22" s="367">
        <f>(K22/$K$72)*100</f>
        <v>0</v>
      </c>
      <c r="M22" s="338"/>
      <c r="N22" s="591"/>
      <c r="O22" s="338"/>
      <c r="P22" s="591"/>
      <c r="Q22" s="338"/>
      <c r="R22" s="591"/>
      <c r="S22" s="338"/>
      <c r="T22" s="591"/>
      <c r="U22" s="338"/>
      <c r="V22" s="591"/>
    </row>
    <row r="23" spans="1:22">
      <c r="A23" s="339" t="s">
        <v>209</v>
      </c>
      <c r="B23" s="337">
        <f>SUM(C23+E23+G23+I23+K23)</f>
        <v>4.3</v>
      </c>
      <c r="C23" s="337">
        <v>0</v>
      </c>
      <c r="D23" s="367">
        <f t="shared" si="2"/>
        <v>0</v>
      </c>
      <c r="E23" s="337">
        <v>4.3</v>
      </c>
      <c r="F23" s="367">
        <f t="shared" si="3"/>
        <v>5.5916775032509749</v>
      </c>
      <c r="G23" s="337">
        <v>0</v>
      </c>
      <c r="H23" s="367">
        <f>(G23/$G$72)*100</f>
        <v>0</v>
      </c>
      <c r="I23" s="337"/>
      <c r="J23" s="367">
        <f>(I23/$I$72)*100</f>
        <v>0</v>
      </c>
      <c r="K23" s="337"/>
      <c r="L23" s="367">
        <f>(K23/$K$72)*100</f>
        <v>0</v>
      </c>
      <c r="M23" s="338"/>
      <c r="N23" s="591"/>
      <c r="O23" s="338"/>
      <c r="P23" s="591"/>
      <c r="Q23" s="338"/>
      <c r="R23" s="591"/>
      <c r="S23" s="338"/>
      <c r="T23" s="591"/>
      <c r="U23" s="338"/>
      <c r="V23" s="591"/>
    </row>
    <row r="24" spans="1:22">
      <c r="A24" s="339" t="s">
        <v>418</v>
      </c>
      <c r="B24" s="337">
        <f>SUM(C24+E24+G24+I24+K24)</f>
        <v>0</v>
      </c>
      <c r="C24" s="337">
        <v>0</v>
      </c>
      <c r="D24" s="367">
        <f t="shared" si="2"/>
        <v>0</v>
      </c>
      <c r="E24" s="337">
        <v>0</v>
      </c>
      <c r="F24" s="367">
        <f t="shared" si="3"/>
        <v>0</v>
      </c>
      <c r="G24" s="337">
        <v>0</v>
      </c>
      <c r="H24" s="367">
        <f>(G24/$G$72)*100</f>
        <v>0</v>
      </c>
      <c r="I24" s="337"/>
      <c r="J24" s="367">
        <f>(I24/$I$72)*100</f>
        <v>0</v>
      </c>
      <c r="K24" s="337"/>
      <c r="L24" s="367">
        <f>(K24/$K$72)*100</f>
        <v>0</v>
      </c>
      <c r="M24" s="338"/>
      <c r="N24" s="591"/>
      <c r="O24" s="338"/>
      <c r="P24" s="591"/>
      <c r="Q24" s="338"/>
      <c r="R24" s="591"/>
      <c r="S24" s="338"/>
      <c r="T24" s="591"/>
      <c r="U24" s="338"/>
      <c r="V24" s="591"/>
    </row>
    <row r="25" spans="1:22" ht="13.5" thickBot="1">
      <c r="A25" s="339" t="s">
        <v>419</v>
      </c>
      <c r="B25" s="337">
        <f>SUM(C25+E25+G25+I25+K25)</f>
        <v>1.4</v>
      </c>
      <c r="C25" s="337">
        <v>0</v>
      </c>
      <c r="D25" s="367">
        <f t="shared" si="2"/>
        <v>0</v>
      </c>
      <c r="E25" s="337">
        <v>1.4</v>
      </c>
      <c r="F25" s="367">
        <f t="shared" si="3"/>
        <v>1.8205461638491545</v>
      </c>
      <c r="G25" s="337">
        <v>0</v>
      </c>
      <c r="H25" s="367">
        <f>(G25/$G$72)*100</f>
        <v>0</v>
      </c>
      <c r="I25" s="337"/>
      <c r="J25" s="367">
        <f>(I25/$I$72)*100</f>
        <v>0</v>
      </c>
      <c r="K25" s="337"/>
      <c r="L25" s="367">
        <f>(K25/$K$72)*100</f>
        <v>0</v>
      </c>
      <c r="M25" s="338"/>
      <c r="N25" s="591"/>
      <c r="O25" s="338"/>
      <c r="P25" s="591"/>
      <c r="Q25" s="338"/>
      <c r="R25" s="591"/>
      <c r="S25" s="338"/>
      <c r="T25" s="591"/>
      <c r="U25" s="338"/>
      <c r="V25" s="591"/>
    </row>
    <row r="26" spans="1:22" ht="13.5" thickBot="1">
      <c r="A26" s="358" t="s">
        <v>212</v>
      </c>
      <c r="B26" s="356">
        <f>SUM(B22:B25)</f>
        <v>5.6999999999999993</v>
      </c>
      <c r="C26" s="356">
        <f>SUM(C22:C25)</f>
        <v>0</v>
      </c>
      <c r="D26" s="366">
        <f t="shared" si="2"/>
        <v>0</v>
      </c>
      <c r="E26" s="356">
        <v>5.7</v>
      </c>
      <c r="F26" s="366">
        <f t="shared" si="3"/>
        <v>7.4122236671001289</v>
      </c>
      <c r="G26" s="356">
        <v>0</v>
      </c>
      <c r="H26" s="366">
        <f>SUM(H22:H25)</f>
        <v>0</v>
      </c>
      <c r="I26" s="356">
        <v>0</v>
      </c>
      <c r="J26" s="366">
        <f>SUM(J22:J25)</f>
        <v>0</v>
      </c>
      <c r="K26" s="356">
        <v>0</v>
      </c>
      <c r="L26" s="366">
        <f>SUM(L22:L24)</f>
        <v>0</v>
      </c>
      <c r="M26" s="338"/>
      <c r="N26" s="591"/>
      <c r="O26" s="338"/>
      <c r="P26" s="591"/>
      <c r="Q26" s="338"/>
      <c r="R26" s="591"/>
      <c r="S26" s="338"/>
      <c r="T26" s="591"/>
      <c r="U26" s="338"/>
      <c r="V26" s="591"/>
    </row>
    <row r="27" spans="1:22">
      <c r="A27" s="339" t="s">
        <v>213</v>
      </c>
      <c r="B27" s="337">
        <f>SUM(C27+E27+G27+I27+K27)</f>
        <v>0</v>
      </c>
      <c r="C27" s="337">
        <v>0</v>
      </c>
      <c r="D27" s="367">
        <f t="shared" si="2"/>
        <v>0</v>
      </c>
      <c r="E27" s="337">
        <v>0</v>
      </c>
      <c r="F27" s="367">
        <f t="shared" si="3"/>
        <v>0</v>
      </c>
      <c r="G27" s="337">
        <v>0</v>
      </c>
      <c r="H27" s="367">
        <f>(G27/$G$72)*100</f>
        <v>0</v>
      </c>
      <c r="I27" s="337"/>
      <c r="J27" s="367">
        <f>(I27/$I$72)*100</f>
        <v>0</v>
      </c>
      <c r="K27" s="337"/>
      <c r="L27" s="367">
        <f>(K27/$K$72)*100</f>
        <v>0</v>
      </c>
      <c r="M27" s="338"/>
      <c r="N27" s="591"/>
      <c r="O27" s="338"/>
      <c r="P27" s="591"/>
      <c r="Q27" s="338"/>
      <c r="R27" s="591"/>
      <c r="S27" s="338"/>
      <c r="T27" s="591"/>
      <c r="U27" s="338"/>
      <c r="V27" s="591"/>
    </row>
    <row r="28" spans="1:22">
      <c r="A28" s="339" t="s">
        <v>214</v>
      </c>
      <c r="B28" s="337">
        <f>SUM(C28+E28+G28+I28+K28)</f>
        <v>0</v>
      </c>
      <c r="C28" s="337">
        <v>0</v>
      </c>
      <c r="D28" s="367">
        <f t="shared" si="2"/>
        <v>0</v>
      </c>
      <c r="E28" s="337">
        <v>0</v>
      </c>
      <c r="F28" s="367">
        <f t="shared" si="3"/>
        <v>0</v>
      </c>
      <c r="G28" s="337">
        <v>0</v>
      </c>
      <c r="H28" s="367">
        <f>(G28/$G$72)*100</f>
        <v>0</v>
      </c>
      <c r="I28" s="337"/>
      <c r="J28" s="367">
        <f>(I28/$I$72)*100</f>
        <v>0</v>
      </c>
      <c r="K28" s="337"/>
      <c r="L28" s="367">
        <f>(K28/$K$72)*100</f>
        <v>0</v>
      </c>
      <c r="M28" s="338"/>
      <c r="N28" s="591"/>
      <c r="O28" s="338"/>
      <c r="P28" s="591"/>
      <c r="Q28" s="338"/>
      <c r="R28" s="591"/>
      <c r="S28" s="338"/>
      <c r="T28" s="591"/>
      <c r="U28" s="338"/>
      <c r="V28" s="591"/>
    </row>
    <row r="29" spans="1:22">
      <c r="A29" s="339" t="s">
        <v>215</v>
      </c>
      <c r="B29" s="337">
        <f>SUM(C29+E29+G29+I29+K29)</f>
        <v>3.6</v>
      </c>
      <c r="C29" s="337">
        <v>0</v>
      </c>
      <c r="D29" s="367">
        <f t="shared" si="2"/>
        <v>0</v>
      </c>
      <c r="E29" s="337">
        <v>3.6</v>
      </c>
      <c r="F29" s="367">
        <f t="shared" si="3"/>
        <v>4.6814044213263974</v>
      </c>
      <c r="G29" s="337">
        <v>0</v>
      </c>
      <c r="H29" s="367">
        <f>(G29/$G$72)*100</f>
        <v>0</v>
      </c>
      <c r="I29" s="337"/>
      <c r="J29" s="367">
        <f>(I29/$I$72)*100</f>
        <v>0</v>
      </c>
      <c r="K29" s="337"/>
      <c r="L29" s="367">
        <f>(K29/$K$72)*100</f>
        <v>0</v>
      </c>
      <c r="M29" s="338"/>
      <c r="N29" s="591"/>
      <c r="O29" s="338"/>
      <c r="P29" s="591"/>
      <c r="Q29" s="338"/>
      <c r="R29" s="591"/>
      <c r="S29" s="338"/>
      <c r="T29" s="591"/>
      <c r="U29" s="338"/>
      <c r="V29" s="591"/>
    </row>
    <row r="30" spans="1:22" ht="13.5" thickBot="1">
      <c r="A30" s="339" t="s">
        <v>216</v>
      </c>
      <c r="B30" s="337">
        <f>SUM(C30+E30+G30+I30+K30)</f>
        <v>4.9773999999999994</v>
      </c>
      <c r="C30" s="337">
        <v>0</v>
      </c>
      <c r="D30" s="367">
        <f t="shared" si="2"/>
        <v>0</v>
      </c>
      <c r="E30" s="337">
        <v>3.3</v>
      </c>
      <c r="F30" s="367">
        <f t="shared" si="3"/>
        <v>4.2912873862158643</v>
      </c>
      <c r="G30" s="337">
        <v>0</v>
      </c>
      <c r="H30" s="367">
        <f>(G30/$G$72)*100</f>
        <v>0</v>
      </c>
      <c r="I30" s="337"/>
      <c r="J30" s="367">
        <f>(I30/$I$72)*100</f>
        <v>0</v>
      </c>
      <c r="K30" s="337">
        <v>1.6774</v>
      </c>
      <c r="L30" s="367">
        <f>(K30/$K$72)*100</f>
        <v>16.672514404817875</v>
      </c>
      <c r="M30" s="338"/>
      <c r="N30" s="591"/>
      <c r="O30" s="338"/>
      <c r="P30" s="591"/>
      <c r="Q30" s="338"/>
      <c r="R30" s="591"/>
      <c r="S30" s="338"/>
      <c r="T30" s="591"/>
      <c r="U30" s="338"/>
      <c r="V30" s="591"/>
    </row>
    <row r="31" spans="1:22" ht="13.5" thickBot="1">
      <c r="A31" s="358" t="s">
        <v>217</v>
      </c>
      <c r="B31" s="356">
        <f>SUM(B27:B30)</f>
        <v>8.577399999999999</v>
      </c>
      <c r="C31" s="356">
        <f>SUM(C27:C30)</f>
        <v>0</v>
      </c>
      <c r="D31" s="366">
        <f t="shared" si="2"/>
        <v>0</v>
      </c>
      <c r="E31" s="356">
        <v>6.9</v>
      </c>
      <c r="F31" s="366">
        <f t="shared" si="3"/>
        <v>8.9726918075422635</v>
      </c>
      <c r="G31" s="356">
        <v>0</v>
      </c>
      <c r="H31" s="366">
        <f>SUM(H27:H30)</f>
        <v>0</v>
      </c>
      <c r="I31" s="356">
        <v>0</v>
      </c>
      <c r="J31" s="366">
        <f>SUM(J27:J30)</f>
        <v>0</v>
      </c>
      <c r="K31" s="356">
        <v>1.6774</v>
      </c>
      <c r="L31" s="366">
        <f>SUM(L27:L30)</f>
        <v>16.672514404817875</v>
      </c>
      <c r="M31" s="338"/>
      <c r="N31" s="591"/>
      <c r="O31" s="338"/>
      <c r="P31" s="591"/>
      <c r="Q31" s="338"/>
      <c r="R31" s="591"/>
      <c r="S31" s="338"/>
      <c r="T31" s="591"/>
      <c r="U31" s="338"/>
      <c r="V31" s="591"/>
    </row>
    <row r="32" spans="1:22">
      <c r="A32" s="339" t="s">
        <v>218</v>
      </c>
      <c r="B32" s="337">
        <f>SUM(C32+E32+G32+I32+K32)</f>
        <v>3.8</v>
      </c>
      <c r="C32" s="337">
        <v>0</v>
      </c>
      <c r="D32" s="367">
        <f t="shared" si="2"/>
        <v>0</v>
      </c>
      <c r="E32" s="337">
        <v>3.8</v>
      </c>
      <c r="F32" s="367">
        <f t="shared" si="3"/>
        <v>4.9414824447334196</v>
      </c>
      <c r="G32" s="337">
        <v>0</v>
      </c>
      <c r="H32" s="367">
        <f>(G32/$G$72)*100</f>
        <v>0</v>
      </c>
      <c r="I32" s="337"/>
      <c r="J32" s="367">
        <f>(I32/$I$72)*100</f>
        <v>0</v>
      </c>
      <c r="K32" s="337"/>
      <c r="L32" s="367">
        <f>(K32/$K$72)*100</f>
        <v>0</v>
      </c>
      <c r="M32" s="338"/>
      <c r="N32" s="591"/>
      <c r="O32" s="338"/>
      <c r="P32" s="591"/>
      <c r="Q32" s="338"/>
      <c r="R32" s="591"/>
      <c r="S32" s="338"/>
      <c r="T32" s="591"/>
      <c r="U32" s="338"/>
      <c r="V32" s="591"/>
    </row>
    <row r="33" spans="1:22" ht="13.5" thickBot="1">
      <c r="A33" s="339" t="s">
        <v>219</v>
      </c>
      <c r="B33" s="337">
        <f>SUM(C33+E33+G33+I33+K33)</f>
        <v>2.5</v>
      </c>
      <c r="C33" s="337">
        <v>0</v>
      </c>
      <c r="D33" s="367">
        <f t="shared" si="2"/>
        <v>0</v>
      </c>
      <c r="E33" s="337">
        <v>2.5</v>
      </c>
      <c r="F33" s="367">
        <f t="shared" si="3"/>
        <v>3.2509752925877757</v>
      </c>
      <c r="G33" s="337">
        <v>0</v>
      </c>
      <c r="H33" s="367">
        <f>(G33/$G$72)*100</f>
        <v>0</v>
      </c>
      <c r="I33" s="337"/>
      <c r="J33" s="367">
        <f>(I33/$I$72)*100</f>
        <v>0</v>
      </c>
      <c r="K33" s="337"/>
      <c r="L33" s="367">
        <f>(K33/$K$72)*100</f>
        <v>0</v>
      </c>
      <c r="M33" s="338"/>
      <c r="N33" s="591"/>
      <c r="O33" s="338"/>
      <c r="P33" s="591"/>
      <c r="Q33" s="338"/>
      <c r="R33" s="591"/>
      <c r="S33" s="338"/>
      <c r="T33" s="591"/>
      <c r="U33" s="338"/>
      <c r="V33" s="591"/>
    </row>
    <row r="34" spans="1:22" ht="13.5" thickBot="1">
      <c r="A34" s="358" t="s">
        <v>220</v>
      </c>
      <c r="B34" s="356">
        <f>SUM(B32:B33)</f>
        <v>6.3</v>
      </c>
      <c r="C34" s="356">
        <f>SUM(C32:C33)</f>
        <v>0</v>
      </c>
      <c r="D34" s="366">
        <f t="shared" si="2"/>
        <v>0</v>
      </c>
      <c r="E34" s="356">
        <v>6.3</v>
      </c>
      <c r="F34" s="366">
        <f t="shared" si="3"/>
        <v>8.1924577373211953</v>
      </c>
      <c r="G34" s="356">
        <v>0</v>
      </c>
      <c r="H34" s="366">
        <f>SUM(H32:H33)</f>
        <v>0</v>
      </c>
      <c r="I34" s="356">
        <v>0</v>
      </c>
      <c r="J34" s="366">
        <f>SUM(J32:J33)</f>
        <v>0</v>
      </c>
      <c r="K34" s="356">
        <v>0</v>
      </c>
      <c r="L34" s="366">
        <f>SUM(L32:L33)</f>
        <v>0</v>
      </c>
      <c r="M34" s="338"/>
      <c r="N34" s="591"/>
      <c r="O34" s="338"/>
      <c r="P34" s="591"/>
      <c r="Q34" s="338"/>
      <c r="R34" s="591"/>
      <c r="S34" s="338"/>
      <c r="T34" s="591"/>
      <c r="U34" s="338"/>
      <c r="V34" s="591"/>
    </row>
    <row r="35" spans="1:22">
      <c r="A35" s="339" t="s">
        <v>221</v>
      </c>
      <c r="B35" s="337">
        <f t="shared" ref="B35:B40" si="7">SUM(C35+E35+G35+I35+K35)</f>
        <v>2.7</v>
      </c>
      <c r="C35" s="337">
        <v>0</v>
      </c>
      <c r="D35" s="367">
        <f t="shared" si="2"/>
        <v>0</v>
      </c>
      <c r="E35" s="337">
        <v>2.7</v>
      </c>
      <c r="F35" s="367">
        <f t="shared" si="3"/>
        <v>3.5110533159947983</v>
      </c>
      <c r="G35" s="337">
        <v>0</v>
      </c>
      <c r="H35" s="367">
        <f t="shared" ref="H35:H40" si="8">(G35/$G$72)*100</f>
        <v>0</v>
      </c>
      <c r="I35" s="337"/>
      <c r="J35" s="367">
        <f t="shared" ref="J35:J40" si="9">(I35/$I$72)*100</f>
        <v>0</v>
      </c>
      <c r="K35" s="337"/>
      <c r="L35" s="367">
        <f t="shared" ref="L35:L40" si="10">(K35/$K$72)*100</f>
        <v>0</v>
      </c>
      <c r="M35" s="338"/>
      <c r="N35" s="591"/>
      <c r="O35" s="338"/>
      <c r="P35" s="591"/>
      <c r="Q35" s="338"/>
      <c r="R35" s="591"/>
      <c r="S35" s="338"/>
      <c r="T35" s="591"/>
      <c r="U35" s="338"/>
      <c r="V35" s="591"/>
    </row>
    <row r="36" spans="1:22">
      <c r="A36" s="339" t="s">
        <v>222</v>
      </c>
      <c r="B36" s="337">
        <f t="shared" si="7"/>
        <v>3.91</v>
      </c>
      <c r="C36" s="337">
        <v>0</v>
      </c>
      <c r="D36" s="367">
        <f t="shared" si="2"/>
        <v>0</v>
      </c>
      <c r="E36" s="337">
        <v>3.5</v>
      </c>
      <c r="F36" s="367">
        <f t="shared" si="3"/>
        <v>4.5513654096228864</v>
      </c>
      <c r="G36" s="337">
        <v>0</v>
      </c>
      <c r="H36" s="367">
        <f t="shared" si="8"/>
        <v>0</v>
      </c>
      <c r="I36" s="337"/>
      <c r="J36" s="367">
        <f t="shared" si="9"/>
        <v>0</v>
      </c>
      <c r="K36" s="337">
        <v>0.41</v>
      </c>
      <c r="L36" s="367">
        <f t="shared" si="10"/>
        <v>4.0751942923425117</v>
      </c>
      <c r="M36" s="338"/>
      <c r="N36" s="591"/>
      <c r="O36" s="338"/>
      <c r="P36" s="591"/>
      <c r="Q36" s="338"/>
      <c r="R36" s="591"/>
      <c r="S36" s="338"/>
      <c r="T36" s="591"/>
      <c r="U36" s="338"/>
      <c r="V36" s="591"/>
    </row>
    <row r="37" spans="1:22">
      <c r="A37" s="339" t="s">
        <v>223</v>
      </c>
      <c r="B37" s="337">
        <f t="shared" si="7"/>
        <v>8.3000000000000007</v>
      </c>
      <c r="C37" s="337">
        <v>0</v>
      </c>
      <c r="D37" s="367">
        <f t="shared" si="2"/>
        <v>0</v>
      </c>
      <c r="E37" s="337">
        <v>8.3000000000000007</v>
      </c>
      <c r="F37" s="367">
        <f t="shared" si="3"/>
        <v>10.793237971391417</v>
      </c>
      <c r="G37" s="337">
        <v>0</v>
      </c>
      <c r="H37" s="367">
        <f t="shared" si="8"/>
        <v>0</v>
      </c>
      <c r="I37" s="337"/>
      <c r="J37" s="367">
        <f t="shared" si="9"/>
        <v>0</v>
      </c>
      <c r="K37" s="337"/>
      <c r="L37" s="367">
        <f t="shared" si="10"/>
        <v>0</v>
      </c>
      <c r="M37" s="338"/>
      <c r="N37" s="591"/>
      <c r="O37" s="338"/>
      <c r="P37" s="591"/>
      <c r="Q37" s="338"/>
      <c r="R37" s="591"/>
      <c r="S37" s="338"/>
      <c r="T37" s="591"/>
      <c r="U37" s="338"/>
      <c r="V37" s="591"/>
    </row>
    <row r="38" spans="1:22">
      <c r="A38" s="339" t="s">
        <v>224</v>
      </c>
      <c r="B38" s="337">
        <f t="shared" si="7"/>
        <v>0</v>
      </c>
      <c r="C38" s="337">
        <v>0</v>
      </c>
      <c r="D38" s="367">
        <f t="shared" si="2"/>
        <v>0</v>
      </c>
      <c r="E38" s="337">
        <v>0</v>
      </c>
      <c r="F38" s="367">
        <f t="shared" si="3"/>
        <v>0</v>
      </c>
      <c r="G38" s="337">
        <v>0</v>
      </c>
      <c r="H38" s="367">
        <f t="shared" si="8"/>
        <v>0</v>
      </c>
      <c r="I38" s="337"/>
      <c r="J38" s="367">
        <f t="shared" si="9"/>
        <v>0</v>
      </c>
      <c r="K38" s="337"/>
      <c r="L38" s="367">
        <f t="shared" si="10"/>
        <v>0</v>
      </c>
      <c r="M38" s="338"/>
      <c r="N38" s="591"/>
      <c r="O38" s="338"/>
      <c r="P38" s="591"/>
      <c r="Q38" s="338"/>
      <c r="R38" s="591"/>
      <c r="S38" s="338"/>
      <c r="T38" s="591"/>
      <c r="U38" s="338"/>
      <c r="V38" s="591"/>
    </row>
    <row r="39" spans="1:22">
      <c r="A39" s="339" t="s">
        <v>225</v>
      </c>
      <c r="B39" s="337">
        <f t="shared" si="7"/>
        <v>0.63</v>
      </c>
      <c r="C39" s="337">
        <v>0</v>
      </c>
      <c r="D39" s="367">
        <f t="shared" si="2"/>
        <v>0</v>
      </c>
      <c r="E39" s="337">
        <v>0</v>
      </c>
      <c r="F39" s="367">
        <f t="shared" si="3"/>
        <v>0</v>
      </c>
      <c r="G39" s="337">
        <v>0</v>
      </c>
      <c r="H39" s="367">
        <f t="shared" si="8"/>
        <v>0</v>
      </c>
      <c r="I39" s="337"/>
      <c r="J39" s="367">
        <f t="shared" si="9"/>
        <v>0</v>
      </c>
      <c r="K39" s="337">
        <v>0.63</v>
      </c>
      <c r="L39" s="367">
        <f t="shared" si="10"/>
        <v>6.2618839126238584</v>
      </c>
      <c r="M39" s="338"/>
      <c r="N39" s="591"/>
      <c r="O39" s="338"/>
      <c r="P39" s="591"/>
      <c r="Q39" s="338"/>
      <c r="R39" s="591"/>
      <c r="S39" s="338"/>
      <c r="T39" s="591"/>
      <c r="U39" s="338"/>
      <c r="V39" s="591"/>
    </row>
    <row r="40" spans="1:22" ht="13.5" thickBot="1">
      <c r="A40" s="339" t="s">
        <v>226</v>
      </c>
      <c r="B40" s="337">
        <f t="shared" si="7"/>
        <v>0</v>
      </c>
      <c r="C40" s="337">
        <v>0</v>
      </c>
      <c r="D40" s="367">
        <f t="shared" si="2"/>
        <v>0</v>
      </c>
      <c r="E40" s="337">
        <v>0</v>
      </c>
      <c r="F40" s="367">
        <f t="shared" si="3"/>
        <v>0</v>
      </c>
      <c r="G40" s="337">
        <v>0</v>
      </c>
      <c r="H40" s="367">
        <f t="shared" si="8"/>
        <v>0</v>
      </c>
      <c r="I40" s="337"/>
      <c r="J40" s="367">
        <f t="shared" si="9"/>
        <v>0</v>
      </c>
      <c r="K40" s="337"/>
      <c r="L40" s="367">
        <f t="shared" si="10"/>
        <v>0</v>
      </c>
      <c r="M40" s="338"/>
      <c r="N40" s="591"/>
      <c r="O40" s="338"/>
      <c r="P40" s="591"/>
      <c r="Q40" s="338"/>
      <c r="R40" s="591"/>
      <c r="S40" s="338"/>
      <c r="T40" s="591"/>
      <c r="U40" s="338"/>
      <c r="V40" s="591"/>
    </row>
    <row r="41" spans="1:22" ht="13.5" thickBot="1">
      <c r="A41" s="358" t="s">
        <v>420</v>
      </c>
      <c r="B41" s="356">
        <f>SUM(B35:B40)</f>
        <v>15.540000000000001</v>
      </c>
      <c r="C41" s="356">
        <f>SUM(C35:C40)</f>
        <v>0</v>
      </c>
      <c r="D41" s="366">
        <f t="shared" si="2"/>
        <v>0</v>
      </c>
      <c r="E41" s="356">
        <v>14.5</v>
      </c>
      <c r="F41" s="366">
        <f t="shared" si="3"/>
        <v>18.855656697009103</v>
      </c>
      <c r="G41" s="356">
        <v>0</v>
      </c>
      <c r="H41" s="366">
        <f>SUM(H35:H40)</f>
        <v>0</v>
      </c>
      <c r="I41" s="356">
        <v>0</v>
      </c>
      <c r="J41" s="366">
        <f>SUM(J35:J40)</f>
        <v>0</v>
      </c>
      <c r="K41" s="356">
        <v>1.04</v>
      </c>
      <c r="L41" s="366">
        <f>SUM(L35:L40)</f>
        <v>10.337078204966371</v>
      </c>
      <c r="M41" s="338"/>
      <c r="N41" s="591"/>
      <c r="O41" s="338"/>
      <c r="P41" s="591"/>
      <c r="Q41" s="338"/>
      <c r="R41" s="591"/>
      <c r="S41" s="338"/>
      <c r="T41" s="591"/>
      <c r="U41" s="338"/>
      <c r="V41" s="591"/>
    </row>
    <row r="42" spans="1:22">
      <c r="A42" s="339" t="s">
        <v>228</v>
      </c>
      <c r="B42" s="337">
        <f>SUM(C42+E42+G42+I42+K42)</f>
        <v>13.2</v>
      </c>
      <c r="C42" s="337">
        <v>0</v>
      </c>
      <c r="D42" s="367">
        <f t="shared" si="2"/>
        <v>0</v>
      </c>
      <c r="E42" s="337">
        <v>13.2</v>
      </c>
      <c r="F42" s="367">
        <f t="shared" si="3"/>
        <v>17.165149544863457</v>
      </c>
      <c r="G42" s="337">
        <v>0</v>
      </c>
      <c r="H42" s="367">
        <f>(G42/$G$72)*100</f>
        <v>0</v>
      </c>
      <c r="I42" s="337"/>
      <c r="J42" s="367">
        <f>(I42/$I$72)*100</f>
        <v>0</v>
      </c>
      <c r="K42" s="337"/>
      <c r="L42" s="367">
        <f>(K42/$K$72)*100</f>
        <v>0</v>
      </c>
      <c r="M42" s="338"/>
      <c r="N42" s="591"/>
      <c r="O42" s="338"/>
      <c r="P42" s="591"/>
      <c r="Q42" s="338"/>
      <c r="R42" s="591"/>
      <c r="S42" s="338"/>
      <c r="T42" s="591"/>
      <c r="U42" s="338"/>
      <c r="V42" s="591"/>
    </row>
    <row r="43" spans="1:22">
      <c r="A43" s="339" t="s">
        <v>229</v>
      </c>
      <c r="B43" s="337">
        <f>SUM(C43+E43+G43+I43+K43)</f>
        <v>5.4</v>
      </c>
      <c r="C43" s="337">
        <v>0</v>
      </c>
      <c r="D43" s="367">
        <f t="shared" si="2"/>
        <v>0</v>
      </c>
      <c r="E43" s="337">
        <v>5.4</v>
      </c>
      <c r="F43" s="367">
        <f t="shared" si="3"/>
        <v>7.0221066319895966</v>
      </c>
      <c r="G43" s="337">
        <v>0</v>
      </c>
      <c r="H43" s="367">
        <f>(G43/$G$72)*100</f>
        <v>0</v>
      </c>
      <c r="I43" s="337"/>
      <c r="J43" s="367">
        <f>(I43/$I$72)*100</f>
        <v>0</v>
      </c>
      <c r="K43" s="337"/>
      <c r="L43" s="367">
        <f>(K43/$K$72)*100</f>
        <v>0</v>
      </c>
      <c r="M43" s="338"/>
      <c r="N43" s="591"/>
      <c r="O43" s="338"/>
      <c r="P43" s="591"/>
      <c r="Q43" s="338"/>
      <c r="R43" s="591"/>
      <c r="S43" s="338"/>
      <c r="T43" s="591"/>
      <c r="U43" s="338"/>
      <c r="V43" s="591"/>
    </row>
    <row r="44" spans="1:22">
      <c r="A44" s="339" t="s">
        <v>230</v>
      </c>
      <c r="B44" s="337">
        <f>SUM(C44+E44+G44+I44+K44)</f>
        <v>0</v>
      </c>
      <c r="C44" s="337">
        <v>0</v>
      </c>
      <c r="D44" s="367">
        <f t="shared" si="2"/>
        <v>0</v>
      </c>
      <c r="E44" s="337">
        <v>0</v>
      </c>
      <c r="F44" s="367">
        <f t="shared" si="3"/>
        <v>0</v>
      </c>
      <c r="G44" s="337">
        <v>0</v>
      </c>
      <c r="H44" s="367">
        <f>(G44/$G$72)*100</f>
        <v>0</v>
      </c>
      <c r="I44" s="337"/>
      <c r="J44" s="367">
        <f>(I44/$I$72)*100</f>
        <v>0</v>
      </c>
      <c r="K44" s="337"/>
      <c r="L44" s="367">
        <f>(K44/$K$72)*100</f>
        <v>0</v>
      </c>
      <c r="M44" s="338"/>
      <c r="N44" s="591"/>
      <c r="O44" s="338"/>
      <c r="P44" s="591"/>
      <c r="Q44" s="338"/>
      <c r="R44" s="591"/>
      <c r="S44" s="338"/>
      <c r="T44" s="591"/>
      <c r="U44" s="338"/>
      <c r="V44" s="591"/>
    </row>
    <row r="45" spans="1:22">
      <c r="A45" s="339" t="s">
        <v>231</v>
      </c>
      <c r="B45" s="337">
        <f>SUM(C45+E45+G45+I45+K45)</f>
        <v>6.9</v>
      </c>
      <c r="C45" s="337">
        <v>0</v>
      </c>
      <c r="D45" s="367">
        <f t="shared" si="2"/>
        <v>0</v>
      </c>
      <c r="E45" s="337">
        <v>6.9</v>
      </c>
      <c r="F45" s="367">
        <f t="shared" si="3"/>
        <v>8.9726918075422635</v>
      </c>
      <c r="G45" s="337">
        <v>0</v>
      </c>
      <c r="H45" s="367">
        <f>(G45/$G$72)*100</f>
        <v>0</v>
      </c>
      <c r="I45" s="337"/>
      <c r="J45" s="367">
        <f>(I45/$I$72)*100</f>
        <v>0</v>
      </c>
      <c r="K45" s="337"/>
      <c r="L45" s="367">
        <f>(K45/$K$72)*100</f>
        <v>0</v>
      </c>
      <c r="M45" s="338"/>
      <c r="N45" s="591"/>
      <c r="O45" s="338"/>
      <c r="P45" s="591"/>
      <c r="Q45" s="338"/>
      <c r="R45" s="591"/>
      <c r="S45" s="338"/>
      <c r="T45" s="591"/>
      <c r="U45" s="338"/>
      <c r="V45" s="591"/>
    </row>
    <row r="46" spans="1:22" ht="13.5" thickBot="1">
      <c r="A46" s="339" t="s">
        <v>232</v>
      </c>
      <c r="B46" s="337">
        <f>SUM(C46+E46+G46+I46+K46)</f>
        <v>1.1740900000000001</v>
      </c>
      <c r="C46" s="337">
        <v>0</v>
      </c>
      <c r="D46" s="367">
        <f t="shared" ref="D46:D71" si="11">(C46/$C$72)*100</f>
        <v>0</v>
      </c>
      <c r="E46" s="337">
        <v>0</v>
      </c>
      <c r="F46" s="367">
        <f t="shared" ref="F46:F71" si="12">(E46/$E$72)*100</f>
        <v>0</v>
      </c>
      <c r="G46" s="337">
        <v>0</v>
      </c>
      <c r="H46" s="367">
        <f>(G46/$G$72)*100</f>
        <v>0</v>
      </c>
      <c r="I46" s="337"/>
      <c r="J46" s="367">
        <f>(I46/$I$72)*100</f>
        <v>0</v>
      </c>
      <c r="K46" s="337">
        <v>1.1740900000000001</v>
      </c>
      <c r="L46" s="367">
        <f>(K46/$K$72)*100</f>
        <v>11.669865528527852</v>
      </c>
      <c r="M46" s="338"/>
      <c r="N46" s="591"/>
      <c r="O46" s="338"/>
      <c r="P46" s="591"/>
      <c r="Q46" s="338"/>
      <c r="R46" s="591"/>
      <c r="S46" s="338"/>
      <c r="T46" s="591"/>
      <c r="U46" s="338"/>
      <c r="V46" s="591"/>
    </row>
    <row r="47" spans="1:22" ht="13.5" thickBot="1">
      <c r="A47" s="358" t="s">
        <v>233</v>
      </c>
      <c r="B47" s="356">
        <f>SUM(B42:B46)</f>
        <v>26.67409</v>
      </c>
      <c r="C47" s="356">
        <f>SUM(C42:C46)</f>
        <v>0</v>
      </c>
      <c r="D47" s="366">
        <f t="shared" si="11"/>
        <v>0</v>
      </c>
      <c r="E47" s="356">
        <v>25.5</v>
      </c>
      <c r="F47" s="366">
        <f t="shared" si="12"/>
        <v>33.159947984395316</v>
      </c>
      <c r="G47" s="356">
        <v>0</v>
      </c>
      <c r="H47" s="366">
        <f>SUM(H42:H46)</f>
        <v>0</v>
      </c>
      <c r="I47" s="356">
        <v>0</v>
      </c>
      <c r="J47" s="366">
        <f>SUM(J42:J46)</f>
        <v>0</v>
      </c>
      <c r="K47" s="356">
        <v>1.1740900000000001</v>
      </c>
      <c r="L47" s="366">
        <f>SUM(L42:L46)</f>
        <v>11.669865528527852</v>
      </c>
      <c r="M47" s="338"/>
      <c r="N47" s="591"/>
      <c r="O47" s="338"/>
      <c r="P47" s="591"/>
      <c r="Q47" s="338"/>
      <c r="R47" s="591"/>
      <c r="S47" s="338"/>
      <c r="T47" s="591"/>
      <c r="U47" s="338"/>
      <c r="V47" s="591"/>
    </row>
    <row r="48" spans="1:22">
      <c r="A48" s="339" t="s">
        <v>234</v>
      </c>
      <c r="B48" s="337">
        <f>SUM(C48+E48+G48+I48+K48)</f>
        <v>3.5</v>
      </c>
      <c r="C48" s="337">
        <v>0</v>
      </c>
      <c r="D48" s="367">
        <f t="shared" si="11"/>
        <v>0</v>
      </c>
      <c r="E48" s="337">
        <v>3.5</v>
      </c>
      <c r="F48" s="367">
        <f t="shared" si="12"/>
        <v>4.5513654096228864</v>
      </c>
      <c r="G48" s="337">
        <v>0</v>
      </c>
      <c r="H48" s="367">
        <f>(G48/$G$72)*100</f>
        <v>0</v>
      </c>
      <c r="I48" s="337"/>
      <c r="J48" s="367">
        <f>(I48/$I$72)*100</f>
        <v>0</v>
      </c>
      <c r="K48" s="337"/>
      <c r="L48" s="367">
        <f>(K48/$K$72)*100</f>
        <v>0</v>
      </c>
      <c r="M48" s="338"/>
      <c r="N48" s="591"/>
      <c r="O48" s="338"/>
      <c r="P48" s="591"/>
      <c r="Q48" s="338"/>
      <c r="R48" s="591"/>
      <c r="S48" s="338"/>
      <c r="T48" s="591"/>
      <c r="U48" s="338"/>
      <c r="V48" s="591"/>
    </row>
    <row r="49" spans="1:23" ht="13.5" thickBot="1">
      <c r="A49" s="339" t="s">
        <v>235</v>
      </c>
      <c r="B49" s="337">
        <f>SUM(C49+E49+G49+I49+K49)</f>
        <v>6.5925000000000002</v>
      </c>
      <c r="C49" s="337">
        <v>0</v>
      </c>
      <c r="D49" s="367">
        <f t="shared" si="11"/>
        <v>0</v>
      </c>
      <c r="E49" s="337">
        <v>5</v>
      </c>
      <c r="F49" s="367">
        <f t="shared" si="12"/>
        <v>6.5019505851755515</v>
      </c>
      <c r="G49" s="337">
        <v>0</v>
      </c>
      <c r="H49" s="367">
        <f>(G49/$G$72)*100</f>
        <v>0</v>
      </c>
      <c r="I49" s="337"/>
      <c r="J49" s="367">
        <f>(I49/$I$72)*100</f>
        <v>0</v>
      </c>
      <c r="K49" s="337">
        <v>1.5925</v>
      </c>
      <c r="L49" s="367">
        <f>(K49/$K$72)*100</f>
        <v>15.828651001354753</v>
      </c>
      <c r="M49" s="338"/>
      <c r="N49" s="591"/>
      <c r="O49" s="338"/>
      <c r="P49" s="591"/>
      <c r="Q49" s="338"/>
      <c r="R49" s="591"/>
      <c r="S49" s="338"/>
      <c r="T49" s="591"/>
      <c r="U49" s="338"/>
      <c r="V49" s="591"/>
    </row>
    <row r="50" spans="1:23" ht="13.5" thickBot="1">
      <c r="A50" s="358" t="s">
        <v>421</v>
      </c>
      <c r="B50" s="356">
        <f>SUM(B48:B49)</f>
        <v>10.092500000000001</v>
      </c>
      <c r="C50" s="356">
        <f>SUM(C48:C49)</f>
        <v>0</v>
      </c>
      <c r="D50" s="366">
        <f t="shared" si="11"/>
        <v>0</v>
      </c>
      <c r="E50" s="356">
        <v>8.5</v>
      </c>
      <c r="F50" s="366">
        <f t="shared" si="12"/>
        <v>11.053315994798439</v>
      </c>
      <c r="G50" s="356">
        <v>0</v>
      </c>
      <c r="H50" s="366">
        <f>SUM(H48:H49)</f>
        <v>0</v>
      </c>
      <c r="I50" s="356">
        <v>0</v>
      </c>
      <c r="J50" s="366">
        <f>SUM(J48:J49)</f>
        <v>0</v>
      </c>
      <c r="K50" s="356">
        <v>1.5925</v>
      </c>
      <c r="L50" s="366">
        <f>SUM(L48:L49)</f>
        <v>15.828651001354753</v>
      </c>
      <c r="M50" s="338"/>
      <c r="N50" s="591"/>
      <c r="O50" s="338"/>
      <c r="P50" s="591"/>
      <c r="Q50" s="338"/>
      <c r="R50" s="591"/>
      <c r="S50" s="338"/>
      <c r="T50" s="591"/>
      <c r="U50" s="338"/>
      <c r="V50" s="591"/>
    </row>
    <row r="51" spans="1:23">
      <c r="A51" s="339" t="s">
        <v>237</v>
      </c>
      <c r="B51" s="337">
        <f>SUM(C51+E51+G51+I51+K51)</f>
        <v>0</v>
      </c>
      <c r="C51" s="337">
        <v>0</v>
      </c>
      <c r="D51" s="367">
        <f t="shared" si="11"/>
        <v>0</v>
      </c>
      <c r="E51" s="337">
        <v>0</v>
      </c>
      <c r="F51" s="367">
        <f t="shared" si="12"/>
        <v>0</v>
      </c>
      <c r="G51" s="337">
        <v>0</v>
      </c>
      <c r="H51" s="367">
        <f>(G51/$G$72)*100</f>
        <v>0</v>
      </c>
      <c r="I51" s="337"/>
      <c r="J51" s="367">
        <f>(I51/$I$72)*100</f>
        <v>0</v>
      </c>
      <c r="K51" s="337"/>
      <c r="L51" s="367">
        <f>(K51/$K$72)*100</f>
        <v>0</v>
      </c>
      <c r="M51" s="338"/>
      <c r="N51" s="591"/>
      <c r="O51" s="338"/>
      <c r="P51" s="591"/>
      <c r="Q51" s="338"/>
      <c r="R51" s="591"/>
      <c r="S51" s="338"/>
      <c r="T51" s="591"/>
      <c r="U51" s="338"/>
      <c r="V51" s="591"/>
    </row>
    <row r="52" spans="1:23" ht="14.25" customHeight="1">
      <c r="A52" s="339" t="s">
        <v>238</v>
      </c>
      <c r="B52" s="337">
        <f>SUM(C52+E52+G52+I52+K52)</f>
        <v>0</v>
      </c>
      <c r="C52" s="337">
        <v>0</v>
      </c>
      <c r="D52" s="367">
        <f t="shared" si="11"/>
        <v>0</v>
      </c>
      <c r="E52" s="337">
        <v>0</v>
      </c>
      <c r="F52" s="367">
        <f t="shared" si="12"/>
        <v>0</v>
      </c>
      <c r="G52" s="337">
        <v>0</v>
      </c>
      <c r="H52" s="367">
        <f>(G52/$G$72)*100</f>
        <v>0</v>
      </c>
      <c r="I52" s="337"/>
      <c r="J52" s="367">
        <f>(I52/$I$72)*100</f>
        <v>0</v>
      </c>
      <c r="K52" s="337"/>
      <c r="L52" s="367">
        <f>(K52/$K$72)*100</f>
        <v>0</v>
      </c>
      <c r="M52" s="338"/>
      <c r="N52" s="591"/>
      <c r="O52" s="338"/>
      <c r="P52" s="591"/>
      <c r="Q52" s="338"/>
      <c r="R52" s="591"/>
      <c r="S52" s="338"/>
      <c r="T52" s="591"/>
      <c r="U52" s="338"/>
      <c r="V52" s="591"/>
    </row>
    <row r="53" spans="1:23" ht="14.25" customHeight="1" thickBot="1">
      <c r="A53" s="339" t="s">
        <v>239</v>
      </c>
      <c r="B53" s="337">
        <f>SUM(C53+E53+G53+I53+K53)</f>
        <v>0</v>
      </c>
      <c r="C53" s="337">
        <v>0</v>
      </c>
      <c r="D53" s="367">
        <f t="shared" si="11"/>
        <v>0</v>
      </c>
      <c r="E53" s="337">
        <v>0</v>
      </c>
      <c r="F53" s="367">
        <f t="shared" si="12"/>
        <v>0</v>
      </c>
      <c r="G53" s="337">
        <v>0</v>
      </c>
      <c r="H53" s="367">
        <f>(G53/$G$72)*100</f>
        <v>0</v>
      </c>
      <c r="I53" s="337"/>
      <c r="J53" s="367">
        <f>(I53/$I$72)*100</f>
        <v>0</v>
      </c>
      <c r="K53" s="337"/>
      <c r="L53" s="367">
        <f>(K53/$K$72)*100</f>
        <v>0</v>
      </c>
      <c r="M53" s="338"/>
      <c r="N53" s="591"/>
      <c r="O53" s="338"/>
      <c r="P53" s="591"/>
      <c r="Q53" s="338"/>
      <c r="R53" s="591"/>
      <c r="S53" s="338"/>
      <c r="T53" s="591"/>
      <c r="U53" s="338"/>
      <c r="V53" s="591"/>
    </row>
    <row r="54" spans="1:23" ht="14.25" customHeight="1" thickBot="1">
      <c r="A54" s="358" t="s">
        <v>240</v>
      </c>
      <c r="B54" s="356">
        <f>SUM(B51:B53)</f>
        <v>0</v>
      </c>
      <c r="C54" s="356">
        <f>SUM(C51:C53)</f>
        <v>0</v>
      </c>
      <c r="D54" s="366">
        <f t="shared" si="11"/>
        <v>0</v>
      </c>
      <c r="E54" s="356">
        <v>0</v>
      </c>
      <c r="F54" s="366">
        <f t="shared" si="12"/>
        <v>0</v>
      </c>
      <c r="G54" s="356">
        <v>0</v>
      </c>
      <c r="H54" s="366">
        <f>SUM(H51:H53)</f>
        <v>0</v>
      </c>
      <c r="I54" s="356">
        <v>0</v>
      </c>
      <c r="J54" s="366">
        <f>SUM(J51:J53)</f>
        <v>0</v>
      </c>
      <c r="K54" s="356">
        <v>0</v>
      </c>
      <c r="L54" s="366">
        <f>SUM(L51:L53)</f>
        <v>0</v>
      </c>
      <c r="M54" s="338"/>
      <c r="N54" s="591"/>
      <c r="O54" s="338"/>
      <c r="P54" s="591"/>
      <c r="Q54" s="338"/>
      <c r="R54" s="591"/>
      <c r="S54" s="338"/>
      <c r="T54" s="591"/>
      <c r="U54" s="338"/>
      <c r="V54" s="591"/>
    </row>
    <row r="55" spans="1:23" ht="14.25" customHeight="1">
      <c r="A55" s="339" t="s">
        <v>241</v>
      </c>
      <c r="B55" s="337">
        <f t="shared" ref="B55:B61" si="13">SUM(C55+E55+G55+I55+K55)</f>
        <v>0</v>
      </c>
      <c r="C55" s="337">
        <v>0</v>
      </c>
      <c r="D55" s="367">
        <f t="shared" si="11"/>
        <v>0</v>
      </c>
      <c r="E55" s="337">
        <v>0</v>
      </c>
      <c r="F55" s="367">
        <f t="shared" si="12"/>
        <v>0</v>
      </c>
      <c r="G55" s="337">
        <v>0</v>
      </c>
      <c r="H55" s="367">
        <f t="shared" ref="H55:H61" si="14">(G55/$G$72)*100</f>
        <v>0</v>
      </c>
      <c r="I55" s="337"/>
      <c r="J55" s="367">
        <f t="shared" ref="J55:J61" si="15">(I55/$I$72)*100</f>
        <v>0</v>
      </c>
      <c r="K55" s="337"/>
      <c r="L55" s="367">
        <f t="shared" ref="L55:L61" si="16">(K55/$K$72)*100</f>
        <v>0</v>
      </c>
      <c r="M55" s="338"/>
      <c r="N55" s="591"/>
      <c r="O55" s="338"/>
      <c r="P55" s="591"/>
      <c r="Q55" s="338"/>
      <c r="R55" s="591"/>
      <c r="S55" s="338"/>
      <c r="T55" s="591"/>
      <c r="U55" s="338"/>
      <c r="V55" s="591"/>
    </row>
    <row r="56" spans="1:23" ht="14.25" customHeight="1">
      <c r="A56" s="339" t="s">
        <v>242</v>
      </c>
      <c r="B56" s="337">
        <f t="shared" si="13"/>
        <v>0</v>
      </c>
      <c r="C56" s="337">
        <v>0</v>
      </c>
      <c r="D56" s="367">
        <f t="shared" si="11"/>
        <v>0</v>
      </c>
      <c r="E56" s="337">
        <v>0</v>
      </c>
      <c r="F56" s="367">
        <f t="shared" si="12"/>
        <v>0</v>
      </c>
      <c r="G56" s="337">
        <v>0</v>
      </c>
      <c r="H56" s="367">
        <f t="shared" si="14"/>
        <v>0</v>
      </c>
      <c r="I56" s="337"/>
      <c r="J56" s="367">
        <f t="shared" si="15"/>
        <v>0</v>
      </c>
      <c r="K56" s="337"/>
      <c r="L56" s="367">
        <f t="shared" si="16"/>
        <v>0</v>
      </c>
      <c r="M56" s="338"/>
      <c r="N56" s="591"/>
      <c r="O56" s="338"/>
      <c r="P56" s="591"/>
      <c r="Q56" s="338"/>
      <c r="R56" s="591"/>
      <c r="S56" s="338"/>
      <c r="T56" s="591"/>
      <c r="U56" s="338"/>
      <c r="V56" s="591"/>
    </row>
    <row r="57" spans="1:23" ht="16.5" customHeight="1">
      <c r="A57" s="339" t="s">
        <v>243</v>
      </c>
      <c r="B57" s="337">
        <f t="shared" si="13"/>
        <v>0</v>
      </c>
      <c r="C57" s="337">
        <v>0</v>
      </c>
      <c r="D57" s="367">
        <f t="shared" si="11"/>
        <v>0</v>
      </c>
      <c r="E57" s="337">
        <v>0</v>
      </c>
      <c r="F57" s="367">
        <f t="shared" si="12"/>
        <v>0</v>
      </c>
      <c r="G57" s="337">
        <v>0</v>
      </c>
      <c r="H57" s="367">
        <f t="shared" si="14"/>
        <v>0</v>
      </c>
      <c r="I57" s="337"/>
      <c r="J57" s="367">
        <f t="shared" si="15"/>
        <v>0</v>
      </c>
      <c r="K57" s="337"/>
      <c r="L57" s="367">
        <f t="shared" si="16"/>
        <v>0</v>
      </c>
      <c r="M57" s="338"/>
      <c r="N57" s="591"/>
      <c r="O57" s="338"/>
      <c r="P57" s="591"/>
      <c r="Q57" s="338"/>
      <c r="R57" s="591"/>
      <c r="S57" s="338"/>
      <c r="T57" s="591"/>
      <c r="U57" s="338"/>
      <c r="V57" s="591"/>
    </row>
    <row r="58" spans="1:23">
      <c r="A58" s="339" t="s">
        <v>244</v>
      </c>
      <c r="B58" s="337">
        <f t="shared" si="13"/>
        <v>0</v>
      </c>
      <c r="C58" s="337">
        <v>0</v>
      </c>
      <c r="D58" s="367">
        <f t="shared" si="11"/>
        <v>0</v>
      </c>
      <c r="E58" s="337">
        <v>0</v>
      </c>
      <c r="F58" s="367">
        <f t="shared" si="12"/>
        <v>0</v>
      </c>
      <c r="G58" s="337">
        <v>0</v>
      </c>
      <c r="H58" s="367">
        <f t="shared" si="14"/>
        <v>0</v>
      </c>
      <c r="I58" s="337"/>
      <c r="J58" s="367">
        <f t="shared" si="15"/>
        <v>0</v>
      </c>
      <c r="K58" s="337"/>
      <c r="L58" s="367">
        <f t="shared" si="16"/>
        <v>0</v>
      </c>
      <c r="M58" s="338"/>
      <c r="N58" s="591"/>
      <c r="O58" s="338"/>
      <c r="P58" s="591"/>
      <c r="Q58" s="338"/>
      <c r="R58" s="591"/>
      <c r="S58" s="338"/>
      <c r="T58" s="591"/>
      <c r="U58" s="338"/>
      <c r="V58" s="591"/>
    </row>
    <row r="59" spans="1:23" s="386" customFormat="1">
      <c r="A59" s="339" t="s">
        <v>245</v>
      </c>
      <c r="B59" s="337">
        <f t="shared" si="13"/>
        <v>2</v>
      </c>
      <c r="C59" s="337">
        <v>0</v>
      </c>
      <c r="D59" s="367">
        <f t="shared" si="11"/>
        <v>0</v>
      </c>
      <c r="E59" s="337">
        <v>2</v>
      </c>
      <c r="F59" s="367">
        <f t="shared" si="12"/>
        <v>2.6007802340702209</v>
      </c>
      <c r="G59" s="337">
        <v>0</v>
      </c>
      <c r="H59" s="367">
        <f t="shared" si="14"/>
        <v>0</v>
      </c>
      <c r="I59" s="337"/>
      <c r="J59" s="367">
        <f t="shared" si="15"/>
        <v>0</v>
      </c>
      <c r="K59" s="337"/>
      <c r="L59" s="367">
        <f t="shared" si="16"/>
        <v>0</v>
      </c>
      <c r="M59" s="515"/>
      <c r="N59" s="515"/>
      <c r="O59" s="515"/>
      <c r="P59" s="515"/>
      <c r="Q59" s="515"/>
      <c r="R59" s="515"/>
      <c r="S59" s="515"/>
      <c r="T59" s="515"/>
      <c r="U59" s="515"/>
      <c r="V59" s="515"/>
      <c r="W59" s="515"/>
    </row>
    <row r="60" spans="1:23" s="386" customFormat="1">
      <c r="A60" s="339" t="s">
        <v>246</v>
      </c>
      <c r="B60" s="337">
        <f t="shared" si="13"/>
        <v>97.5</v>
      </c>
      <c r="C60" s="337">
        <v>0</v>
      </c>
      <c r="D60" s="367">
        <f t="shared" si="11"/>
        <v>0</v>
      </c>
      <c r="E60" s="337">
        <v>0</v>
      </c>
      <c r="F60" s="367">
        <f t="shared" si="12"/>
        <v>0</v>
      </c>
      <c r="G60" s="337">
        <v>97.5</v>
      </c>
      <c r="H60" s="367">
        <f t="shared" si="14"/>
        <v>100</v>
      </c>
      <c r="I60" s="337"/>
      <c r="J60" s="367">
        <f t="shared" si="15"/>
        <v>0</v>
      </c>
      <c r="K60" s="337"/>
      <c r="L60" s="367">
        <f t="shared" si="16"/>
        <v>0</v>
      </c>
      <c r="M60" s="515"/>
      <c r="N60" s="515"/>
      <c r="O60" s="515"/>
      <c r="P60" s="515"/>
      <c r="Q60" s="515"/>
      <c r="R60" s="515"/>
      <c r="S60" s="515"/>
      <c r="T60" s="515"/>
      <c r="U60" s="515"/>
      <c r="V60" s="515"/>
      <c r="W60" s="515"/>
    </row>
    <row r="61" spans="1:23" ht="13.5" thickBot="1">
      <c r="A61" s="339" t="s">
        <v>247</v>
      </c>
      <c r="B61" s="337">
        <f t="shared" si="13"/>
        <v>0.58823999999999999</v>
      </c>
      <c r="C61" s="337">
        <v>0</v>
      </c>
      <c r="D61" s="367">
        <f t="shared" si="11"/>
        <v>0</v>
      </c>
      <c r="E61" s="337">
        <v>0</v>
      </c>
      <c r="F61" s="367">
        <f t="shared" si="12"/>
        <v>0</v>
      </c>
      <c r="G61" s="337">
        <v>0</v>
      </c>
      <c r="H61" s="367">
        <f t="shared" si="14"/>
        <v>0</v>
      </c>
      <c r="I61" s="337"/>
      <c r="J61" s="367">
        <f t="shared" si="15"/>
        <v>0</v>
      </c>
      <c r="K61" s="337">
        <v>0.58823999999999999</v>
      </c>
      <c r="L61" s="367">
        <f t="shared" si="16"/>
        <v>5.8468104647013632</v>
      </c>
    </row>
    <row r="62" spans="1:23" ht="13.5" thickBot="1">
      <c r="A62" s="358" t="s">
        <v>248</v>
      </c>
      <c r="B62" s="357">
        <f>SUM(B55:B61)</f>
        <v>100.08824</v>
      </c>
      <c r="C62" s="357">
        <f>SUM(C55:C61)</f>
        <v>0</v>
      </c>
      <c r="D62" s="366">
        <f t="shared" si="11"/>
        <v>0</v>
      </c>
      <c r="E62" s="357">
        <v>2</v>
      </c>
      <c r="F62" s="366">
        <f t="shared" si="12"/>
        <v>2.6007802340702209</v>
      </c>
      <c r="G62" s="357">
        <v>97.5</v>
      </c>
      <c r="H62" s="366">
        <f>SUM(H55:H61)</f>
        <v>100</v>
      </c>
      <c r="I62" s="357">
        <v>0</v>
      </c>
      <c r="J62" s="366">
        <f>SUM(J55:J61)</f>
        <v>0</v>
      </c>
      <c r="K62" s="357">
        <v>0.58823999999999999</v>
      </c>
      <c r="L62" s="366">
        <f>SUM(L55:L61)</f>
        <v>5.8468104647013632</v>
      </c>
    </row>
    <row r="63" spans="1:23">
      <c r="A63" s="339" t="s">
        <v>249</v>
      </c>
      <c r="B63" s="337">
        <f>SUM(C63+E63+G63+I63+K63)</f>
        <v>0.19312000000000001</v>
      </c>
      <c r="C63" s="337">
        <v>0</v>
      </c>
      <c r="D63" s="367">
        <f t="shared" si="11"/>
        <v>0</v>
      </c>
      <c r="E63" s="337">
        <v>0</v>
      </c>
      <c r="F63" s="367">
        <f t="shared" si="12"/>
        <v>0</v>
      </c>
      <c r="G63" s="337">
        <v>0</v>
      </c>
      <c r="H63" s="367">
        <f>(G63/$G$72)*100</f>
        <v>0</v>
      </c>
      <c r="I63" s="337"/>
      <c r="J63" s="367">
        <f t="shared" ref="J63:J69" si="17">(I63/$I$72)*100</f>
        <v>0</v>
      </c>
      <c r="K63" s="337">
        <v>0.19312000000000001</v>
      </c>
      <c r="L63" s="367">
        <f t="shared" ref="L63:L69" si="18">(K63/$K$72)*100</f>
        <v>1.9195159066760632</v>
      </c>
    </row>
    <row r="64" spans="1:23" ht="13.5" thickBot="1">
      <c r="A64" s="339" t="s">
        <v>250</v>
      </c>
      <c r="B64" s="337">
        <f>SUM(C64+E64+G64+I64+K64)</f>
        <v>4.1567499999999997</v>
      </c>
      <c r="C64" s="337">
        <v>0</v>
      </c>
      <c r="D64" s="367">
        <f t="shared" si="11"/>
        <v>0</v>
      </c>
      <c r="E64" s="337">
        <v>1.4</v>
      </c>
      <c r="F64" s="367">
        <f t="shared" si="12"/>
        <v>1.8205461638491545</v>
      </c>
      <c r="G64" s="337">
        <v>0</v>
      </c>
      <c r="H64" s="367">
        <f>(G64/$G$72)*100</f>
        <v>0</v>
      </c>
      <c r="I64" s="337"/>
      <c r="J64" s="367">
        <f t="shared" si="17"/>
        <v>0</v>
      </c>
      <c r="K64" s="337">
        <v>2.7567499999999998</v>
      </c>
      <c r="L64" s="367">
        <f t="shared" si="18"/>
        <v>27.400711866866384</v>
      </c>
    </row>
    <row r="65" spans="1:12" ht="13.5" thickBot="1">
      <c r="A65" s="358" t="s">
        <v>251</v>
      </c>
      <c r="B65" s="359">
        <f>SUM(B63:B64)</f>
        <v>4.3498700000000001</v>
      </c>
      <c r="C65" s="359">
        <f>SUM(C63:C64)</f>
        <v>0</v>
      </c>
      <c r="D65" s="366">
        <f t="shared" si="11"/>
        <v>0</v>
      </c>
      <c r="E65" s="359">
        <v>1.4</v>
      </c>
      <c r="F65" s="366">
        <f t="shared" si="12"/>
        <v>1.8205461638491545</v>
      </c>
      <c r="G65" s="359">
        <v>0</v>
      </c>
      <c r="H65" s="366">
        <f>(G65/$G72)*100</f>
        <v>0</v>
      </c>
      <c r="I65" s="359">
        <v>0</v>
      </c>
      <c r="J65" s="366">
        <f t="shared" si="17"/>
        <v>0</v>
      </c>
      <c r="K65" s="359">
        <v>2.9498699999999998</v>
      </c>
      <c r="L65" s="366">
        <f t="shared" si="18"/>
        <v>29.320227773542445</v>
      </c>
    </row>
    <row r="66" spans="1:12" ht="13.5" thickBot="1">
      <c r="A66" s="359" t="s">
        <v>252</v>
      </c>
      <c r="B66" s="337">
        <f>SUM(C66+E66+G66+I66+K66)</f>
        <v>0</v>
      </c>
      <c r="C66" s="362">
        <v>0</v>
      </c>
      <c r="D66" s="366">
        <f t="shared" si="11"/>
        <v>0</v>
      </c>
      <c r="E66" s="362">
        <v>0</v>
      </c>
      <c r="F66" s="366">
        <f t="shared" si="12"/>
        <v>0</v>
      </c>
      <c r="G66" s="362">
        <v>0</v>
      </c>
      <c r="H66" s="372">
        <f>(G66/$G72)*100</f>
        <v>0</v>
      </c>
      <c r="I66" s="362">
        <v>0</v>
      </c>
      <c r="J66" s="366">
        <f t="shared" si="17"/>
        <v>0</v>
      </c>
      <c r="K66" s="362">
        <v>0</v>
      </c>
      <c r="L66" s="366">
        <f t="shared" si="18"/>
        <v>0</v>
      </c>
    </row>
    <row r="67" spans="1:12" ht="13.5" thickBot="1">
      <c r="A67" s="359" t="s">
        <v>253</v>
      </c>
      <c r="B67" s="337">
        <f>SUM(C67+E67+G67+I67+K67)</f>
        <v>0</v>
      </c>
      <c r="C67" s="362">
        <v>0</v>
      </c>
      <c r="D67" s="366">
        <f t="shared" si="11"/>
        <v>0</v>
      </c>
      <c r="E67" s="362">
        <v>0</v>
      </c>
      <c r="F67" s="366">
        <f t="shared" si="12"/>
        <v>0</v>
      </c>
      <c r="G67" s="362">
        <v>0</v>
      </c>
      <c r="H67" s="372">
        <f>(G67/$G72)*100</f>
        <v>0</v>
      </c>
      <c r="I67" s="362">
        <v>0</v>
      </c>
      <c r="J67" s="366">
        <f t="shared" si="17"/>
        <v>0</v>
      </c>
      <c r="K67" s="362">
        <v>0</v>
      </c>
      <c r="L67" s="366">
        <f t="shared" si="18"/>
        <v>0</v>
      </c>
    </row>
    <row r="68" spans="1:12" ht="13.5" thickBot="1">
      <c r="A68" s="359" t="s">
        <v>254</v>
      </c>
      <c r="B68" s="337">
        <f>SUM(C68+E68+G68+I68+K68)</f>
        <v>0</v>
      </c>
      <c r="C68" s="1350">
        <v>0</v>
      </c>
      <c r="D68" s="366">
        <f t="shared" si="11"/>
        <v>0</v>
      </c>
      <c r="E68" s="1350">
        <v>0</v>
      </c>
      <c r="F68" s="366">
        <f t="shared" si="12"/>
        <v>0</v>
      </c>
      <c r="G68" s="1350">
        <v>0</v>
      </c>
      <c r="H68" s="372">
        <f>(G68/$G72)*100</f>
        <v>0</v>
      </c>
      <c r="I68" s="1350">
        <v>0</v>
      </c>
      <c r="J68" s="366">
        <f t="shared" si="17"/>
        <v>0</v>
      </c>
      <c r="K68" s="1350">
        <v>0</v>
      </c>
      <c r="L68" s="366">
        <f t="shared" si="18"/>
        <v>0</v>
      </c>
    </row>
    <row r="69" spans="1:12" ht="13.5" thickBot="1">
      <c r="A69" s="359" t="s">
        <v>255</v>
      </c>
      <c r="B69" s="337">
        <f>SUM(C69+E69+G69+I69+K69)</f>
        <v>9.9999999999999995E-7</v>
      </c>
      <c r="C69" s="337">
        <v>9.9999999999999995E-7</v>
      </c>
      <c r="D69" s="366">
        <f t="shared" si="11"/>
        <v>100</v>
      </c>
      <c r="E69" s="337">
        <v>0</v>
      </c>
      <c r="F69" s="366">
        <f t="shared" si="12"/>
        <v>0</v>
      </c>
      <c r="G69" s="337">
        <v>0</v>
      </c>
      <c r="H69" s="372">
        <f>(G69/$G72)*100</f>
        <v>0</v>
      </c>
      <c r="I69" s="337">
        <v>0</v>
      </c>
      <c r="J69" s="366">
        <f t="shared" si="17"/>
        <v>0</v>
      </c>
      <c r="K69" s="337">
        <v>0</v>
      </c>
      <c r="L69" s="366">
        <f t="shared" si="18"/>
        <v>0</v>
      </c>
    </row>
    <row r="70" spans="1:12" ht="13.5" thickBot="1">
      <c r="A70" s="363" t="s">
        <v>148</v>
      </c>
      <c r="B70" s="359">
        <f>SUM(B21+B26+B31+B62+B65+B54+B50+B34+B67+B68+B69+B66+B41+B47)</f>
        <v>343.18330100000003</v>
      </c>
      <c r="C70" s="359">
        <f>SUM(C21+C26+C31+C62+C65+C54+C50+C34+C67+C68+C69+C66+C41+C47)</f>
        <v>9.9999999999999995E-7</v>
      </c>
      <c r="D70" s="366">
        <f t="shared" si="11"/>
        <v>100</v>
      </c>
      <c r="E70" s="359">
        <v>70.8</v>
      </c>
      <c r="F70" s="366">
        <f t="shared" si="12"/>
        <v>92.067620286085813</v>
      </c>
      <c r="G70" s="359">
        <v>97.5</v>
      </c>
      <c r="H70" s="366">
        <f>(G70/G72)*100</f>
        <v>100</v>
      </c>
      <c r="I70" s="359">
        <v>165.8612</v>
      </c>
      <c r="J70" s="366">
        <f>(I70/I72)*100</f>
        <v>93.868909332208986</v>
      </c>
      <c r="K70" s="359">
        <v>9.0221</v>
      </c>
      <c r="L70" s="366">
        <f>(K70/K72)*100</f>
        <v>89.675147377910662</v>
      </c>
    </row>
    <row r="71" spans="1:12" ht="13.5" thickBot="1">
      <c r="A71" s="363" t="s">
        <v>150</v>
      </c>
      <c r="B71" s="337">
        <f>SUM(C71+E71+G71+I71+K71)</f>
        <v>17.972069999999999</v>
      </c>
      <c r="C71" s="357">
        <v>0</v>
      </c>
      <c r="D71" s="366">
        <f t="shared" si="11"/>
        <v>0</v>
      </c>
      <c r="E71" s="357">
        <v>6.1</v>
      </c>
      <c r="F71" s="366">
        <f t="shared" si="12"/>
        <v>7.9323797139141732</v>
      </c>
      <c r="G71" s="357">
        <v>0</v>
      </c>
      <c r="H71" s="366">
        <f>(G71/$G72)*100</f>
        <v>0</v>
      </c>
      <c r="I71" s="357">
        <v>10.833299999999999</v>
      </c>
      <c r="J71" s="366">
        <f>(I71/$I72)*100</f>
        <v>6.1310906677910175</v>
      </c>
      <c r="K71" s="357">
        <v>1.03877</v>
      </c>
      <c r="L71" s="366">
        <f>(K71/$K72)*100</f>
        <v>10.324852622089342</v>
      </c>
    </row>
    <row r="72" spans="1:12" ht="15.75" thickBot="1">
      <c r="A72" s="355" t="s">
        <v>152</v>
      </c>
      <c r="B72" s="359">
        <f>B70+B71</f>
        <v>361.155371</v>
      </c>
      <c r="C72" s="359">
        <f>SUM(C70:C71)</f>
        <v>9.9999999999999995E-7</v>
      </c>
      <c r="D72" s="366">
        <f>SUM(D70:D71)</f>
        <v>100</v>
      </c>
      <c r="E72" s="359">
        <v>76.900000000000006</v>
      </c>
      <c r="F72" s="366">
        <f t="shared" ref="F72:L72" si="19">SUM(F70:F71)</f>
        <v>99.999999999999986</v>
      </c>
      <c r="G72" s="359">
        <v>97.5</v>
      </c>
      <c r="H72" s="366">
        <f t="shared" si="19"/>
        <v>100</v>
      </c>
      <c r="I72" s="359">
        <v>176.69450000000001</v>
      </c>
      <c r="J72" s="366">
        <f t="shared" si="19"/>
        <v>100</v>
      </c>
      <c r="K72" s="359">
        <v>10.06087</v>
      </c>
      <c r="L72" s="366">
        <f t="shared" si="19"/>
        <v>100</v>
      </c>
    </row>
    <row r="73" spans="1:12" ht="13.5" thickBot="1">
      <c r="A73" s="337"/>
      <c r="B73" s="337"/>
      <c r="C73" s="337"/>
      <c r="D73" s="368"/>
      <c r="E73" s="337"/>
      <c r="F73" s="368"/>
      <c r="G73" s="337"/>
      <c r="I73" s="337"/>
      <c r="K73" s="337"/>
    </row>
    <row r="74" spans="1:12">
      <c r="A74" s="412" t="s">
        <v>177</v>
      </c>
      <c r="B74" s="337">
        <f>SUM(C74+E74+G74+I74+K74)</f>
        <v>10610</v>
      </c>
      <c r="C74" s="413">
        <v>0</v>
      </c>
      <c r="D74" s="387"/>
      <c r="E74" s="413">
        <v>261</v>
      </c>
      <c r="F74" s="387"/>
      <c r="G74" s="413">
        <v>28</v>
      </c>
      <c r="H74" s="387"/>
      <c r="I74" s="413">
        <v>8816</v>
      </c>
      <c r="J74" s="387"/>
      <c r="K74" s="413">
        <v>1505</v>
      </c>
      <c r="L74" s="387"/>
    </row>
    <row r="75" spans="1:12" ht="13.5" thickBot="1">
      <c r="A75" s="414" t="s">
        <v>178</v>
      </c>
      <c r="B75" s="414">
        <f>B12/B74*1000000</f>
        <v>39947.085080113095</v>
      </c>
      <c r="C75" s="415" t="e">
        <f>(C12/C74)*1000000</f>
        <v>#DIV/0!</v>
      </c>
      <c r="D75" s="388"/>
      <c r="E75" s="415">
        <f>(E12/E74)*1000000</f>
        <v>372413.79310344829</v>
      </c>
      <c r="F75" s="388"/>
      <c r="G75" s="415">
        <f>(G12/G74)*1000000</f>
        <v>3810714.2857142859</v>
      </c>
      <c r="H75" s="388"/>
      <c r="I75" s="415">
        <f>(I12/I74)*1000000</f>
        <v>23527.315517241383</v>
      </c>
      <c r="J75" s="388"/>
      <c r="K75" s="415">
        <f>(K12/K74)*1000000</f>
        <v>8320.1056478405317</v>
      </c>
      <c r="L75" s="388"/>
    </row>
    <row r="76" spans="1:12">
      <c r="A76" s="1318"/>
      <c r="B76" s="161"/>
      <c r="C76" s="161"/>
      <c r="D76" s="161"/>
      <c r="E76" s="362"/>
      <c r="F76" s="1049"/>
      <c r="G76" s="362"/>
      <c r="H76" s="1049"/>
      <c r="I76" s="362"/>
      <c r="J76" s="1049"/>
      <c r="K76" s="362"/>
      <c r="L76" s="1049"/>
    </row>
    <row r="77" spans="1:12">
      <c r="A77" s="145"/>
      <c r="B77" s="338"/>
      <c r="C77" s="338"/>
      <c r="D77" s="338"/>
      <c r="E77" s="338"/>
      <c r="F77" s="591"/>
      <c r="G77" s="338"/>
      <c r="H77" s="591"/>
      <c r="I77" s="338"/>
      <c r="J77" s="591"/>
      <c r="K77" s="338"/>
      <c r="L77" s="591"/>
    </row>
    <row r="78" spans="1:12">
      <c r="A78" s="145"/>
      <c r="B78" s="338"/>
      <c r="C78" s="338"/>
      <c r="D78" s="338"/>
      <c r="E78" s="338"/>
      <c r="F78" s="591"/>
      <c r="G78" s="338"/>
      <c r="H78" s="591"/>
      <c r="I78" s="338"/>
      <c r="J78" s="591"/>
      <c r="K78" s="338"/>
      <c r="L78" s="591"/>
    </row>
    <row r="79" spans="1:12">
      <c r="A79" s="145"/>
      <c r="B79" s="338"/>
      <c r="C79" s="338"/>
      <c r="D79" s="338"/>
      <c r="E79" s="338"/>
      <c r="F79" s="591"/>
      <c r="G79" s="338"/>
      <c r="H79" s="591"/>
      <c r="I79" s="338"/>
      <c r="J79" s="591"/>
      <c r="K79" s="338"/>
      <c r="L79" s="591"/>
    </row>
    <row r="80" spans="1:12">
      <c r="A80" s="145"/>
      <c r="B80" s="338"/>
      <c r="C80" s="338"/>
      <c r="D80" s="338"/>
      <c r="E80" s="338"/>
      <c r="F80" s="591"/>
      <c r="G80" s="338"/>
      <c r="H80" s="591"/>
      <c r="I80" s="338"/>
      <c r="J80" s="591"/>
      <c r="K80" s="338"/>
      <c r="L80" s="591"/>
    </row>
    <row r="81" spans="1:12">
      <c r="A81" s="145"/>
      <c r="B81" s="338"/>
      <c r="C81" s="338"/>
      <c r="D81" s="338"/>
      <c r="E81" s="338"/>
      <c r="F81" s="591"/>
      <c r="G81" s="338"/>
      <c r="H81" s="591"/>
      <c r="I81" s="338"/>
      <c r="J81" s="591"/>
      <c r="K81" s="338"/>
      <c r="L81" s="591"/>
    </row>
    <row r="82" spans="1:12">
      <c r="A82" s="145"/>
      <c r="B82" s="338"/>
      <c r="C82" s="338"/>
      <c r="D82" s="338"/>
      <c r="E82" s="338"/>
      <c r="F82" s="591"/>
      <c r="G82" s="338"/>
      <c r="H82" s="591"/>
      <c r="I82" s="338"/>
      <c r="J82" s="591"/>
      <c r="K82" s="338"/>
      <c r="L82" s="591"/>
    </row>
    <row r="83" spans="1:12">
      <c r="A83" s="145"/>
      <c r="B83" s="338"/>
      <c r="C83" s="338"/>
      <c r="D83" s="338"/>
      <c r="E83" s="338"/>
      <c r="F83" s="591"/>
      <c r="G83" s="338"/>
      <c r="H83" s="591"/>
      <c r="I83" s="338"/>
      <c r="J83" s="591"/>
      <c r="K83" s="338"/>
      <c r="L83" s="591"/>
    </row>
    <row r="84" spans="1:12">
      <c r="A84" s="145"/>
      <c r="B84" s="338"/>
      <c r="C84" s="338"/>
      <c r="D84" s="338"/>
      <c r="E84" s="338"/>
      <c r="F84" s="591"/>
      <c r="G84" s="338"/>
      <c r="H84" s="591"/>
      <c r="I84" s="338"/>
      <c r="J84" s="591"/>
      <c r="K84" s="338"/>
      <c r="L84" s="591"/>
    </row>
    <row r="85" spans="1:12">
      <c r="A85" s="783"/>
      <c r="B85" s="338"/>
      <c r="C85" s="338"/>
      <c r="D85" s="338"/>
      <c r="E85" s="338"/>
      <c r="F85" s="591"/>
      <c r="G85" s="338"/>
      <c r="H85" s="591"/>
      <c r="I85" s="338"/>
      <c r="J85" s="591"/>
      <c r="K85" s="338"/>
      <c r="L85" s="591"/>
    </row>
    <row r="86" spans="1:12">
      <c r="A86" s="145"/>
      <c r="B86" s="338"/>
      <c r="C86" s="338"/>
      <c r="D86" s="338"/>
      <c r="E86" s="338"/>
      <c r="F86" s="591"/>
      <c r="G86" s="338"/>
      <c r="H86" s="591"/>
      <c r="I86" s="338"/>
      <c r="J86" s="591"/>
      <c r="K86" s="338"/>
      <c r="L86" s="591"/>
    </row>
    <row r="87" spans="1:12">
      <c r="A87" s="145"/>
      <c r="B87" s="338"/>
      <c r="C87" s="338"/>
      <c r="D87" s="338"/>
      <c r="E87" s="338"/>
      <c r="F87" s="591"/>
      <c r="G87" s="338"/>
      <c r="H87" s="591"/>
      <c r="I87" s="338"/>
      <c r="J87" s="591"/>
      <c r="K87" s="338"/>
      <c r="L87" s="591"/>
    </row>
    <row r="88" spans="1:12">
      <c r="A88" s="145"/>
      <c r="B88" s="338"/>
      <c r="C88" s="338"/>
      <c r="D88" s="338"/>
      <c r="E88" s="338"/>
      <c r="F88" s="591"/>
      <c r="G88" s="338"/>
      <c r="H88" s="591"/>
      <c r="I88" s="338"/>
      <c r="J88" s="591"/>
      <c r="K88" s="338"/>
      <c r="L88" s="591"/>
    </row>
    <row r="89" spans="1:12">
      <c r="A89" s="783"/>
      <c r="B89" s="338"/>
      <c r="C89" s="338"/>
      <c r="D89" s="338"/>
      <c r="E89" s="338"/>
      <c r="F89" s="591"/>
      <c r="G89" s="338"/>
      <c r="H89" s="591"/>
      <c r="I89" s="338"/>
      <c r="J89" s="591"/>
      <c r="K89" s="338"/>
      <c r="L89" s="591"/>
    </row>
    <row r="90" spans="1:12">
      <c r="A90" s="145"/>
      <c r="B90" s="338"/>
      <c r="C90" s="338"/>
      <c r="D90" s="338"/>
      <c r="E90" s="338"/>
      <c r="F90" s="591"/>
      <c r="G90" s="338"/>
      <c r="H90" s="591"/>
      <c r="I90" s="338"/>
      <c r="J90" s="591"/>
      <c r="K90" s="338"/>
      <c r="L90" s="591"/>
    </row>
    <row r="91" spans="1:12">
      <c r="A91" s="145"/>
      <c r="B91" s="338"/>
      <c r="C91" s="338"/>
      <c r="D91" s="338"/>
      <c r="E91" s="338"/>
      <c r="F91" s="591"/>
      <c r="G91" s="338"/>
      <c r="H91" s="591"/>
      <c r="I91" s="338"/>
      <c r="J91" s="591"/>
      <c r="K91" s="338"/>
      <c r="L91" s="591"/>
    </row>
    <row r="92" spans="1:12">
      <c r="A92" s="145"/>
      <c r="B92" s="338"/>
      <c r="C92" s="338"/>
      <c r="D92" s="338"/>
      <c r="E92" s="338"/>
      <c r="F92" s="591"/>
      <c r="G92" s="338"/>
      <c r="H92" s="591"/>
      <c r="I92" s="338"/>
      <c r="J92" s="591"/>
      <c r="K92" s="338"/>
      <c r="L92" s="591"/>
    </row>
    <row r="93" spans="1:12">
      <c r="A93" s="145"/>
      <c r="B93" s="338"/>
      <c r="C93" s="338"/>
      <c r="D93" s="338"/>
      <c r="E93" s="338"/>
      <c r="F93" s="591"/>
      <c r="G93" s="338"/>
      <c r="H93" s="591"/>
      <c r="I93" s="338"/>
      <c r="J93" s="591"/>
      <c r="K93" s="338"/>
      <c r="L93" s="591"/>
    </row>
    <row r="94" spans="1:12">
      <c r="A94" s="145"/>
      <c r="B94" s="338"/>
      <c r="C94" s="338"/>
      <c r="D94" s="338"/>
      <c r="E94" s="338"/>
      <c r="F94" s="591"/>
      <c r="G94" s="338"/>
      <c r="H94" s="591"/>
      <c r="I94" s="338"/>
      <c r="J94" s="591"/>
      <c r="K94" s="338"/>
      <c r="L94" s="591"/>
    </row>
    <row r="95" spans="1:12">
      <c r="A95" s="145"/>
      <c r="B95" s="338"/>
      <c r="C95" s="338"/>
      <c r="D95" s="338"/>
      <c r="E95" s="338"/>
      <c r="F95" s="591"/>
      <c r="G95" s="338"/>
      <c r="H95" s="591"/>
      <c r="I95" s="338"/>
      <c r="J95" s="591"/>
      <c r="K95" s="338"/>
      <c r="L95" s="591"/>
    </row>
    <row r="96" spans="1:12">
      <c r="A96" s="783"/>
      <c r="B96" s="338"/>
      <c r="C96" s="338"/>
      <c r="D96" s="338"/>
      <c r="E96" s="338"/>
      <c r="F96" s="591"/>
      <c r="G96" s="338"/>
      <c r="H96" s="591"/>
      <c r="I96" s="338"/>
      <c r="J96" s="591"/>
      <c r="K96" s="338"/>
      <c r="L96" s="591"/>
    </row>
    <row r="97" spans="1:12">
      <c r="A97" s="145"/>
      <c r="B97" s="338"/>
      <c r="C97" s="338"/>
      <c r="D97" s="338"/>
      <c r="E97" s="338"/>
      <c r="F97" s="591"/>
      <c r="G97" s="338"/>
      <c r="H97" s="591"/>
      <c r="I97" s="338"/>
      <c r="J97" s="591"/>
      <c r="K97" s="338"/>
      <c r="L97" s="591"/>
    </row>
    <row r="98" spans="1:12">
      <c r="A98" s="145"/>
      <c r="B98" s="338"/>
      <c r="C98" s="338"/>
      <c r="D98" s="338"/>
      <c r="E98" s="338"/>
      <c r="F98" s="591"/>
      <c r="G98" s="338"/>
      <c r="H98" s="591"/>
      <c r="I98" s="338"/>
      <c r="J98" s="591"/>
      <c r="K98" s="338"/>
      <c r="L98" s="591"/>
    </row>
    <row r="99" spans="1:12">
      <c r="A99" s="145"/>
      <c r="B99" s="338"/>
      <c r="C99" s="338"/>
      <c r="D99" s="338"/>
      <c r="E99" s="338"/>
      <c r="F99" s="591"/>
      <c r="G99" s="338"/>
      <c r="H99" s="591"/>
      <c r="I99" s="338"/>
      <c r="J99" s="591"/>
      <c r="K99" s="338"/>
      <c r="L99" s="591"/>
    </row>
    <row r="100" spans="1:12">
      <c r="A100" s="145"/>
      <c r="B100" s="338"/>
      <c r="C100" s="338"/>
      <c r="D100" s="338"/>
      <c r="E100" s="338"/>
      <c r="F100" s="591"/>
      <c r="G100" s="338"/>
      <c r="H100" s="591"/>
      <c r="I100" s="338"/>
      <c r="J100" s="591"/>
      <c r="K100" s="338"/>
      <c r="L100" s="591"/>
    </row>
    <row r="101" spans="1:12">
      <c r="A101" s="145"/>
      <c r="B101" s="338"/>
      <c r="C101" s="338"/>
      <c r="D101" s="338"/>
      <c r="E101" s="338"/>
      <c r="F101" s="591"/>
      <c r="G101" s="338"/>
      <c r="H101" s="591"/>
      <c r="I101" s="338"/>
      <c r="J101" s="591"/>
      <c r="K101" s="338"/>
      <c r="L101" s="591"/>
    </row>
    <row r="102" spans="1:12">
      <c r="A102" s="145"/>
      <c r="B102" s="338"/>
      <c r="C102" s="338"/>
      <c r="D102" s="338"/>
      <c r="E102" s="338"/>
      <c r="F102" s="591"/>
      <c r="G102" s="338"/>
      <c r="H102" s="591"/>
      <c r="I102" s="338"/>
      <c r="J102" s="591"/>
      <c r="K102" s="338"/>
      <c r="L102" s="591"/>
    </row>
    <row r="103" spans="1:12">
      <c r="A103" s="145"/>
      <c r="B103" s="338"/>
      <c r="C103" s="338"/>
      <c r="D103" s="338"/>
      <c r="E103" s="338"/>
      <c r="F103" s="591"/>
      <c r="G103" s="338"/>
      <c r="H103" s="591"/>
      <c r="I103" s="338"/>
      <c r="J103" s="591"/>
      <c r="K103" s="338"/>
      <c r="L103" s="591"/>
    </row>
    <row r="104" spans="1:12">
      <c r="A104" s="145"/>
      <c r="B104" s="338"/>
      <c r="C104" s="338"/>
      <c r="D104" s="338"/>
      <c r="E104" s="338"/>
      <c r="F104" s="591"/>
      <c r="G104" s="338"/>
      <c r="H104" s="591"/>
      <c r="I104" s="338"/>
      <c r="J104" s="591"/>
      <c r="K104" s="338"/>
      <c r="L104" s="591"/>
    </row>
    <row r="105" spans="1:12">
      <c r="A105" s="145"/>
      <c r="B105" s="338"/>
      <c r="C105" s="338"/>
      <c r="D105" s="338"/>
      <c r="E105" s="338"/>
      <c r="F105" s="591"/>
      <c r="G105" s="338"/>
      <c r="H105" s="591"/>
      <c r="I105" s="338"/>
      <c r="J105" s="591"/>
      <c r="K105" s="338"/>
      <c r="L105" s="591"/>
    </row>
    <row r="106" spans="1:12">
      <c r="A106" s="145"/>
      <c r="B106" s="338"/>
      <c r="C106" s="338"/>
      <c r="D106" s="338"/>
      <c r="E106" s="338"/>
      <c r="F106" s="591"/>
      <c r="G106" s="338"/>
      <c r="H106" s="591"/>
      <c r="I106" s="338"/>
      <c r="J106" s="591"/>
      <c r="K106" s="338"/>
      <c r="L106" s="591"/>
    </row>
    <row r="107" spans="1:12">
      <c r="A107" s="145"/>
      <c r="B107" s="338"/>
      <c r="C107" s="338"/>
      <c r="D107" s="338"/>
      <c r="E107" s="338"/>
      <c r="F107" s="591"/>
      <c r="G107" s="338"/>
      <c r="H107" s="591"/>
      <c r="I107" s="338"/>
      <c r="J107" s="591"/>
      <c r="K107" s="338"/>
      <c r="L107" s="591"/>
    </row>
    <row r="108" spans="1:12">
      <c r="A108" s="145"/>
      <c r="B108" s="338"/>
      <c r="C108" s="338"/>
      <c r="D108" s="338"/>
      <c r="E108" s="338"/>
      <c r="F108" s="591"/>
      <c r="G108" s="338"/>
      <c r="H108" s="591"/>
      <c r="I108" s="338"/>
      <c r="J108" s="591"/>
      <c r="K108" s="338"/>
      <c r="L108" s="591"/>
    </row>
    <row r="109" spans="1:12">
      <c r="A109" s="145"/>
      <c r="B109" s="338"/>
      <c r="C109" s="338"/>
      <c r="D109" s="338"/>
      <c r="E109" s="338"/>
      <c r="F109" s="591"/>
      <c r="G109" s="338"/>
      <c r="H109" s="591"/>
      <c r="I109" s="338"/>
      <c r="J109" s="591"/>
      <c r="K109" s="338"/>
      <c r="L109" s="591"/>
    </row>
    <row r="110" spans="1:12">
      <c r="A110" s="145"/>
      <c r="B110" s="338"/>
      <c r="C110" s="338"/>
      <c r="D110" s="338"/>
      <c r="E110" s="338"/>
      <c r="F110" s="591"/>
      <c r="G110" s="338"/>
      <c r="H110" s="591"/>
      <c r="I110" s="338"/>
      <c r="J110" s="591"/>
      <c r="K110" s="338"/>
      <c r="L110" s="591"/>
    </row>
    <row r="111" spans="1:12">
      <c r="A111" s="145"/>
      <c r="B111" s="338"/>
      <c r="C111" s="338"/>
      <c r="D111" s="338"/>
      <c r="E111" s="338"/>
      <c r="F111" s="591"/>
      <c r="G111" s="338"/>
      <c r="H111" s="591"/>
      <c r="I111" s="338"/>
      <c r="J111" s="591"/>
      <c r="K111" s="338"/>
      <c r="L111" s="591"/>
    </row>
    <row r="112" spans="1:12">
      <c r="A112" s="145"/>
      <c r="B112" s="338"/>
      <c r="C112" s="338"/>
      <c r="D112" s="338"/>
      <c r="E112" s="338"/>
      <c r="F112" s="591"/>
      <c r="G112" s="338"/>
      <c r="H112" s="591"/>
      <c r="I112" s="338"/>
      <c r="J112" s="591"/>
      <c r="K112" s="338"/>
      <c r="L112" s="591"/>
    </row>
    <row r="113" spans="1:12">
      <c r="A113" s="145"/>
      <c r="B113" s="338"/>
      <c r="C113" s="338"/>
      <c r="D113" s="338"/>
      <c r="E113" s="338"/>
      <c r="F113" s="591"/>
      <c r="G113" s="338"/>
      <c r="H113" s="591"/>
      <c r="I113" s="338"/>
      <c r="J113" s="591"/>
      <c r="K113" s="338"/>
      <c r="L113" s="591"/>
    </row>
    <row r="114" spans="1:12">
      <c r="A114" s="145"/>
      <c r="B114" s="338"/>
      <c r="C114" s="338"/>
      <c r="D114" s="338"/>
      <c r="E114" s="338"/>
      <c r="F114" s="591"/>
      <c r="G114" s="338"/>
      <c r="H114" s="591"/>
      <c r="I114" s="338"/>
      <c r="J114" s="591"/>
      <c r="K114" s="338"/>
      <c r="L114" s="591"/>
    </row>
    <row r="115" spans="1:12">
      <c r="A115" s="145"/>
      <c r="B115" s="338"/>
      <c r="C115" s="338"/>
      <c r="D115" s="338"/>
      <c r="E115" s="338"/>
      <c r="F115" s="591"/>
      <c r="G115" s="338"/>
      <c r="H115" s="591"/>
      <c r="I115" s="338"/>
      <c r="J115" s="591"/>
      <c r="K115" s="338"/>
      <c r="L115" s="591"/>
    </row>
    <row r="116" spans="1:12">
      <c r="A116" s="783"/>
      <c r="B116" s="338"/>
      <c r="C116" s="338"/>
      <c r="D116" s="338"/>
      <c r="E116" s="338"/>
      <c r="F116" s="591"/>
      <c r="G116" s="338"/>
      <c r="H116" s="591"/>
      <c r="I116" s="338"/>
      <c r="J116" s="591"/>
      <c r="K116" s="338"/>
      <c r="L116" s="591"/>
    </row>
    <row r="117" spans="1:12">
      <c r="A117" s="783"/>
      <c r="B117" s="338"/>
      <c r="C117" s="338"/>
      <c r="D117" s="338"/>
      <c r="E117" s="338"/>
      <c r="F117" s="591"/>
      <c r="G117" s="338"/>
      <c r="H117" s="591"/>
      <c r="I117" s="338"/>
      <c r="J117" s="591"/>
      <c r="K117" s="338"/>
      <c r="L117" s="591"/>
    </row>
    <row r="118" spans="1:12">
      <c r="A118" s="145"/>
      <c r="B118" s="338"/>
      <c r="C118" s="338"/>
      <c r="D118" s="338"/>
      <c r="E118" s="338"/>
      <c r="F118" s="591"/>
      <c r="G118" s="338"/>
      <c r="H118" s="591"/>
      <c r="I118" s="338"/>
      <c r="J118" s="591"/>
      <c r="K118" s="338"/>
      <c r="L118" s="591"/>
    </row>
    <row r="119" spans="1:12">
      <c r="A119" s="144"/>
      <c r="B119" s="338"/>
      <c r="C119" s="338"/>
      <c r="D119" s="338"/>
      <c r="E119" s="338"/>
      <c r="F119" s="591"/>
      <c r="G119" s="338"/>
      <c r="H119" s="591"/>
      <c r="I119" s="338"/>
      <c r="J119" s="591"/>
      <c r="K119" s="338"/>
      <c r="L119" s="591"/>
    </row>
    <row r="120" spans="1:12">
      <c r="A120" s="144"/>
      <c r="B120" s="338"/>
      <c r="C120" s="338"/>
      <c r="D120" s="338"/>
      <c r="E120" s="338"/>
      <c r="F120" s="591"/>
      <c r="G120" s="338"/>
      <c r="H120" s="591"/>
      <c r="I120" s="338"/>
      <c r="J120" s="591"/>
      <c r="K120" s="338"/>
      <c r="L120" s="591"/>
    </row>
    <row r="121" spans="1:12" ht="15">
      <c r="A121" s="1317"/>
      <c r="B121" s="338"/>
      <c r="C121" s="338"/>
      <c r="D121" s="338"/>
      <c r="E121" s="338"/>
      <c r="F121" s="591"/>
      <c r="G121" s="338"/>
      <c r="H121" s="591"/>
      <c r="I121" s="338"/>
      <c r="J121" s="591"/>
      <c r="K121" s="338"/>
      <c r="L121" s="591"/>
    </row>
    <row r="122" spans="1:12">
      <c r="A122" s="145"/>
      <c r="B122" s="145"/>
      <c r="C122" s="145"/>
      <c r="D122" s="145"/>
      <c r="E122" s="338"/>
      <c r="F122" s="591"/>
      <c r="G122" s="338"/>
      <c r="H122" s="591"/>
      <c r="I122" s="338"/>
      <c r="J122" s="591"/>
      <c r="K122" s="338"/>
      <c r="L122" s="591"/>
    </row>
    <row r="123" spans="1:12">
      <c r="A123" s="515"/>
      <c r="B123" s="338"/>
      <c r="C123" s="338"/>
      <c r="D123" s="338"/>
      <c r="E123" s="515"/>
      <c r="F123" s="515"/>
      <c r="G123" s="515"/>
      <c r="H123" s="515"/>
      <c r="I123" s="515"/>
      <c r="J123" s="515"/>
      <c r="K123" s="515"/>
      <c r="L123" s="515"/>
    </row>
    <row r="124" spans="1:12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</row>
  </sheetData>
  <sheetProtection password="DC2A" sheet="1" objects="1" scenarios="1"/>
  <phoneticPr fontId="37" type="noConversion"/>
  <pageMargins left="0.74803149606299213" right="0.74803149606299213" top="0.59055118110236227" bottom="0.59055118110236227" header="0.51181102362204722" footer="0.51181102362204722"/>
  <pageSetup paperSize="9" scale="48" orientation="landscape" horizontalDpi="4294967292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Q67"/>
  <sheetViews>
    <sheetView workbookViewId="0" xr3:uid="{D979DC6D-665A-5B40-B235-9A07D260EAB6}"/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8" bestFit="1" customWidth="1"/>
    <col min="6" max="6" width="12.7109375" style="337" customWidth="1"/>
    <col min="7" max="7" width="4.7109375" style="337" customWidth="1"/>
    <col min="8" max="8" width="11" style="337" customWidth="1"/>
    <col min="9" max="9" width="4.7109375" style="337" customWidth="1"/>
    <col min="10" max="10" width="12.7109375" style="337" customWidth="1"/>
    <col min="11" max="11" width="5.5703125" style="368" customWidth="1"/>
    <col min="12" max="12" width="12.7109375" style="337" customWidth="1"/>
    <col min="13" max="13" width="5.5703125" style="368" bestFit="1" customWidth="1"/>
    <col min="14" max="14" width="12.7109375" style="337" hidden="1" customWidth="1"/>
    <col min="15" max="15" width="4.7109375" style="368" hidden="1" customWidth="1"/>
    <col min="16" max="16" width="12.7109375" style="338" customWidth="1"/>
    <col min="17" max="17" width="4.7109375" style="338" customWidth="1"/>
    <col min="18" max="16384" width="9.140625" style="337"/>
  </cols>
  <sheetData>
    <row r="1" spans="1:17">
      <c r="A1" s="336" t="s">
        <v>392</v>
      </c>
    </row>
    <row r="2" spans="1:17">
      <c r="A2" s="338"/>
    </row>
    <row r="3" spans="1:17" s="519" customFormat="1" ht="12">
      <c r="A3" s="516" t="s">
        <v>589</v>
      </c>
      <c r="B3" s="441" t="s">
        <v>74</v>
      </c>
      <c r="C3" s="517"/>
      <c r="D3" s="442" t="s">
        <v>393</v>
      </c>
      <c r="E3" s="518"/>
      <c r="F3" s="442" t="s">
        <v>471</v>
      </c>
      <c r="G3" s="517"/>
      <c r="H3" s="442" t="s">
        <v>492</v>
      </c>
      <c r="I3" s="518"/>
      <c r="J3" s="442" t="s">
        <v>499</v>
      </c>
      <c r="K3" s="518"/>
      <c r="L3" s="442" t="s">
        <v>495</v>
      </c>
      <c r="M3" s="518"/>
      <c r="N3" s="442"/>
      <c r="O3" s="518"/>
      <c r="P3" s="523"/>
      <c r="Q3" s="523"/>
    </row>
    <row r="4" spans="1:17" s="519" customFormat="1" ht="12">
      <c r="A4" s="516"/>
      <c r="B4" s="487"/>
      <c r="C4" s="520"/>
      <c r="D4" s="384" t="s">
        <v>590</v>
      </c>
      <c r="E4" s="521"/>
      <c r="F4" s="384" t="s">
        <v>580</v>
      </c>
      <c r="G4" s="520"/>
      <c r="H4" s="384" t="s">
        <v>580</v>
      </c>
      <c r="I4" s="521"/>
      <c r="J4" s="384" t="s">
        <v>580</v>
      </c>
      <c r="K4" s="521"/>
      <c r="L4" s="384" t="s">
        <v>591</v>
      </c>
      <c r="M4" s="521"/>
      <c r="N4" s="384"/>
      <c r="O4" s="521"/>
      <c r="P4" s="523"/>
      <c r="Q4" s="523"/>
    </row>
    <row r="5" spans="1:17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47" t="s">
        <v>22</v>
      </c>
      <c r="H5" s="348" t="s">
        <v>112</v>
      </c>
      <c r="I5" s="371" t="s">
        <v>22</v>
      </c>
      <c r="J5" s="348" t="s">
        <v>112</v>
      </c>
      <c r="K5" s="371" t="s">
        <v>22</v>
      </c>
      <c r="L5" s="348" t="s">
        <v>112</v>
      </c>
      <c r="M5" s="371" t="s">
        <v>22</v>
      </c>
      <c r="N5" s="348" t="s">
        <v>112</v>
      </c>
      <c r="O5" s="371" t="s">
        <v>22</v>
      </c>
      <c r="P5" s="420"/>
      <c r="Q5" s="420"/>
    </row>
    <row r="6" spans="1:17">
      <c r="A6" s="349" t="s">
        <v>113</v>
      </c>
      <c r="C6" s="350"/>
      <c r="E6" s="367"/>
      <c r="G6" s="350"/>
      <c r="I6" s="367"/>
      <c r="K6" s="367"/>
      <c r="M6" s="367"/>
      <c r="O6" s="367"/>
    </row>
    <row r="7" spans="1:17">
      <c r="A7" s="349" t="s">
        <v>413</v>
      </c>
      <c r="B7" s="337">
        <f>D7+F7+H7+J7+L7</f>
        <v>684.55133623000006</v>
      </c>
      <c r="C7" s="367">
        <f>(B7/$B$12)*100</f>
        <v>94.812555615183797</v>
      </c>
      <c r="D7" s="337">
        <v>6.23023623</v>
      </c>
      <c r="E7" s="367">
        <f>(D7/$D$12)*100</f>
        <v>93.003889731986021</v>
      </c>
      <c r="F7" s="337">
        <v>298.5</v>
      </c>
      <c r="G7" s="367">
        <f>(F7/$F$12)*100</f>
        <v>99.666110183639404</v>
      </c>
      <c r="H7" s="337">
        <v>126.5</v>
      </c>
      <c r="I7" s="367">
        <f>(H7/$H$12)*100</f>
        <v>87.241379310344826</v>
      </c>
      <c r="J7" s="337">
        <v>219.9</v>
      </c>
      <c r="K7" s="367">
        <f>(J7/$J$12)*100</f>
        <v>93.020304568527919</v>
      </c>
      <c r="L7" s="337">
        <v>33.421100000000003</v>
      </c>
      <c r="M7" s="367">
        <f>(L7/$L$12)*100</f>
        <v>97.137298072809088</v>
      </c>
      <c r="O7" s="367"/>
      <c r="Q7" s="591"/>
    </row>
    <row r="8" spans="1:17">
      <c r="A8" s="351" t="s">
        <v>201</v>
      </c>
      <c r="B8" s="337">
        <f>D8+F8+H8+J8+L8</f>
        <v>33.845294870000004</v>
      </c>
      <c r="C8" s="367">
        <f>(B8/$B$12)*100</f>
        <v>4.6876818908085562</v>
      </c>
      <c r="D8" s="337">
        <v>0.46866233000000002</v>
      </c>
      <c r="E8" s="367">
        <f>(D8/$D$12)*100</f>
        <v>6.9961102680139691</v>
      </c>
      <c r="F8" s="337">
        <v>1</v>
      </c>
      <c r="G8" s="367">
        <f>(F8/$F$12)*100</f>
        <v>0.333889816360601</v>
      </c>
      <c r="H8" s="337">
        <v>18.5</v>
      </c>
      <c r="I8" s="367">
        <f>(H8/$H$12)*100</f>
        <v>12.758620689655173</v>
      </c>
      <c r="J8" s="337">
        <v>13</v>
      </c>
      <c r="K8" s="367">
        <f>(J8/$J$12)*100</f>
        <v>5.4991539763113364</v>
      </c>
      <c r="L8" s="337">
        <v>0.87663254000000002</v>
      </c>
      <c r="M8" s="367">
        <f>(L8/$L$12)*100</f>
        <v>2.547902861913693</v>
      </c>
      <c r="O8" s="367"/>
      <c r="Q8" s="591"/>
    </row>
    <row r="9" spans="1:17">
      <c r="A9" s="352" t="s">
        <v>414</v>
      </c>
      <c r="B9" s="337">
        <f>D9+F9+H9+J9+L9</f>
        <v>0</v>
      </c>
      <c r="C9" s="367">
        <f>(B9/$B$12)*100</f>
        <v>0</v>
      </c>
      <c r="D9" s="337">
        <v>0</v>
      </c>
      <c r="E9" s="367">
        <f>(D9/$D$12)*100</f>
        <v>0</v>
      </c>
      <c r="G9" s="367">
        <f>(F9/$F$12)*100</f>
        <v>0</v>
      </c>
      <c r="H9" s="337">
        <v>0</v>
      </c>
      <c r="I9" s="367">
        <f>(H9/$H$12)*100</f>
        <v>0</v>
      </c>
      <c r="J9" s="337">
        <v>0</v>
      </c>
      <c r="K9" s="367">
        <f>(J9/$J$12)*100</f>
        <v>0</v>
      </c>
      <c r="M9" s="367">
        <f>(L9/$L$12)*100</f>
        <v>0</v>
      </c>
      <c r="O9" s="367"/>
      <c r="Q9" s="591"/>
    </row>
    <row r="10" spans="1:17">
      <c r="A10" s="353" t="s">
        <v>203</v>
      </c>
      <c r="B10" s="337">
        <f>D10+F10+H10+J10+L10</f>
        <v>0.1083099</v>
      </c>
      <c r="C10" s="367">
        <f>(B10/$B$12)*100</f>
        <v>1.500126853009999E-2</v>
      </c>
      <c r="D10" s="337">
        <v>0</v>
      </c>
      <c r="E10" s="367">
        <f>(D10/$D$12)*100</f>
        <v>0</v>
      </c>
      <c r="G10" s="367">
        <f>(F10/$F$12)*100</f>
        <v>0</v>
      </c>
      <c r="H10" s="337">
        <v>0</v>
      </c>
      <c r="I10" s="367">
        <f>(H10/$H$12)*100</f>
        <v>0</v>
      </c>
      <c r="J10" s="337">
        <v>0</v>
      </c>
      <c r="K10" s="367">
        <f>(J10/$J$12)*100</f>
        <v>0</v>
      </c>
      <c r="L10" s="337">
        <v>0.1083099</v>
      </c>
      <c r="M10" s="367">
        <f>(L10/$L$12)*100</f>
        <v>0.31479906527720947</v>
      </c>
      <c r="O10" s="367"/>
      <c r="Q10" s="591"/>
    </row>
    <row r="11" spans="1:17" ht="13.5" thickBot="1">
      <c r="A11" s="354" t="s">
        <v>415</v>
      </c>
      <c r="B11" s="337">
        <f>D11+F11+H11+J11+L11</f>
        <v>3.5</v>
      </c>
      <c r="C11" s="367">
        <f>(B11/$B$12)*100</f>
        <v>0.48476122547754136</v>
      </c>
      <c r="D11" s="337">
        <v>0</v>
      </c>
      <c r="E11" s="367">
        <f>(D11/$D$12)*100</f>
        <v>0</v>
      </c>
      <c r="G11" s="367">
        <f>(F11/$F$12)*100</f>
        <v>0</v>
      </c>
      <c r="H11" s="337">
        <v>0</v>
      </c>
      <c r="I11" s="367">
        <f>(H11/$H$12)*100</f>
        <v>0</v>
      </c>
      <c r="J11" s="337">
        <v>3.5</v>
      </c>
      <c r="K11" s="367">
        <f>(J11/$J$12)*100</f>
        <v>1.4805414551607445</v>
      </c>
      <c r="M11" s="367">
        <f>(L11/$L$12)*100</f>
        <v>0</v>
      </c>
      <c r="O11" s="367"/>
      <c r="Q11" s="591"/>
    </row>
    <row r="12" spans="1:17" ht="16.5" customHeight="1" thickBot="1">
      <c r="A12" s="355" t="s">
        <v>119</v>
      </c>
      <c r="B12" s="356">
        <f t="shared" ref="B12:M12" si="0">SUM(B7:B11)</f>
        <v>722.00494100000003</v>
      </c>
      <c r="C12" s="366">
        <f t="shared" si="0"/>
        <v>100</v>
      </c>
      <c r="D12" s="357">
        <v>6.6988985600000008</v>
      </c>
      <c r="E12" s="366">
        <f t="shared" si="0"/>
        <v>99.999999999999986</v>
      </c>
      <c r="F12" s="357">
        <v>299.5</v>
      </c>
      <c r="G12" s="366">
        <f t="shared" si="0"/>
        <v>100</v>
      </c>
      <c r="H12" s="357">
        <v>145</v>
      </c>
      <c r="I12" s="366">
        <f>SUM(I7:I11)</f>
        <v>100</v>
      </c>
      <c r="J12" s="357">
        <v>236.4</v>
      </c>
      <c r="K12" s="366">
        <f t="shared" si="0"/>
        <v>100</v>
      </c>
      <c r="L12" s="357">
        <v>34.406042440000007</v>
      </c>
      <c r="M12" s="366">
        <f t="shared" si="0"/>
        <v>100</v>
      </c>
      <c r="N12" s="357"/>
      <c r="O12" s="366"/>
      <c r="Q12" s="591"/>
    </row>
    <row r="13" spans="1:17">
      <c r="A13" s="349" t="s">
        <v>205</v>
      </c>
      <c r="C13" s="367"/>
      <c r="D13" s="337">
        <v>0</v>
      </c>
      <c r="E13" s="367"/>
      <c r="G13" s="367"/>
      <c r="I13" s="367"/>
      <c r="K13" s="367"/>
      <c r="M13" s="367"/>
      <c r="O13" s="367"/>
      <c r="Q13" s="591"/>
    </row>
    <row r="14" spans="1:17">
      <c r="A14" s="339" t="s">
        <v>208</v>
      </c>
      <c r="B14" s="337">
        <f>D14+F14+H14+J14+L14</f>
        <v>1.0623800000000001</v>
      </c>
      <c r="C14" s="367">
        <f t="shared" ref="C14:C22" si="1">(B14/$B$64)*100</f>
        <v>0.15519362075992843</v>
      </c>
      <c r="D14" s="337">
        <v>6.88E-2</v>
      </c>
      <c r="E14" s="367">
        <f>(D14/$D$64)*100</f>
        <v>1.1042919956824817</v>
      </c>
      <c r="F14" s="337">
        <v>0.1</v>
      </c>
      <c r="G14" s="367">
        <f>(F14/$F$64)*100</f>
        <v>3.3500837520938027E-2</v>
      </c>
      <c r="H14" s="337">
        <v>0</v>
      </c>
      <c r="I14" s="367">
        <f>(H14/$H$64)*100</f>
        <v>0</v>
      </c>
      <c r="J14" s="337">
        <v>0</v>
      </c>
      <c r="K14" s="367">
        <f>(J14/$J$64)*100</f>
        <v>0</v>
      </c>
      <c r="L14" s="337">
        <v>0.89358000000000004</v>
      </c>
      <c r="M14" s="367">
        <f>(L14/$L$64)*100</f>
        <v>2.6737003875127137</v>
      </c>
      <c r="O14" s="367"/>
      <c r="Q14" s="591"/>
    </row>
    <row r="15" spans="1:17">
      <c r="A15" s="339" t="s">
        <v>209</v>
      </c>
      <c r="B15" s="337">
        <f>D15+F15+H15+J15+L15</f>
        <v>42.259895</v>
      </c>
      <c r="C15" s="367">
        <f t="shared" si="1"/>
        <v>6.1733712212055893</v>
      </c>
      <c r="D15" s="337">
        <v>0.105795</v>
      </c>
      <c r="E15" s="367">
        <f>(D15/$D$64)*100</f>
        <v>1.6980897046980834</v>
      </c>
      <c r="F15" s="337">
        <v>20.9</v>
      </c>
      <c r="G15" s="367">
        <f>(F15/$F$64)*100</f>
        <v>7.0016750418760463</v>
      </c>
      <c r="H15" s="337">
        <v>9.6</v>
      </c>
      <c r="I15" s="367">
        <f>(H15/$H$64)*100</f>
        <v>7.5889328063241095</v>
      </c>
      <c r="J15" s="337">
        <v>10.1</v>
      </c>
      <c r="K15" s="367">
        <f>(J15/$J$64)*100</f>
        <v>4.5929968167348791</v>
      </c>
      <c r="L15" s="337">
        <v>1.5541</v>
      </c>
      <c r="M15" s="367">
        <f>(L15/$L$64)*100</f>
        <v>4.6500568189009472</v>
      </c>
      <c r="O15" s="367"/>
      <c r="Q15" s="591"/>
    </row>
    <row r="16" spans="1:17">
      <c r="A16" s="339" t="s">
        <v>418</v>
      </c>
      <c r="B16" s="337">
        <f>D16+F16+H16+J16+L16</f>
        <v>10.610709999999999</v>
      </c>
      <c r="C16" s="367">
        <f t="shared" si="1"/>
        <v>1.5500240062252486</v>
      </c>
      <c r="D16" s="337">
        <v>0.20305999999999999</v>
      </c>
      <c r="E16" s="367">
        <f>(D16/$D$64)*100</f>
        <v>3.2592664628384407</v>
      </c>
      <c r="F16" s="337">
        <v>5.3</v>
      </c>
      <c r="G16" s="367">
        <f>(F16/$F$64)*100</f>
        <v>1.7755443886097153</v>
      </c>
      <c r="H16" s="337">
        <v>0</v>
      </c>
      <c r="I16" s="367">
        <f>(H16/$H$64)*100</f>
        <v>0</v>
      </c>
      <c r="J16" s="337">
        <v>3.3</v>
      </c>
      <c r="K16" s="367">
        <f>(J16/$J$64)*100</f>
        <v>1.500682128240109</v>
      </c>
      <c r="L16" s="337">
        <v>1.80765</v>
      </c>
      <c r="M16" s="367">
        <f>(L16/$L$64)*100</f>
        <v>5.4087093550519896</v>
      </c>
      <c r="O16" s="367"/>
      <c r="Q16" s="591"/>
    </row>
    <row r="17" spans="1:17" ht="13.5" thickBot="1">
      <c r="A17" s="339" t="s">
        <v>419</v>
      </c>
      <c r="B17" s="337">
        <f>D17+F17+H17+J17+L17</f>
        <v>3.75712</v>
      </c>
      <c r="C17" s="367">
        <f t="shared" si="1"/>
        <v>0.54884415786210405</v>
      </c>
      <c r="D17" s="337">
        <v>5.7119999999999997E-2</v>
      </c>
      <c r="E17" s="367">
        <f>(D17/$D$64)*100</f>
        <v>0.916819168508479</v>
      </c>
      <c r="F17" s="337">
        <v>3.7</v>
      </c>
      <c r="G17" s="367">
        <f>(F17/$F$64)*100</f>
        <v>1.239530988274707</v>
      </c>
      <c r="H17" s="337">
        <v>0</v>
      </c>
      <c r="I17" s="367">
        <f>(H17/$H$64)*100</f>
        <v>0</v>
      </c>
      <c r="J17" s="337">
        <v>0</v>
      </c>
      <c r="K17" s="367">
        <f>(J17/$J$64)*100</f>
        <v>0</v>
      </c>
      <c r="M17" s="367">
        <f>(L17/$L$64)*100</f>
        <v>0</v>
      </c>
      <c r="O17" s="367"/>
      <c r="Q17" s="591"/>
    </row>
    <row r="18" spans="1:17" ht="16.5" customHeight="1" thickBot="1">
      <c r="A18" s="358" t="s">
        <v>212</v>
      </c>
      <c r="B18" s="356">
        <f>SUM(B14:B17)</f>
        <v>57.690104999999996</v>
      </c>
      <c r="C18" s="366">
        <f t="shared" si="1"/>
        <v>8.4274330060528708</v>
      </c>
      <c r="D18" s="357">
        <v>0.43477499999999997</v>
      </c>
      <c r="E18" s="366">
        <f>SUM(E14:E17)</f>
        <v>6.9784673317274848</v>
      </c>
      <c r="F18" s="357">
        <v>30</v>
      </c>
      <c r="G18" s="366">
        <f>SUM(G14:G16)</f>
        <v>8.8107202680066994</v>
      </c>
      <c r="H18" s="357">
        <v>9.6</v>
      </c>
      <c r="I18" s="366">
        <f>SUM(I14:I16)</f>
        <v>7.5889328063241095</v>
      </c>
      <c r="J18" s="357">
        <v>13.4</v>
      </c>
      <c r="K18" s="366">
        <f>SUM(K14:K16)</f>
        <v>6.0936789449749877</v>
      </c>
      <c r="L18" s="357">
        <v>4.2553299999999998</v>
      </c>
      <c r="M18" s="366">
        <f>SUM(M14:M17)</f>
        <v>12.73246656146565</v>
      </c>
      <c r="N18" s="357"/>
      <c r="O18" s="366"/>
      <c r="Q18" s="591"/>
    </row>
    <row r="19" spans="1:17">
      <c r="A19" s="339" t="s">
        <v>213</v>
      </c>
      <c r="B19" s="337">
        <f>D19+F19+H19+J19+L19</f>
        <v>0</v>
      </c>
      <c r="C19" s="367">
        <f t="shared" si="1"/>
        <v>0</v>
      </c>
      <c r="D19" s="337">
        <v>0</v>
      </c>
      <c r="E19" s="367">
        <f>(D19/$D$64)*100</f>
        <v>0</v>
      </c>
      <c r="G19" s="367">
        <f>(F19/$F$64)*100</f>
        <v>0</v>
      </c>
      <c r="H19" s="337">
        <v>0</v>
      </c>
      <c r="I19" s="367">
        <f>(H19/$H$64)*100</f>
        <v>0</v>
      </c>
      <c r="J19" s="337">
        <v>0</v>
      </c>
      <c r="K19" s="367">
        <f>(J19/$J$64)*100</f>
        <v>0</v>
      </c>
      <c r="M19" s="367">
        <f>(L19/$L$64)*100</f>
        <v>0</v>
      </c>
      <c r="O19" s="367"/>
      <c r="Q19" s="591"/>
    </row>
    <row r="20" spans="1:17">
      <c r="A20" s="339" t="s">
        <v>214</v>
      </c>
      <c r="B20" s="337">
        <f>D20+F20+H20+J20+L20</f>
        <v>0</v>
      </c>
      <c r="C20" s="367">
        <f t="shared" si="1"/>
        <v>0</v>
      </c>
      <c r="D20" s="337">
        <v>0</v>
      </c>
      <c r="E20" s="367">
        <f>(D20/$D$64)*100</f>
        <v>0</v>
      </c>
      <c r="G20" s="367">
        <f>(F20/$F$64)*100</f>
        <v>0</v>
      </c>
      <c r="H20" s="337">
        <v>0</v>
      </c>
      <c r="I20" s="367">
        <f>(H20/$H$64)*100</f>
        <v>0</v>
      </c>
      <c r="J20" s="337">
        <v>0</v>
      </c>
      <c r="K20" s="367">
        <f>(J20/$J$64)*100</f>
        <v>0</v>
      </c>
      <c r="M20" s="367">
        <f>(L20/$L$64)*100</f>
        <v>0</v>
      </c>
      <c r="O20" s="367"/>
      <c r="Q20" s="591"/>
    </row>
    <row r="21" spans="1:17">
      <c r="A21" s="339" t="s">
        <v>215</v>
      </c>
      <c r="B21" s="337">
        <f>D21+F21+H21+J21+L21</f>
        <v>63.063000049999999</v>
      </c>
      <c r="C21" s="367">
        <f t="shared" si="1"/>
        <v>9.2123113328028072</v>
      </c>
      <c r="D21" s="337">
        <v>0.49435004999999999</v>
      </c>
      <c r="E21" s="367">
        <f>(D21/$D$64)*100</f>
        <v>7.9346919081429448</v>
      </c>
      <c r="F21" s="337">
        <v>39.4</v>
      </c>
      <c r="G21" s="367">
        <f>(F21/$F$64)*100</f>
        <v>13.19932998324958</v>
      </c>
      <c r="H21" s="337">
        <v>2.7</v>
      </c>
      <c r="I21" s="367">
        <f>(H21/$H$64)*100</f>
        <v>2.1343873517786562</v>
      </c>
      <c r="J21" s="337">
        <v>19.3</v>
      </c>
      <c r="K21" s="367">
        <f>(J21/$J$64)*100</f>
        <v>8.7767166894042745</v>
      </c>
      <c r="L21" s="337">
        <v>1.16865</v>
      </c>
      <c r="M21" s="367">
        <f>(L21/$L$64)*100</f>
        <v>3.4967433893627122</v>
      </c>
      <c r="O21" s="367"/>
      <c r="Q21" s="591"/>
    </row>
    <row r="22" spans="1:17" ht="13.5" thickBot="1">
      <c r="A22" s="339" t="s">
        <v>216</v>
      </c>
      <c r="B22" s="337">
        <f>D22+F22+H22+J22+L22</f>
        <v>10.067535000000001</v>
      </c>
      <c r="C22" s="367">
        <f t="shared" si="1"/>
        <v>1.4706764140677593</v>
      </c>
      <c r="D22" s="337">
        <v>4.6035E-2</v>
      </c>
      <c r="E22" s="367">
        <f>(D22/$D$64)*100</f>
        <v>0.73889654100643953</v>
      </c>
      <c r="F22" s="337">
        <v>3.1</v>
      </c>
      <c r="G22" s="367">
        <f>(F22/$F$64)*100</f>
        <v>1.0385259631490789</v>
      </c>
      <c r="H22" s="337">
        <v>1.6</v>
      </c>
      <c r="I22" s="367">
        <f>(H22/$H$64)*100</f>
        <v>1.2648221343873518</v>
      </c>
      <c r="J22" s="337">
        <v>4.9000000000000004</v>
      </c>
      <c r="K22" s="367">
        <f>(J22/$J$64)*100</f>
        <v>2.2282855843565255</v>
      </c>
      <c r="L22" s="337">
        <v>0.42149999999999999</v>
      </c>
      <c r="M22" s="367">
        <f>(L22/$L$64)*100</f>
        <v>1.2611794280720348</v>
      </c>
      <c r="O22" s="367"/>
      <c r="Q22" s="591"/>
    </row>
    <row r="23" spans="1:17" ht="16.5" customHeight="1" thickBot="1">
      <c r="A23" s="358" t="s">
        <v>217</v>
      </c>
      <c r="B23" s="356">
        <f>SUM(B19:B22)</f>
        <v>73.130535050000006</v>
      </c>
      <c r="C23" s="366">
        <f>B23/B64*100</f>
        <v>10.682987746870566</v>
      </c>
      <c r="D23" s="357">
        <v>0.54038505000000003</v>
      </c>
      <c r="E23" s="366">
        <f t="shared" ref="E23:M23" si="2">SUM(E19:E22)</f>
        <v>8.6735884491493849</v>
      </c>
      <c r="F23" s="357">
        <v>42.5</v>
      </c>
      <c r="G23" s="366">
        <f t="shared" si="2"/>
        <v>14.237855946398659</v>
      </c>
      <c r="H23" s="357">
        <v>4.3</v>
      </c>
      <c r="I23" s="366">
        <f>SUM(I19:I22)</f>
        <v>3.3992094861660078</v>
      </c>
      <c r="J23" s="357">
        <v>24.2</v>
      </c>
      <c r="K23" s="366">
        <f t="shared" si="2"/>
        <v>11.0050022737608</v>
      </c>
      <c r="L23" s="357">
        <v>1.59015</v>
      </c>
      <c r="M23" s="366">
        <f t="shared" si="2"/>
        <v>4.7579228174347472</v>
      </c>
      <c r="N23" s="357"/>
      <c r="O23" s="366"/>
      <c r="Q23" s="591"/>
    </row>
    <row r="24" spans="1:17">
      <c r="A24" s="339" t="s">
        <v>218</v>
      </c>
      <c r="B24" s="337">
        <f>D24+F24+H24+J24+L24</f>
        <v>41.609797999999998</v>
      </c>
      <c r="C24" s="367">
        <f>(B24/$B$64)*100</f>
        <v>6.0784043475114613</v>
      </c>
      <c r="D24" s="337">
        <v>0.76149800000000001</v>
      </c>
      <c r="E24" s="367">
        <f>(D24/$D$64)*100</f>
        <v>12.222618403026431</v>
      </c>
      <c r="F24" s="337">
        <v>18.899999999999999</v>
      </c>
      <c r="G24" s="367">
        <f>(F24/$F$64)*100</f>
        <v>6.3316582914572859</v>
      </c>
      <c r="H24" s="337">
        <v>5.4</v>
      </c>
      <c r="I24" s="367">
        <f>(H24/$H$64)*100</f>
        <v>4.2687747035573125</v>
      </c>
      <c r="J24" s="337">
        <v>15.4</v>
      </c>
      <c r="K24" s="367">
        <f>(J24/$J$64)*100</f>
        <v>7.0031832651205095</v>
      </c>
      <c r="L24" s="337">
        <v>1.1483000000000001</v>
      </c>
      <c r="M24" s="367">
        <f>(L24/$L$64)*100</f>
        <v>3.4358537064178352</v>
      </c>
      <c r="O24" s="367"/>
      <c r="Q24" s="591"/>
    </row>
    <row r="25" spans="1:17" ht="13.5" thickBot="1">
      <c r="A25" s="339" t="s">
        <v>219</v>
      </c>
      <c r="B25" s="337">
        <f>D25+F25+H25+J25+L25</f>
        <v>2.5459770000000002</v>
      </c>
      <c r="C25" s="367">
        <f>(B25/$B$64)*100</f>
        <v>0.37191907697951793</v>
      </c>
      <c r="D25" s="337">
        <v>0</v>
      </c>
      <c r="E25" s="367">
        <f>(D25/$D$64)*100</f>
        <v>0</v>
      </c>
      <c r="G25" s="367">
        <f>(F25/$F$64)*100</f>
        <v>0</v>
      </c>
      <c r="H25" s="337">
        <v>2.2000000000000002</v>
      </c>
      <c r="I25" s="367">
        <f>(H25/$H$64)*100</f>
        <v>1.7391304347826086</v>
      </c>
      <c r="J25" s="337">
        <v>0</v>
      </c>
      <c r="K25" s="367">
        <f>(J25/$J$64)*100</f>
        <v>0</v>
      </c>
      <c r="L25" s="337">
        <v>0.34597699999999998</v>
      </c>
      <c r="M25" s="367">
        <f>(L25/$L$64)*100</f>
        <v>1.0352053973572439</v>
      </c>
      <c r="O25" s="367"/>
      <c r="Q25" s="591"/>
    </row>
    <row r="26" spans="1:17" ht="16.5" customHeight="1" thickBot="1">
      <c r="A26" s="358" t="s">
        <v>220</v>
      </c>
      <c r="B26" s="356">
        <f>SUM(B24:B25)</f>
        <v>44.155774999999998</v>
      </c>
      <c r="C26" s="366">
        <f>B26/B64*100</f>
        <v>6.4503234244909793</v>
      </c>
      <c r="D26" s="357">
        <v>0.76149800000000001</v>
      </c>
      <c r="E26" s="366">
        <f>SUM(E24:E25)</f>
        <v>12.222618403026431</v>
      </c>
      <c r="F26" s="357">
        <v>18.899999999999999</v>
      </c>
      <c r="G26" s="366">
        <f>SUM(G22:G25)</f>
        <v>21.608040201005025</v>
      </c>
      <c r="H26" s="357">
        <v>7.6</v>
      </c>
      <c r="I26" s="366">
        <f>SUM(I22:I25)</f>
        <v>10.671936758893281</v>
      </c>
      <c r="J26" s="357">
        <v>15.4</v>
      </c>
      <c r="K26" s="366">
        <f>SUM(K22:K25)</f>
        <v>20.236471123237834</v>
      </c>
      <c r="L26" s="357">
        <v>1.4942770000000001</v>
      </c>
      <c r="M26" s="366">
        <f>SUM(M24:M25)</f>
        <v>4.4710591037750795</v>
      </c>
      <c r="N26" s="357"/>
      <c r="O26" s="366"/>
      <c r="Q26" s="591"/>
    </row>
    <row r="27" spans="1:17">
      <c r="A27" s="339" t="s">
        <v>221</v>
      </c>
      <c r="B27" s="337">
        <f t="shared" ref="B27:B32" si="3">D27+F27+H27+J27+L27</f>
        <v>34.638752500000002</v>
      </c>
      <c r="C27" s="367">
        <f t="shared" ref="C27:C32" si="4">(B27/$B$64)*100</f>
        <v>5.0600664725258593</v>
      </c>
      <c r="D27" s="337">
        <v>0.55685249999999997</v>
      </c>
      <c r="E27" s="367">
        <f t="shared" ref="E27:E32" si="5">(D27/$D$64)*100</f>
        <v>8.9379034669444639</v>
      </c>
      <c r="F27" s="337">
        <v>11.5</v>
      </c>
      <c r="G27" s="367">
        <f t="shared" ref="G27:G32" si="6">(F27/$F$64)*100</f>
        <v>3.8525963149078724</v>
      </c>
      <c r="H27" s="337">
        <v>14.4</v>
      </c>
      <c r="I27" s="367">
        <f t="shared" ref="I27:I32" si="7">(H27/$H$64)*100</f>
        <v>11.383399209486168</v>
      </c>
      <c r="J27" s="337">
        <v>6.3</v>
      </c>
      <c r="K27" s="367">
        <f t="shared" ref="K27:K32" si="8">(J27/$J$64)*100</f>
        <v>2.8649386084583903</v>
      </c>
      <c r="L27" s="337">
        <v>1.8818999999999999</v>
      </c>
      <c r="M27" s="367">
        <f t="shared" ref="M27:M32" si="9">(L27/$L$64)*100</f>
        <v>5.6308744144454614</v>
      </c>
      <c r="O27" s="367"/>
      <c r="Q27" s="591"/>
    </row>
    <row r="28" spans="1:17">
      <c r="A28" s="339" t="s">
        <v>222</v>
      </c>
      <c r="B28" s="337">
        <f t="shared" si="3"/>
        <v>15.045866</v>
      </c>
      <c r="C28" s="367">
        <f t="shared" si="4"/>
        <v>2.1979163971542208</v>
      </c>
      <c r="D28" s="337">
        <v>7.9285999999999995E-2</v>
      </c>
      <c r="E28" s="367">
        <f t="shared" si="5"/>
        <v>1.272600220489553</v>
      </c>
      <c r="F28" s="337">
        <v>2.8</v>
      </c>
      <c r="G28" s="367">
        <f t="shared" si="6"/>
        <v>0.93802345058626468</v>
      </c>
      <c r="H28" s="337">
        <v>8.5</v>
      </c>
      <c r="I28" s="367">
        <f t="shared" si="7"/>
        <v>6.7193675889328066</v>
      </c>
      <c r="J28" s="337">
        <v>3.2</v>
      </c>
      <c r="K28" s="367">
        <f t="shared" si="8"/>
        <v>1.4552069122328333</v>
      </c>
      <c r="L28" s="337">
        <v>0.46657999999999999</v>
      </c>
      <c r="M28" s="367">
        <f t="shared" si="9"/>
        <v>1.3960642883744958</v>
      </c>
      <c r="O28" s="367"/>
      <c r="Q28" s="591"/>
    </row>
    <row r="29" spans="1:17">
      <c r="A29" s="339" t="s">
        <v>223</v>
      </c>
      <c r="B29" s="337">
        <f t="shared" si="3"/>
        <v>23.627813</v>
      </c>
      <c r="C29" s="367">
        <f t="shared" si="4"/>
        <v>3.4515765075665077</v>
      </c>
      <c r="D29" s="337">
        <v>0.19872300000000001</v>
      </c>
      <c r="E29" s="367">
        <f t="shared" si="5"/>
        <v>3.1896543351454913</v>
      </c>
      <c r="F29" s="337">
        <v>5.5</v>
      </c>
      <c r="G29" s="367">
        <f t="shared" si="6"/>
        <v>1.8425460636515913</v>
      </c>
      <c r="H29" s="337">
        <v>12.6</v>
      </c>
      <c r="I29" s="367">
        <f t="shared" si="7"/>
        <v>9.9604743083003946</v>
      </c>
      <c r="J29" s="337">
        <v>4.2</v>
      </c>
      <c r="K29" s="367">
        <f t="shared" si="8"/>
        <v>1.9099590723055935</v>
      </c>
      <c r="L29" s="337">
        <v>1.1290899999999999</v>
      </c>
      <c r="M29" s="367">
        <f t="shared" si="9"/>
        <v>3.3783750425666752</v>
      </c>
      <c r="O29" s="367"/>
      <c r="Q29" s="591"/>
    </row>
    <row r="30" spans="1:17">
      <c r="A30" s="339" t="s">
        <v>224</v>
      </c>
      <c r="B30" s="337">
        <f t="shared" si="3"/>
        <v>0</v>
      </c>
      <c r="C30" s="367">
        <f t="shared" si="4"/>
        <v>0</v>
      </c>
      <c r="D30" s="337">
        <v>0</v>
      </c>
      <c r="E30" s="367">
        <f t="shared" si="5"/>
        <v>0</v>
      </c>
      <c r="G30" s="367">
        <f t="shared" si="6"/>
        <v>0</v>
      </c>
      <c r="H30" s="337">
        <v>0</v>
      </c>
      <c r="I30" s="367">
        <f t="shared" si="7"/>
        <v>0</v>
      </c>
      <c r="J30" s="337">
        <v>0</v>
      </c>
      <c r="K30" s="367">
        <f t="shared" si="8"/>
        <v>0</v>
      </c>
      <c r="M30" s="367">
        <f t="shared" si="9"/>
        <v>0</v>
      </c>
      <c r="O30" s="367"/>
      <c r="Q30" s="591"/>
    </row>
    <row r="31" spans="1:17">
      <c r="A31" s="339" t="s">
        <v>225</v>
      </c>
      <c r="B31" s="337">
        <f t="shared" si="3"/>
        <v>8.5394000000000005</v>
      </c>
      <c r="C31" s="367">
        <f t="shared" si="4"/>
        <v>1.2474447985818</v>
      </c>
      <c r="D31" s="337">
        <v>3.2399999999999998E-2</v>
      </c>
      <c r="E31" s="367">
        <f t="shared" si="5"/>
        <v>0.52004448633884315</v>
      </c>
      <c r="G31" s="367">
        <f t="shared" si="6"/>
        <v>0</v>
      </c>
      <c r="H31" s="337">
        <v>2.7</v>
      </c>
      <c r="I31" s="367">
        <f t="shared" si="7"/>
        <v>2.1343873517786562</v>
      </c>
      <c r="J31" s="337">
        <v>5.6</v>
      </c>
      <c r="K31" s="367">
        <f t="shared" si="8"/>
        <v>2.5466120964074577</v>
      </c>
      <c r="L31" s="337">
        <v>0.20699999999999999</v>
      </c>
      <c r="M31" s="367">
        <f t="shared" si="9"/>
        <v>0.61936925649089247</v>
      </c>
      <c r="O31" s="367"/>
      <c r="Q31" s="591"/>
    </row>
    <row r="32" spans="1:17" ht="13.5" thickBot="1">
      <c r="A32" s="339" t="s">
        <v>226</v>
      </c>
      <c r="B32" s="337">
        <f t="shared" si="3"/>
        <v>0</v>
      </c>
      <c r="C32" s="367">
        <f t="shared" si="4"/>
        <v>0</v>
      </c>
      <c r="D32" s="337">
        <v>0</v>
      </c>
      <c r="E32" s="367">
        <f t="shared" si="5"/>
        <v>0</v>
      </c>
      <c r="G32" s="367">
        <f t="shared" si="6"/>
        <v>0</v>
      </c>
      <c r="H32" s="337">
        <v>0</v>
      </c>
      <c r="I32" s="367">
        <f t="shared" si="7"/>
        <v>0</v>
      </c>
      <c r="J32" s="337">
        <v>0</v>
      </c>
      <c r="K32" s="367">
        <f t="shared" si="8"/>
        <v>0</v>
      </c>
      <c r="M32" s="367">
        <f t="shared" si="9"/>
        <v>0</v>
      </c>
      <c r="O32" s="367"/>
      <c r="Q32" s="591"/>
    </row>
    <row r="33" spans="1:17" ht="16.5" customHeight="1" thickBot="1">
      <c r="A33" s="358" t="s">
        <v>420</v>
      </c>
      <c r="B33" s="356">
        <f>SUM(B27:B32)</f>
        <v>81.851831500000003</v>
      </c>
      <c r="C33" s="366">
        <f>B33/B64*100</f>
        <v>11.957004175828386</v>
      </c>
      <c r="D33" s="357">
        <v>0.86726149999999991</v>
      </c>
      <c r="E33" s="366">
        <f>SUM(E27:E32)</f>
        <v>13.920202508918351</v>
      </c>
      <c r="F33" s="357">
        <v>19.8</v>
      </c>
      <c r="G33" s="366">
        <f>SUM(G28:G32)</f>
        <v>2.7805695142378561</v>
      </c>
      <c r="H33" s="357">
        <v>38.200000000000003</v>
      </c>
      <c r="I33" s="366">
        <f>SUM(I28:I32)</f>
        <v>18.814229249011859</v>
      </c>
      <c r="J33" s="357">
        <v>19.3</v>
      </c>
      <c r="K33" s="366">
        <f>SUM(K28:K32)</f>
        <v>5.9117780809458846</v>
      </c>
      <c r="L33" s="357">
        <v>3.6845699999999999</v>
      </c>
      <c r="M33" s="366">
        <f>SUM(M27:M32)</f>
        <v>11.024683001877525</v>
      </c>
      <c r="N33" s="357"/>
      <c r="O33" s="366"/>
      <c r="Q33" s="591"/>
    </row>
    <row r="34" spans="1:17">
      <c r="A34" s="339" t="s">
        <v>228</v>
      </c>
      <c r="B34" s="337">
        <f>D34+F34+H34+J34+L34</f>
        <v>84.172192519999996</v>
      </c>
      <c r="C34" s="367">
        <f>(B34/$B$64)*100</f>
        <v>12.295965026149364</v>
      </c>
      <c r="D34" s="337">
        <v>0.41034252000000004</v>
      </c>
      <c r="E34" s="367">
        <f>(D34/$D$64)*100</f>
        <v>6.5863075628514345</v>
      </c>
      <c r="F34" s="337">
        <v>29.6</v>
      </c>
      <c r="G34" s="367">
        <f>(F34/$F$64)*100</f>
        <v>9.9162479061976558</v>
      </c>
      <c r="H34" s="337">
        <v>28.3</v>
      </c>
      <c r="I34" s="367">
        <f>(H34/$H$64)*100</f>
        <v>22.371541501976285</v>
      </c>
      <c r="J34" s="337">
        <v>22.1</v>
      </c>
      <c r="K34" s="367">
        <f>(J34/$J$64)*100</f>
        <v>10.050022737608003</v>
      </c>
      <c r="L34" s="337">
        <v>3.7618499999999999</v>
      </c>
      <c r="M34" s="367">
        <f>(L34/$L$64)*100</f>
        <v>11.255914190967459</v>
      </c>
      <c r="O34" s="367"/>
      <c r="Q34" s="591"/>
    </row>
    <row r="35" spans="1:17">
      <c r="A35" s="339" t="s">
        <v>229</v>
      </c>
      <c r="B35" s="337">
        <f>D35+F35+H35+J35+L35</f>
        <v>35.422308000000001</v>
      </c>
      <c r="C35" s="367">
        <f>(B35/$B$64)*100</f>
        <v>5.1745291084107174</v>
      </c>
      <c r="D35" s="337">
        <v>0.19480799999999998</v>
      </c>
      <c r="E35" s="367">
        <f>(D35/$D$64)*100</f>
        <v>3.1268156263795479</v>
      </c>
      <c r="F35" s="337">
        <v>14.1</v>
      </c>
      <c r="G35" s="367">
        <f>(F35/$F$64)*100</f>
        <v>4.7236180904522609</v>
      </c>
      <c r="H35" s="337">
        <v>4.9000000000000004</v>
      </c>
      <c r="I35" s="367">
        <f>(H35/$H$64)*100</f>
        <v>3.8735177865612656</v>
      </c>
      <c r="J35" s="337">
        <v>14.2</v>
      </c>
      <c r="K35" s="367">
        <f>(J35/$J$64)*100</f>
        <v>6.4574806730331957</v>
      </c>
      <c r="L35" s="337">
        <v>2.0274999999999999</v>
      </c>
      <c r="M35" s="367">
        <f>(L35/$L$64)*100</f>
        <v>6.0665273793975096</v>
      </c>
      <c r="O35" s="367"/>
      <c r="Q35" s="591"/>
    </row>
    <row r="36" spans="1:17">
      <c r="A36" s="339" t="s">
        <v>230</v>
      </c>
      <c r="B36" s="337">
        <f>D36+F36+H36+J36+L36</f>
        <v>3.7950000000000005E-2</v>
      </c>
      <c r="C36" s="367">
        <f>(B36/$B$64)*100</f>
        <v>5.5437770927909821E-3</v>
      </c>
      <c r="D36" s="337">
        <v>3.7950000000000005E-2</v>
      </c>
      <c r="E36" s="367">
        <f>(D36/$D$64)*100</f>
        <v>0.60912618075799685</v>
      </c>
      <c r="G36" s="367">
        <f>(F36/$F$64)*100</f>
        <v>0</v>
      </c>
      <c r="H36" s="337">
        <v>0</v>
      </c>
      <c r="I36" s="367">
        <f>(H36/$H$64)*100</f>
        <v>0</v>
      </c>
      <c r="J36" s="337">
        <v>0</v>
      </c>
      <c r="K36" s="367">
        <f>(J36/$J$64)*100</f>
        <v>0</v>
      </c>
      <c r="M36" s="367">
        <f>(L36/$L$64)*100</f>
        <v>0</v>
      </c>
      <c r="O36" s="367"/>
      <c r="Q36" s="591"/>
    </row>
    <row r="37" spans="1:17">
      <c r="A37" s="339" t="s">
        <v>231</v>
      </c>
      <c r="B37" s="337">
        <f>D37+F37+H37+J37+L37</f>
        <v>11.361255000000002</v>
      </c>
      <c r="C37" s="367">
        <f>(B37/$B$64)*100</f>
        <v>1.6596644325258765</v>
      </c>
      <c r="D37" s="337">
        <v>6.0795000000000002E-2</v>
      </c>
      <c r="E37" s="367">
        <f>(D37/$D$64)*100</f>
        <v>0.97580569589413479</v>
      </c>
      <c r="F37" s="337">
        <v>4.5</v>
      </c>
      <c r="G37" s="367">
        <f>(F37/$F$64)*100</f>
        <v>1.5075376884422109</v>
      </c>
      <c r="H37" s="337">
        <v>5.4</v>
      </c>
      <c r="I37" s="367">
        <f>(H37/$H$64)*100</f>
        <v>4.2687747035573125</v>
      </c>
      <c r="J37" s="337">
        <v>0</v>
      </c>
      <c r="K37" s="367">
        <f>(J37/$J$64)*100</f>
        <v>0</v>
      </c>
      <c r="L37" s="337">
        <v>1.40046</v>
      </c>
      <c r="M37" s="367">
        <f>(L37/$L$64)*100</f>
        <v>4.1903471929721512</v>
      </c>
      <c r="O37" s="367"/>
      <c r="Q37" s="591"/>
    </row>
    <row r="38" spans="1:17" ht="13.5" thickBot="1">
      <c r="A38" s="339" t="s">
        <v>232</v>
      </c>
      <c r="B38" s="337">
        <f>D38+F38+H38+J38+L38</f>
        <v>21.011290000000002</v>
      </c>
      <c r="C38" s="367">
        <f>(B38/$B$64)*100</f>
        <v>3.0693519945187941</v>
      </c>
      <c r="D38" s="337">
        <v>9.8790000000000003E-2</v>
      </c>
      <c r="E38" s="367">
        <f>(D38/$D$64)*100</f>
        <v>1.5856541606609356</v>
      </c>
      <c r="F38" s="337">
        <v>7.3</v>
      </c>
      <c r="G38" s="367">
        <f>(F38/$F$64)*100</f>
        <v>2.4455611390284759</v>
      </c>
      <c r="H38" s="337">
        <v>5.2</v>
      </c>
      <c r="I38" s="367">
        <f>(H38/$H$64)*100</f>
        <v>4.1106719367588935</v>
      </c>
      <c r="J38" s="337">
        <v>7</v>
      </c>
      <c r="K38" s="367">
        <f>(J38/$J$64)*100</f>
        <v>3.1832651205093225</v>
      </c>
      <c r="L38" s="337">
        <v>1.4125000000000001</v>
      </c>
      <c r="M38" s="367">
        <f>(L38/$L$64)*100</f>
        <v>4.2263723419970329</v>
      </c>
      <c r="O38" s="367"/>
      <c r="Q38" s="591"/>
    </row>
    <row r="39" spans="1:17" ht="16.5" customHeight="1" thickBot="1">
      <c r="A39" s="358" t="s">
        <v>233</v>
      </c>
      <c r="B39" s="356">
        <f>SUM(B34:B38)</f>
        <v>152.00499551999999</v>
      </c>
      <c r="C39" s="366">
        <f>B39/B64*100</f>
        <v>22.20505433869754</v>
      </c>
      <c r="D39" s="357">
        <v>0.80268552000000004</v>
      </c>
      <c r="E39" s="366">
        <f t="shared" ref="E39:M39" si="10">SUM(E34:E38)</f>
        <v>12.883709226544049</v>
      </c>
      <c r="F39" s="357">
        <v>55.5</v>
      </c>
      <c r="G39" s="366">
        <f t="shared" si="10"/>
        <v>18.592964824120607</v>
      </c>
      <c r="H39" s="357">
        <v>43.8</v>
      </c>
      <c r="I39" s="366">
        <f>SUM(I34:I38)</f>
        <v>34.624505928853758</v>
      </c>
      <c r="J39" s="357">
        <v>43.3</v>
      </c>
      <c r="K39" s="366">
        <f t="shared" si="10"/>
        <v>19.690768531150521</v>
      </c>
      <c r="L39" s="357">
        <v>8.6023099999999992</v>
      </c>
      <c r="M39" s="366">
        <f t="shared" si="10"/>
        <v>25.739161105334155</v>
      </c>
      <c r="N39" s="357"/>
      <c r="O39" s="366"/>
      <c r="Q39" s="591"/>
    </row>
    <row r="40" spans="1:17" ht="14.25" customHeight="1">
      <c r="A40" s="339" t="s">
        <v>234</v>
      </c>
      <c r="B40" s="337">
        <f>D40+F40+H40+J40+L40</f>
        <v>7.2790643599999996</v>
      </c>
      <c r="C40" s="367">
        <f>(B40/$B$64)*100</f>
        <v>1.0633336035815348</v>
      </c>
      <c r="D40" s="337">
        <v>7.906436E-2</v>
      </c>
      <c r="E40" s="367">
        <f>(D40/$D$64)*100</f>
        <v>1.2690427309848573</v>
      </c>
      <c r="F40" s="337">
        <v>1.1000000000000001</v>
      </c>
      <c r="G40" s="367">
        <f>(F40/$F$64)*100</f>
        <v>0.36850921273031828</v>
      </c>
      <c r="H40" s="337">
        <v>6.1</v>
      </c>
      <c r="I40" s="367">
        <f>(H40/$H$64)*100</f>
        <v>4.8221343873517784</v>
      </c>
      <c r="J40" s="337">
        <v>0</v>
      </c>
      <c r="K40" s="367">
        <f>(J40/$J$64)*100</f>
        <v>0</v>
      </c>
      <c r="M40" s="367">
        <f>(L40/$L$64)*100</f>
        <v>0</v>
      </c>
      <c r="O40" s="367"/>
      <c r="Q40" s="591"/>
    </row>
    <row r="41" spans="1:17" ht="14.25" customHeight="1" thickBot="1">
      <c r="A41" s="339" t="s">
        <v>235</v>
      </c>
      <c r="B41" s="337">
        <f>D41+F41+H41+J41+L41</f>
        <v>56.219490000000008</v>
      </c>
      <c r="C41" s="367">
        <f>(B41/$B$64)*100</f>
        <v>8.2126039744503743</v>
      </c>
      <c r="D41" s="337">
        <v>0.29669000000000001</v>
      </c>
      <c r="E41" s="367">
        <f>(D41/$D$64)*100</f>
        <v>4.7620987238231907</v>
      </c>
      <c r="F41" s="337">
        <v>25.8</v>
      </c>
      <c r="G41" s="367">
        <f>(F41/$F$64)*100</f>
        <v>8.6432160804020111</v>
      </c>
      <c r="H41" s="337">
        <v>12.8</v>
      </c>
      <c r="I41" s="367">
        <f>(H41/$H$64)*100</f>
        <v>10.118577075098814</v>
      </c>
      <c r="J41" s="337">
        <v>15.6</v>
      </c>
      <c r="K41" s="367">
        <f>(J41/$J$64)*100</f>
        <v>7.0941336971350601</v>
      </c>
      <c r="L41" s="337">
        <v>1.7228000000000001</v>
      </c>
      <c r="M41" s="367">
        <f>(L41/$L$64)*100</f>
        <v>5.1548278023309653</v>
      </c>
      <c r="O41" s="367"/>
      <c r="Q41" s="591"/>
    </row>
    <row r="42" spans="1:17" ht="16.5" customHeight="1" thickBot="1">
      <c r="A42" s="358" t="s">
        <v>421</v>
      </c>
      <c r="B42" s="356">
        <f>SUM(B40:B41)</f>
        <v>63.498554360000007</v>
      </c>
      <c r="C42" s="366">
        <f>B42/B64*100</f>
        <v>9.2759375780319075</v>
      </c>
      <c r="D42" s="357">
        <v>0.37575436000000001</v>
      </c>
      <c r="E42" s="366">
        <f>SUM(E37:E41)</f>
        <v>21.476310537907167</v>
      </c>
      <c r="F42" s="357">
        <v>26.9</v>
      </c>
      <c r="G42" s="366">
        <f>SUM(G37:G41)</f>
        <v>31.557788944723626</v>
      </c>
      <c r="H42" s="357">
        <v>18.899999999999999</v>
      </c>
      <c r="I42" s="366">
        <f>SUM(I37:I41)</f>
        <v>57.944664031620562</v>
      </c>
      <c r="J42" s="357">
        <v>15.6</v>
      </c>
      <c r="K42" s="366">
        <f>SUM(K37:K41)</f>
        <v>29.968167348794903</v>
      </c>
      <c r="L42" s="357">
        <v>1.7228000000000001</v>
      </c>
      <c r="M42" s="366">
        <f>SUM(M40:M41)</f>
        <v>5.1548278023309653</v>
      </c>
      <c r="N42" s="357"/>
      <c r="O42" s="366"/>
      <c r="Q42" s="591"/>
    </row>
    <row r="43" spans="1:17">
      <c r="A43" s="339" t="s">
        <v>237</v>
      </c>
      <c r="B43" s="337">
        <f>D43+F43+H43+J43+L43</f>
        <v>0</v>
      </c>
      <c r="C43" s="367">
        <f>(B43/$B$64)*100</f>
        <v>0</v>
      </c>
      <c r="D43" s="337">
        <v>0</v>
      </c>
      <c r="E43" s="367">
        <f>(D43/$D$64)*100</f>
        <v>0</v>
      </c>
      <c r="G43" s="367">
        <f>(F43/$F$64)*100</f>
        <v>0</v>
      </c>
      <c r="H43" s="337">
        <v>0</v>
      </c>
      <c r="I43" s="367">
        <f>(H43/$H$64)*100</f>
        <v>0</v>
      </c>
      <c r="J43" s="337">
        <v>0</v>
      </c>
      <c r="K43" s="367">
        <f>(J43/$J$64)*100</f>
        <v>0</v>
      </c>
      <c r="M43" s="367">
        <f>(L43/$L$64)*100</f>
        <v>0</v>
      </c>
      <c r="O43" s="367"/>
      <c r="Q43" s="591"/>
    </row>
    <row r="44" spans="1:17">
      <c r="A44" s="339" t="s">
        <v>238</v>
      </c>
      <c r="B44" s="337">
        <f>D44+F44+H44+J44+L44</f>
        <v>0</v>
      </c>
      <c r="C44" s="367">
        <f>(B44/$B$64)*100</f>
        <v>0</v>
      </c>
      <c r="D44" s="337">
        <v>0</v>
      </c>
      <c r="E44" s="367">
        <f>(D44/$D$64)*100</f>
        <v>0</v>
      </c>
      <c r="G44" s="367">
        <f>(F44/$F$64)*100</f>
        <v>0</v>
      </c>
      <c r="H44" s="337">
        <v>0</v>
      </c>
      <c r="I44" s="367">
        <f>(H44/$H$64)*100</f>
        <v>0</v>
      </c>
      <c r="J44" s="337">
        <v>0</v>
      </c>
      <c r="K44" s="367">
        <f>(J44/$J$64)*100</f>
        <v>0</v>
      </c>
      <c r="M44" s="367">
        <f>(L44/$L$64)*100</f>
        <v>0</v>
      </c>
      <c r="O44" s="367"/>
      <c r="Q44" s="591"/>
    </row>
    <row r="45" spans="1:17" ht="13.5" thickBot="1">
      <c r="A45" s="339" t="s">
        <v>239</v>
      </c>
      <c r="B45" s="337">
        <f>D45+F45+H45+J45+L45</f>
        <v>0</v>
      </c>
      <c r="C45" s="367">
        <f>(B45/$B$64)*100</f>
        <v>0</v>
      </c>
      <c r="D45" s="337">
        <v>0</v>
      </c>
      <c r="E45" s="367">
        <f>(D45/$D$64)*100</f>
        <v>0</v>
      </c>
      <c r="G45" s="367">
        <f>(F45/$F$64)*100</f>
        <v>0</v>
      </c>
      <c r="H45" s="337">
        <v>0</v>
      </c>
      <c r="I45" s="367">
        <f>(H45/$H$64)*100</f>
        <v>0</v>
      </c>
      <c r="J45" s="337">
        <v>0</v>
      </c>
      <c r="K45" s="367">
        <f>(J45/$J$64)*100</f>
        <v>0</v>
      </c>
      <c r="M45" s="367">
        <f>(L45/$L$64)*100</f>
        <v>0</v>
      </c>
      <c r="O45" s="367"/>
      <c r="Q45" s="591"/>
    </row>
    <row r="46" spans="1:17" ht="16.5" customHeight="1" thickBot="1">
      <c r="A46" s="358" t="s">
        <v>240</v>
      </c>
      <c r="B46" s="356">
        <f>SUM(B43:B45)</f>
        <v>0</v>
      </c>
      <c r="C46" s="366">
        <f>B46/B64*100</f>
        <v>0</v>
      </c>
      <c r="D46" s="357">
        <v>0</v>
      </c>
      <c r="E46" s="366">
        <f>SUM(E43:E45)</f>
        <v>0</v>
      </c>
      <c r="F46" s="357"/>
      <c r="G46" s="366">
        <f>SUM(G41:G45)</f>
        <v>40.201005025125639</v>
      </c>
      <c r="H46" s="357">
        <v>0</v>
      </c>
      <c r="I46" s="366">
        <f>SUM(I41:I45)</f>
        <v>68.063241106719374</v>
      </c>
      <c r="J46" s="357">
        <v>0</v>
      </c>
      <c r="K46" s="366">
        <f>SUM(K41:K45)</f>
        <v>37.062301045929964</v>
      </c>
      <c r="L46" s="357">
        <v>0</v>
      </c>
      <c r="M46" s="366">
        <f>SUM(M43:M45)</f>
        <v>0</v>
      </c>
      <c r="N46" s="357"/>
      <c r="O46" s="366"/>
      <c r="Q46" s="591"/>
    </row>
    <row r="47" spans="1:17">
      <c r="A47" s="339" t="s">
        <v>241</v>
      </c>
      <c r="B47" s="337">
        <f t="shared" ref="B47:B53" si="11">D47+F47+H47+J47+L47</f>
        <v>95.230080000000015</v>
      </c>
      <c r="C47" s="367">
        <f t="shared" ref="C47:C53" si="12">(B47/$B$64)*100</f>
        <v>13.911313202863049</v>
      </c>
      <c r="D47" s="337">
        <v>1.1887799999999999</v>
      </c>
      <c r="E47" s="367">
        <f t="shared" ref="E47:E53" si="13">(D47/$D$64)*100</f>
        <v>19.080817421910183</v>
      </c>
      <c r="F47" s="337">
        <v>51.7</v>
      </c>
      <c r="G47" s="367">
        <f t="shared" ref="G47:G53" si="14">(F47/$F$64)*100</f>
        <v>17.319932998324958</v>
      </c>
      <c r="H47" s="337">
        <v>0</v>
      </c>
      <c r="I47" s="367">
        <f t="shared" ref="I47:I53" si="15">(H47/$H$64)*100</f>
        <v>0</v>
      </c>
      <c r="J47" s="337">
        <v>37.299999999999997</v>
      </c>
      <c r="K47" s="367">
        <f t="shared" ref="K47:K53" si="16">(J47/$J$64)*100</f>
        <v>16.96225557071396</v>
      </c>
      <c r="L47" s="337">
        <v>5.0412999999999997</v>
      </c>
      <c r="M47" s="367">
        <f t="shared" ref="M47:M53" si="17">(L47/$L$64)*100</f>
        <v>15.084184699263458</v>
      </c>
      <c r="O47" s="367"/>
      <c r="Q47" s="591"/>
    </row>
    <row r="48" spans="1:17">
      <c r="A48" s="339" t="s">
        <v>242</v>
      </c>
      <c r="B48" s="337">
        <f t="shared" si="11"/>
        <v>12.969672799999998</v>
      </c>
      <c r="C48" s="367">
        <f t="shared" si="12"/>
        <v>1.8946238463671741</v>
      </c>
      <c r="D48" s="337">
        <v>0.75795279999999998</v>
      </c>
      <c r="E48" s="367">
        <f t="shared" si="13"/>
        <v>12.16571526373728</v>
      </c>
      <c r="F48" s="337">
        <v>7.3</v>
      </c>
      <c r="G48" s="367">
        <f t="shared" si="14"/>
        <v>2.4455611390284759</v>
      </c>
      <c r="H48" s="337">
        <v>0</v>
      </c>
      <c r="I48" s="367">
        <f t="shared" si="15"/>
        <v>0</v>
      </c>
      <c r="J48" s="337">
        <v>3.1</v>
      </c>
      <c r="K48" s="367">
        <f t="shared" si="16"/>
        <v>1.4097316962255571</v>
      </c>
      <c r="L48" s="337">
        <v>1.81172</v>
      </c>
      <c r="M48" s="367">
        <f t="shared" si="17"/>
        <v>5.4208872916409652</v>
      </c>
      <c r="O48" s="367"/>
      <c r="Q48" s="591"/>
    </row>
    <row r="49" spans="1:17">
      <c r="A49" s="339" t="s">
        <v>243</v>
      </c>
      <c r="B49" s="337">
        <f t="shared" si="11"/>
        <v>61.878750000000004</v>
      </c>
      <c r="C49" s="367">
        <f t="shared" si="12"/>
        <v>9.0393148031762838</v>
      </c>
      <c r="D49" s="337">
        <v>0</v>
      </c>
      <c r="E49" s="367">
        <f t="shared" si="13"/>
        <v>0</v>
      </c>
      <c r="F49" s="337">
        <v>36.1</v>
      </c>
      <c r="G49" s="367">
        <f t="shared" si="14"/>
        <v>12.093802345058627</v>
      </c>
      <c r="H49" s="337">
        <v>0</v>
      </c>
      <c r="I49" s="367">
        <f t="shared" si="15"/>
        <v>0</v>
      </c>
      <c r="J49" s="337">
        <v>22.6</v>
      </c>
      <c r="K49" s="367">
        <f t="shared" si="16"/>
        <v>10.277398817644384</v>
      </c>
      <c r="L49" s="337">
        <v>3.17875</v>
      </c>
      <c r="M49" s="367">
        <f t="shared" si="17"/>
        <v>9.5112078457508442</v>
      </c>
      <c r="O49" s="367"/>
      <c r="Q49" s="591"/>
    </row>
    <row r="50" spans="1:17">
      <c r="A50" s="339" t="s">
        <v>244</v>
      </c>
      <c r="B50" s="337">
        <f t="shared" si="11"/>
        <v>9.5333199999999998</v>
      </c>
      <c r="C50" s="367">
        <f t="shared" si="12"/>
        <v>1.3926377084122823</v>
      </c>
      <c r="D50" s="337">
        <v>5.2429999999999997E-2</v>
      </c>
      <c r="E50" s="367">
        <f t="shared" si="13"/>
        <v>0.8415411240353563</v>
      </c>
      <c r="F50" s="337">
        <v>3.8</v>
      </c>
      <c r="G50" s="367">
        <f t="shared" si="14"/>
        <v>1.2730318257956448</v>
      </c>
      <c r="H50" s="337">
        <v>0</v>
      </c>
      <c r="I50" s="367">
        <f t="shared" si="15"/>
        <v>0</v>
      </c>
      <c r="J50" s="337">
        <v>4.3</v>
      </c>
      <c r="K50" s="367">
        <f t="shared" si="16"/>
        <v>1.9554342883128695</v>
      </c>
      <c r="L50" s="337">
        <v>1.38089</v>
      </c>
      <c r="M50" s="367">
        <f t="shared" si="17"/>
        <v>4.1317913651966593</v>
      </c>
      <c r="O50" s="367"/>
      <c r="Q50" s="591"/>
    </row>
    <row r="51" spans="1:17">
      <c r="A51" s="339" t="s">
        <v>245</v>
      </c>
      <c r="B51" s="337">
        <f t="shared" si="11"/>
        <v>11.390630000000002</v>
      </c>
      <c r="C51" s="367">
        <f t="shared" si="12"/>
        <v>1.6639555643335375</v>
      </c>
      <c r="D51" s="337">
        <v>9.0630000000000002E-2</v>
      </c>
      <c r="E51" s="367">
        <f t="shared" si="13"/>
        <v>1.4546799937311528</v>
      </c>
      <c r="G51" s="367">
        <f t="shared" si="14"/>
        <v>0</v>
      </c>
      <c r="H51" s="337">
        <v>0</v>
      </c>
      <c r="I51" s="367">
        <f t="shared" si="15"/>
        <v>0</v>
      </c>
      <c r="J51" s="337">
        <v>11.3</v>
      </c>
      <c r="K51" s="367">
        <f t="shared" si="16"/>
        <v>5.138699408822192</v>
      </c>
      <c r="M51" s="367">
        <f t="shared" si="17"/>
        <v>0</v>
      </c>
      <c r="O51" s="367"/>
      <c r="Q51" s="591"/>
    </row>
    <row r="52" spans="1:17">
      <c r="A52" s="339" t="s">
        <v>246</v>
      </c>
      <c r="B52" s="337">
        <f t="shared" si="11"/>
        <v>3.862908</v>
      </c>
      <c r="C52" s="367">
        <f t="shared" si="12"/>
        <v>0.5642977834508307</v>
      </c>
      <c r="D52" s="337">
        <v>0.26290800000000003</v>
      </c>
      <c r="E52" s="367">
        <f t="shared" si="13"/>
        <v>4.2198720930361908</v>
      </c>
      <c r="F52" s="337">
        <v>3.6</v>
      </c>
      <c r="G52" s="367">
        <f t="shared" si="14"/>
        <v>1.2060301507537687</v>
      </c>
      <c r="H52" s="337">
        <v>0</v>
      </c>
      <c r="I52" s="367">
        <f t="shared" si="15"/>
        <v>0</v>
      </c>
      <c r="J52" s="337">
        <v>0</v>
      </c>
      <c r="K52" s="367">
        <f t="shared" si="16"/>
        <v>0</v>
      </c>
      <c r="M52" s="367">
        <f t="shared" si="17"/>
        <v>0</v>
      </c>
      <c r="O52" s="367"/>
      <c r="Q52" s="591"/>
    </row>
    <row r="53" spans="1:17" ht="13.5" thickBot="1">
      <c r="A53" s="339" t="s">
        <v>247</v>
      </c>
      <c r="B53" s="337">
        <f t="shared" si="11"/>
        <v>0</v>
      </c>
      <c r="C53" s="367">
        <f t="shared" si="12"/>
        <v>0</v>
      </c>
      <c r="D53" s="337">
        <v>0</v>
      </c>
      <c r="E53" s="367">
        <f t="shared" si="13"/>
        <v>0</v>
      </c>
      <c r="G53" s="367">
        <f t="shared" si="14"/>
        <v>0</v>
      </c>
      <c r="H53" s="337">
        <v>0</v>
      </c>
      <c r="I53" s="367">
        <f t="shared" si="15"/>
        <v>0</v>
      </c>
      <c r="J53" s="337">
        <v>0</v>
      </c>
      <c r="K53" s="367">
        <f t="shared" si="16"/>
        <v>0</v>
      </c>
      <c r="M53" s="367">
        <f t="shared" si="17"/>
        <v>0</v>
      </c>
      <c r="O53" s="367"/>
      <c r="Q53" s="591"/>
    </row>
    <row r="54" spans="1:17" ht="16.5" customHeight="1" thickBot="1">
      <c r="A54" s="358" t="s">
        <v>248</v>
      </c>
      <c r="B54" s="356">
        <f>SUM(B47:B53)</f>
        <v>194.86536080000002</v>
      </c>
      <c r="C54" s="366">
        <f>B54/B64*100</f>
        <v>28.466142908603153</v>
      </c>
      <c r="D54" s="357">
        <v>2.3527008</v>
      </c>
      <c r="E54" s="366">
        <f>SUM(E47:E53)</f>
        <v>37.76262589645016</v>
      </c>
      <c r="F54" s="357">
        <v>102.5</v>
      </c>
      <c r="G54" s="366">
        <f>SUM(G24:G51)</f>
        <v>188.4422110552764</v>
      </c>
      <c r="H54" s="357">
        <v>0</v>
      </c>
      <c r="I54" s="366">
        <f>SUM(I24:I51)</f>
        <v>275.88932806324112</v>
      </c>
      <c r="J54" s="357">
        <v>78.599999999999994</v>
      </c>
      <c r="K54" s="366">
        <f>SUM(K24:K51)</f>
        <v>191.17780809458841</v>
      </c>
      <c r="L54" s="357">
        <v>11.412659999999999</v>
      </c>
      <c r="M54" s="366">
        <f>SUM(M47:M53)</f>
        <v>34.148071201851927</v>
      </c>
      <c r="N54" s="357"/>
      <c r="O54" s="366"/>
      <c r="Q54" s="591"/>
    </row>
    <row r="55" spans="1:17">
      <c r="A55" s="339" t="s">
        <v>249</v>
      </c>
      <c r="B55" s="337">
        <f>D55+F55+H55+J55+L55</f>
        <v>0.8</v>
      </c>
      <c r="C55" s="367">
        <f>(B55/$B$64)*100</f>
        <v>0.11686486625119329</v>
      </c>
      <c r="D55" s="337">
        <v>0</v>
      </c>
      <c r="E55" s="367">
        <f>(D55/$D$64)*100</f>
        <v>0</v>
      </c>
      <c r="G55" s="367">
        <f>(F55/$F$64)*100</f>
        <v>0</v>
      </c>
      <c r="H55" s="337">
        <v>0.8</v>
      </c>
      <c r="I55" s="367">
        <f>(H55/$H$64)*100</f>
        <v>0.6324110671936759</v>
      </c>
      <c r="J55" s="337">
        <v>0</v>
      </c>
      <c r="K55" s="367">
        <f>(J55/$J$64)*100</f>
        <v>0</v>
      </c>
      <c r="M55" s="367">
        <f>(L55/$L$64)*100</f>
        <v>0</v>
      </c>
      <c r="O55" s="367"/>
      <c r="Q55" s="591"/>
    </row>
    <row r="56" spans="1:17" ht="13.5" thickBot="1">
      <c r="A56" s="339" t="s">
        <v>250</v>
      </c>
      <c r="B56" s="337">
        <f>D56+F56+H56+J56+L56</f>
        <v>7.5245639999999989</v>
      </c>
      <c r="C56" s="367">
        <f>(B56/$B$64)*100</f>
        <v>1.0991964568231796</v>
      </c>
      <c r="D56" s="337">
        <v>6.5563999999999997E-2</v>
      </c>
      <c r="E56" s="367">
        <f>(D56/$D$64)*100</f>
        <v>1.0523517500716022</v>
      </c>
      <c r="F56" s="337">
        <v>2.4</v>
      </c>
      <c r="G56" s="367">
        <f>(F56/$F$64)*100</f>
        <v>0.80402010050251249</v>
      </c>
      <c r="H56" s="337">
        <v>3.3</v>
      </c>
      <c r="I56" s="367">
        <f>(H56/$H$64)*100</f>
        <v>2.6086956521739131</v>
      </c>
      <c r="J56" s="337">
        <v>1.1000000000000001</v>
      </c>
      <c r="K56" s="367">
        <f>(J56/$J$64)*100</f>
        <v>0.50022737608003642</v>
      </c>
      <c r="L56" s="337">
        <v>0.65900000000000003</v>
      </c>
      <c r="M56" s="367">
        <f>(L56/$L$64)*100</f>
        <v>1.971808405929943</v>
      </c>
      <c r="O56" s="367"/>
      <c r="Q56" s="591"/>
    </row>
    <row r="57" spans="1:17" ht="16.5" customHeight="1" thickBot="1">
      <c r="A57" s="358" t="s">
        <v>251</v>
      </c>
      <c r="B57" s="359">
        <f>SUM(B55:B56)</f>
        <v>8.3245639999999987</v>
      </c>
      <c r="C57" s="539">
        <f>(B57/$B64)*100</f>
        <v>1.2160613230743731</v>
      </c>
      <c r="D57" s="357">
        <v>6.5563999999999997E-2</v>
      </c>
      <c r="E57" s="366">
        <f>(D57/$D64)*100</f>
        <v>1.0523517500716022</v>
      </c>
      <c r="F57" s="357">
        <v>2.4</v>
      </c>
      <c r="G57" s="366">
        <f>(F57/$F64)*100</f>
        <v>0.80402010050251249</v>
      </c>
      <c r="H57" s="357">
        <v>4.0999999999999996</v>
      </c>
      <c r="I57" s="366">
        <f>(H57/$H64)*100</f>
        <v>3.2411067193675889</v>
      </c>
      <c r="J57" s="357">
        <v>1.1000000000000001</v>
      </c>
      <c r="K57" s="366">
        <f>(J57/$J64)*100</f>
        <v>0.50022737608003642</v>
      </c>
      <c r="L57" s="357">
        <v>0.65900000000000003</v>
      </c>
      <c r="M57" s="366">
        <f>(L57/$L64)*100</f>
        <v>1.971808405929943</v>
      </c>
      <c r="N57" s="357"/>
      <c r="O57" s="366"/>
      <c r="Q57" s="591"/>
    </row>
    <row r="58" spans="1:17" ht="16.5" customHeight="1" thickBot="1">
      <c r="A58" s="359" t="s">
        <v>252</v>
      </c>
      <c r="B58" s="1022">
        <f t="shared" ref="B58:B63" si="18">D58+F58+H58+J58+L58</f>
        <v>0</v>
      </c>
      <c r="C58" s="373">
        <f>(B58/$B64)*100</f>
        <v>0</v>
      </c>
      <c r="D58" s="362">
        <v>0</v>
      </c>
      <c r="E58" s="372">
        <f>(D58/$D64)*100</f>
        <v>0</v>
      </c>
      <c r="F58" s="362"/>
      <c r="G58" s="372">
        <f>(F58/$F64)*100</f>
        <v>0</v>
      </c>
      <c r="H58" s="362">
        <v>0</v>
      </c>
      <c r="I58" s="372">
        <f>(H58/$H64)*100</f>
        <v>0</v>
      </c>
      <c r="J58" s="362">
        <v>0</v>
      </c>
      <c r="K58" s="372">
        <f>(J58/$J64)*100</f>
        <v>0</v>
      </c>
      <c r="L58" s="362">
        <v>0</v>
      </c>
      <c r="M58" s="372">
        <f>(L58/$L64)*100</f>
        <v>0</v>
      </c>
      <c r="N58" s="362"/>
      <c r="O58" s="372"/>
      <c r="Q58" s="591"/>
    </row>
    <row r="59" spans="1:17" ht="16.5" customHeight="1" thickBot="1">
      <c r="A59" s="359" t="s">
        <v>253</v>
      </c>
      <c r="B59" s="1022">
        <f t="shared" si="18"/>
        <v>0</v>
      </c>
      <c r="C59" s="373">
        <f>(B59/$B64)*100</f>
        <v>0</v>
      </c>
      <c r="D59" s="362">
        <v>0</v>
      </c>
      <c r="E59" s="372">
        <f>(D59/$D64)*100</f>
        <v>0</v>
      </c>
      <c r="F59" s="362"/>
      <c r="G59" s="372">
        <f>(F59/$F64)*100</f>
        <v>0</v>
      </c>
      <c r="H59" s="362">
        <v>0</v>
      </c>
      <c r="I59" s="372">
        <f>(H59/$H64)*100</f>
        <v>0</v>
      </c>
      <c r="J59" s="362">
        <v>0</v>
      </c>
      <c r="K59" s="372">
        <f>(J59/$J64)*100</f>
        <v>0</v>
      </c>
      <c r="L59" s="362">
        <v>0</v>
      </c>
      <c r="M59" s="372">
        <f>(L59/$L64)*100</f>
        <v>0</v>
      </c>
      <c r="N59" s="362"/>
      <c r="O59" s="372"/>
      <c r="Q59" s="591"/>
    </row>
    <row r="60" spans="1:17" ht="16.5" customHeight="1" thickBot="1">
      <c r="A60" s="359" t="s">
        <v>254</v>
      </c>
      <c r="B60" s="1022">
        <f t="shared" si="18"/>
        <v>0</v>
      </c>
      <c r="C60" s="373">
        <f>(B60/$B64)*100</f>
        <v>0</v>
      </c>
      <c r="D60" s="362">
        <v>0</v>
      </c>
      <c r="E60" s="372">
        <f>(D60/$D64)*100</f>
        <v>0</v>
      </c>
      <c r="F60" s="362"/>
      <c r="G60" s="372">
        <f>(F60/$F64)*100</f>
        <v>0</v>
      </c>
      <c r="H60" s="362">
        <v>0</v>
      </c>
      <c r="I60" s="372">
        <f>(H60/$H64)*100</f>
        <v>0</v>
      </c>
      <c r="J60" s="362">
        <v>0</v>
      </c>
      <c r="K60" s="372">
        <f>(J60/$J64)*100</f>
        <v>0</v>
      </c>
      <c r="L60" s="362">
        <v>0</v>
      </c>
      <c r="M60" s="372">
        <f>(L60/$L64)*100</f>
        <v>0</v>
      </c>
      <c r="N60" s="362"/>
      <c r="O60" s="372"/>
      <c r="Q60" s="591"/>
    </row>
    <row r="61" spans="1:17" ht="16.5" customHeight="1" thickBot="1">
      <c r="A61" s="359" t="s">
        <v>255</v>
      </c>
      <c r="B61" s="1022">
        <f t="shared" si="18"/>
        <v>2.9611999999999999E-2</v>
      </c>
      <c r="C61" s="373">
        <f>(B61/$B64)*100</f>
        <v>4.3257530242879188E-3</v>
      </c>
      <c r="D61" s="362">
        <v>2.9611999999999999E-2</v>
      </c>
      <c r="E61" s="372">
        <f>(D61/$D64)*100</f>
        <v>0.47529497930450065</v>
      </c>
      <c r="F61" s="362"/>
      <c r="G61" s="372">
        <f>(F61/$F64)*100</f>
        <v>0</v>
      </c>
      <c r="H61" s="362">
        <v>0</v>
      </c>
      <c r="I61" s="372">
        <f>(H61/$H64)*100</f>
        <v>0</v>
      </c>
      <c r="J61" s="362">
        <v>0</v>
      </c>
      <c r="K61" s="372">
        <f>(J61/$J64)*100</f>
        <v>0</v>
      </c>
      <c r="L61" s="362">
        <v>0</v>
      </c>
      <c r="M61" s="372">
        <f>(L61/$L64)*100</f>
        <v>0</v>
      </c>
      <c r="N61" s="362"/>
      <c r="O61" s="372"/>
      <c r="Q61" s="591"/>
    </row>
    <row r="62" spans="1:17" ht="16.5" customHeight="1" thickBot="1">
      <c r="A62" s="363" t="s">
        <v>148</v>
      </c>
      <c r="B62" s="359">
        <f>B18+B23+B54+B57+B59+B60+B58+B26+B46+B39+B42+B33+B61</f>
        <v>675.55133323000007</v>
      </c>
      <c r="C62" s="539">
        <f>(B62/B64)*100</f>
        <v>98.68527025467408</v>
      </c>
      <c r="D62" s="359">
        <v>6.2302362299999992</v>
      </c>
      <c r="E62" s="366">
        <f>(D62/D64)*100</f>
        <v>100</v>
      </c>
      <c r="F62" s="359">
        <f>F18+F23+F54+F57+F59+F60+F58+F26+F46+F39+F42+F33+F61</f>
        <v>298.5</v>
      </c>
      <c r="G62" s="366">
        <f>(F62/F64)*100</f>
        <v>100</v>
      </c>
      <c r="H62" s="359">
        <v>126.5</v>
      </c>
      <c r="I62" s="366">
        <f>(H62/H64)*100</f>
        <v>100</v>
      </c>
      <c r="J62" s="359">
        <v>210.9</v>
      </c>
      <c r="K62" s="366">
        <f>(J62/J64)*100</f>
        <v>95.907230559345152</v>
      </c>
      <c r="L62" s="359">
        <v>33.421097000000003</v>
      </c>
      <c r="M62" s="366">
        <f>(L62/L64)*100</f>
        <v>100</v>
      </c>
      <c r="N62" s="357"/>
      <c r="O62" s="366"/>
      <c r="Q62" s="591"/>
    </row>
    <row r="63" spans="1:17" ht="16.5" customHeight="1" thickBot="1">
      <c r="A63" s="363" t="s">
        <v>150</v>
      </c>
      <c r="B63" s="1022">
        <f t="shared" si="18"/>
        <v>9</v>
      </c>
      <c r="C63" s="539">
        <f>(B63/$B64)*100</f>
        <v>1.3147297453259246</v>
      </c>
      <c r="D63" s="357">
        <v>0</v>
      </c>
      <c r="E63" s="366">
        <f>(D63/$D64)*100</f>
        <v>0</v>
      </c>
      <c r="F63" s="357"/>
      <c r="G63" s="366">
        <f>(F63/$D64)*100</f>
        <v>0</v>
      </c>
      <c r="H63" s="357">
        <v>0</v>
      </c>
      <c r="I63" s="366">
        <f>(H63/$H64)*100</f>
        <v>0</v>
      </c>
      <c r="J63" s="357">
        <v>9</v>
      </c>
      <c r="K63" s="366">
        <f>(J63/$J64)*100</f>
        <v>4.0927694406548429</v>
      </c>
      <c r="L63" s="357">
        <v>0</v>
      </c>
      <c r="M63" s="366">
        <f>(L63/$L64)*100</f>
        <v>0</v>
      </c>
      <c r="N63" s="357"/>
      <c r="O63" s="366"/>
      <c r="Q63" s="591"/>
    </row>
    <row r="64" spans="1:17" ht="16.5" customHeight="1" thickBot="1">
      <c r="A64" s="355" t="s">
        <v>152</v>
      </c>
      <c r="B64" s="359">
        <f>B62+B63</f>
        <v>684.55133323000007</v>
      </c>
      <c r="C64" s="539">
        <f t="shared" ref="C64:M64" si="19">SUM(C62:C63)</f>
        <v>100</v>
      </c>
      <c r="D64" s="357">
        <v>6.2302362299999992</v>
      </c>
      <c r="E64" s="366">
        <f t="shared" si="19"/>
        <v>100</v>
      </c>
      <c r="F64" s="357">
        <v>298.5</v>
      </c>
      <c r="G64" s="366">
        <f t="shared" si="19"/>
        <v>100</v>
      </c>
      <c r="H64" s="357">
        <v>126.5</v>
      </c>
      <c r="I64" s="366">
        <f>SUM(I62:I63)</f>
        <v>100</v>
      </c>
      <c r="J64" s="357">
        <v>219.9</v>
      </c>
      <c r="K64" s="366">
        <f t="shared" si="19"/>
        <v>100</v>
      </c>
      <c r="L64" s="357">
        <v>33.421097000000003</v>
      </c>
      <c r="M64" s="366">
        <f t="shared" si="19"/>
        <v>100</v>
      </c>
      <c r="N64" s="357"/>
      <c r="O64" s="366"/>
      <c r="Q64" s="591"/>
    </row>
    <row r="65" spans="1:17" ht="13.5" thickBot="1">
      <c r="G65" s="368"/>
      <c r="I65" s="368"/>
      <c r="Q65" s="591"/>
    </row>
    <row r="66" spans="1:17" s="386" customFormat="1" ht="14.25" customHeight="1">
      <c r="A66" s="412" t="s">
        <v>177</v>
      </c>
      <c r="B66" s="360">
        <f>D66+F66+H66+J66+L66</f>
        <v>59279</v>
      </c>
      <c r="C66" s="387"/>
      <c r="D66" s="413">
        <v>612</v>
      </c>
      <c r="E66" s="387"/>
      <c r="F66" s="413">
        <v>22204</v>
      </c>
      <c r="G66" s="387"/>
      <c r="H66" s="413">
        <v>10</v>
      </c>
      <c r="I66" s="387"/>
      <c r="J66" s="413">
        <v>32861</v>
      </c>
      <c r="K66" s="387"/>
      <c r="L66" s="413">
        <v>3592</v>
      </c>
      <c r="M66" s="387"/>
      <c r="N66" s="413"/>
      <c r="O66" s="387"/>
      <c r="P66" s="515"/>
      <c r="Q66" s="515"/>
    </row>
    <row r="67" spans="1:17" s="386" customFormat="1" ht="14.25" customHeight="1" thickBot="1">
      <c r="A67" s="414" t="s">
        <v>178</v>
      </c>
      <c r="B67" s="414">
        <f>B12/B66*1000000</f>
        <v>12179.775991497832</v>
      </c>
      <c r="C67" s="388"/>
      <c r="D67" s="415">
        <f>(D12/D66)*1000000</f>
        <v>10945.912679738563</v>
      </c>
      <c r="E67" s="388"/>
      <c r="F67" s="415">
        <f>(F12/F66)*1000000</f>
        <v>13488.56061970816</v>
      </c>
      <c r="G67" s="388"/>
      <c r="H67" s="415">
        <f>(H12/H66)*1000000</f>
        <v>14500000</v>
      </c>
      <c r="I67" s="388"/>
      <c r="J67" s="415">
        <f>(J12/J66)*1000000</f>
        <v>7193.9381029183533</v>
      </c>
      <c r="K67" s="388"/>
      <c r="L67" s="415">
        <f>(L12/L66)*1000000</f>
        <v>9578.51961024499</v>
      </c>
      <c r="M67" s="388"/>
      <c r="N67" s="415"/>
      <c r="O67" s="388"/>
      <c r="P67" s="515"/>
      <c r="Q67" s="515"/>
    </row>
  </sheetData>
  <sheetProtection password="DC2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3" orientation="landscape" horizontalDpi="300" verticalDpi="300" r:id="rId1"/>
  <headerFooter alignWithMargins="0">
    <oddHeader>&amp;CASSOCIATION OF COLLECTIVE INVESTMENTS
QUARTERLY REPORT</oddHeader>
    <oddFooter>&amp;RPAGE 26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T34"/>
  <sheetViews>
    <sheetView workbookViewId="0" xr3:uid="{CAA03FB3-9A95-5D50-9E3C-B000AFB1AE50}"/>
  </sheetViews>
  <sheetFormatPr defaultRowHeight="12.75"/>
  <cols>
    <col min="1" max="1" width="30.5703125" style="390" customWidth="1"/>
    <col min="2" max="2" width="12.7109375" style="390" customWidth="1"/>
    <col min="3" max="3" width="4.7109375" style="390" customWidth="1"/>
    <col min="4" max="4" width="12.7109375" style="390" customWidth="1"/>
    <col min="5" max="5" width="4.85546875" style="368" customWidth="1"/>
    <col min="6" max="6" width="12.7109375" style="390" customWidth="1"/>
    <col min="7" max="7" width="5.28515625" style="390" customWidth="1"/>
    <col min="8" max="8" width="12.7109375" style="390" customWidth="1"/>
    <col min="9" max="9" width="4.7109375" style="390" customWidth="1"/>
    <col min="10" max="10" width="12.7109375" style="390" customWidth="1"/>
    <col min="11" max="11" width="4.7109375" style="390" customWidth="1"/>
    <col min="12" max="12" width="12.7109375" style="390" customWidth="1"/>
    <col min="13" max="13" width="4.7109375" style="390" customWidth="1"/>
    <col min="14" max="14" width="12.7109375" style="390" customWidth="1"/>
    <col min="15" max="15" width="4.7109375" style="390" customWidth="1"/>
    <col min="16" max="16" width="12.7109375" style="390" customWidth="1"/>
    <col min="17" max="17" width="4.7109375" style="390" customWidth="1"/>
    <col min="18" max="18" width="12.7109375" style="390" customWidth="1"/>
    <col min="19" max="19" width="4.85546875" style="390" customWidth="1"/>
    <col min="20" max="20" width="12.7109375" style="390" hidden="1" customWidth="1"/>
    <col min="21" max="16384" width="9.140625" style="390"/>
  </cols>
  <sheetData>
    <row r="1" spans="1:20">
      <c r="A1" s="389" t="s">
        <v>510</v>
      </c>
      <c r="R1" s="390" t="str">
        <f>Summary!V1</f>
        <v>QUARTER ENDED 30 SEPTEMBER 2003</v>
      </c>
    </row>
    <row r="2" spans="1:20">
      <c r="A2" s="391"/>
    </row>
    <row r="3" spans="1:20" s="535" customFormat="1" ht="12">
      <c r="A3" s="533" t="s">
        <v>592</v>
      </c>
      <c r="B3" s="531" t="s">
        <v>74</v>
      </c>
      <c r="C3" s="534"/>
      <c r="D3" s="531" t="s">
        <v>423</v>
      </c>
      <c r="E3" s="518"/>
      <c r="F3" s="532" t="s">
        <v>443</v>
      </c>
      <c r="G3" s="534"/>
      <c r="H3" s="532" t="s">
        <v>593</v>
      </c>
      <c r="I3" s="534"/>
      <c r="J3" s="532" t="s">
        <v>471</v>
      </c>
      <c r="K3" s="534"/>
      <c r="L3" s="532" t="s">
        <v>475</v>
      </c>
      <c r="M3" s="534"/>
      <c r="N3" s="532" t="s">
        <v>594</v>
      </c>
      <c r="O3" s="534"/>
      <c r="P3" s="532" t="s">
        <v>499</v>
      </c>
      <c r="Q3" s="534"/>
      <c r="R3" s="532" t="s">
        <v>495</v>
      </c>
      <c r="S3" s="534"/>
      <c r="T3" s="532"/>
    </row>
    <row r="4" spans="1:20" s="535" customFormat="1" ht="12">
      <c r="A4" s="533"/>
      <c r="B4" s="536"/>
      <c r="C4" s="537"/>
      <c r="D4" s="536" t="s">
        <v>262</v>
      </c>
      <c r="E4" s="521"/>
      <c r="F4" s="393" t="s">
        <v>595</v>
      </c>
      <c r="G4" s="537"/>
      <c r="H4" s="393" t="s">
        <v>596</v>
      </c>
      <c r="I4" s="537"/>
      <c r="J4" s="535" t="s">
        <v>597</v>
      </c>
      <c r="K4" s="537"/>
      <c r="L4" s="393" t="s">
        <v>597</v>
      </c>
      <c r="M4" s="537"/>
      <c r="N4" s="393" t="s">
        <v>598</v>
      </c>
      <c r="O4" s="537"/>
      <c r="P4" s="393" t="s">
        <v>599</v>
      </c>
      <c r="Q4" s="537"/>
      <c r="R4" s="393" t="s">
        <v>597</v>
      </c>
      <c r="S4" s="537"/>
      <c r="T4" s="393"/>
    </row>
    <row r="5" spans="1:20">
      <c r="A5" s="392"/>
      <c r="B5" s="394" t="s">
        <v>112</v>
      </c>
      <c r="C5" s="395" t="s">
        <v>22</v>
      </c>
      <c r="D5" s="396" t="s">
        <v>112</v>
      </c>
      <c r="E5" s="371" t="s">
        <v>22</v>
      </c>
      <c r="F5" s="396" t="s">
        <v>112</v>
      </c>
      <c r="G5" s="395" t="s">
        <v>22</v>
      </c>
      <c r="H5" s="396" t="s">
        <v>112</v>
      </c>
      <c r="I5" s="395" t="s">
        <v>22</v>
      </c>
      <c r="J5" s="396" t="s">
        <v>112</v>
      </c>
      <c r="K5" s="395" t="s">
        <v>22</v>
      </c>
      <c r="L5" s="396" t="s">
        <v>112</v>
      </c>
      <c r="M5" s="395" t="s">
        <v>22</v>
      </c>
      <c r="N5" s="396" t="s">
        <v>112</v>
      </c>
      <c r="O5" s="395" t="s">
        <v>22</v>
      </c>
      <c r="P5" s="396" t="s">
        <v>112</v>
      </c>
      <c r="Q5" s="395" t="s">
        <v>22</v>
      </c>
      <c r="R5" s="396" t="s">
        <v>112</v>
      </c>
      <c r="S5" s="395" t="s">
        <v>22</v>
      </c>
      <c r="T5" s="396" t="s">
        <v>112</v>
      </c>
    </row>
    <row r="6" spans="1:20">
      <c r="A6" s="397" t="s">
        <v>113</v>
      </c>
      <c r="C6" s="398"/>
      <c r="E6" s="367"/>
      <c r="G6" s="398"/>
      <c r="I6" s="398"/>
      <c r="K6" s="398"/>
      <c r="M6" s="398"/>
      <c r="O6" s="398"/>
      <c r="Q6" s="398"/>
      <c r="S6" s="398"/>
    </row>
    <row r="7" spans="1:20">
      <c r="A7" s="397" t="s">
        <v>413</v>
      </c>
      <c r="B7" s="390">
        <f>D7+F7+H7+J7+L7+N7+R7+T7+P7</f>
        <v>1323.2662319999999</v>
      </c>
      <c r="C7" s="367">
        <f>B7/$B$12*100</f>
        <v>94.307114400447716</v>
      </c>
      <c r="D7" s="390">
        <v>596.47246199999995</v>
      </c>
      <c r="E7" s="367">
        <f>D7/$D$12*100</f>
        <v>96.829268268134484</v>
      </c>
      <c r="F7" s="390">
        <v>13.148</v>
      </c>
      <c r="G7" s="367">
        <f>F7/$F$12*100</f>
        <v>93.917974678162537</v>
      </c>
      <c r="H7" s="390">
        <v>69.2</v>
      </c>
      <c r="I7" s="367">
        <f>H7/$H$12*100</f>
        <v>94.794520547945211</v>
      </c>
      <c r="J7" s="390">
        <v>205.6</v>
      </c>
      <c r="K7" s="367">
        <f>J7/$J$12*100</f>
        <v>94.35520881138136</v>
      </c>
      <c r="L7" s="390">
        <v>135.80000000000001</v>
      </c>
      <c r="M7" s="367">
        <f>L7/$L$12*100</f>
        <v>94.898672257162829</v>
      </c>
      <c r="N7" s="390">
        <v>171.2</v>
      </c>
      <c r="O7" s="367">
        <f>N7/$N$12*100</f>
        <v>86.727456940222893</v>
      </c>
      <c r="P7" s="390">
        <v>122</v>
      </c>
      <c r="Q7" s="367">
        <f>P7/$P$12*100</f>
        <v>92.705167173252278</v>
      </c>
      <c r="R7" s="390">
        <v>9.8457699999999999</v>
      </c>
      <c r="S7" s="367">
        <f>R7/$R$12*100</f>
        <v>97.079596013119783</v>
      </c>
    </row>
    <row r="8" spans="1:20">
      <c r="A8" s="399" t="s">
        <v>201</v>
      </c>
      <c r="B8" s="390">
        <f>D8+F8+H8+J8+L8+N8+R8+T8+P8</f>
        <v>45.722851999999989</v>
      </c>
      <c r="C8" s="367">
        <f>B8/$B$12*100</f>
        <v>3.2585961388597866</v>
      </c>
      <c r="D8" s="390">
        <v>19.531844</v>
      </c>
      <c r="E8" s="367">
        <f>D8/$D$12*100</f>
        <v>3.1707317318655242</v>
      </c>
      <c r="F8" s="390">
        <v>0.85918700000000003</v>
      </c>
      <c r="G8" s="367">
        <f>F8/$F$12*100</f>
        <v>6.1372910640254359</v>
      </c>
      <c r="H8" s="390">
        <v>3.8</v>
      </c>
      <c r="I8" s="367">
        <f>H8/$H$12*100</f>
        <v>5.205479452054794</v>
      </c>
      <c r="J8" s="390">
        <v>-0.7</v>
      </c>
      <c r="K8" s="367">
        <f>J8/$J$12*100</f>
        <v>-0.32124827902707659</v>
      </c>
      <c r="L8" s="390">
        <v>0</v>
      </c>
      <c r="M8" s="367">
        <f>L8/$L$12*100</f>
        <v>0</v>
      </c>
      <c r="N8" s="390">
        <v>12.4</v>
      </c>
      <c r="O8" s="367">
        <f>N8/$N$12*100</f>
        <v>6.281661600810537</v>
      </c>
      <c r="P8" s="390">
        <v>9.2999999999999936</v>
      </c>
      <c r="Q8" s="367">
        <f>P8/$P$12*100</f>
        <v>7.0668693009118506</v>
      </c>
      <c r="R8" s="390">
        <v>0.53182099999999999</v>
      </c>
      <c r="S8" s="367">
        <f>R8/$R$12*100</f>
        <v>5.2437714705191549</v>
      </c>
    </row>
    <row r="9" spans="1:20">
      <c r="A9" s="400" t="s">
        <v>600</v>
      </c>
      <c r="B9" s="390">
        <f>D9+F9+H9+J9+L9+N9+R9+T9+P9</f>
        <v>0</v>
      </c>
      <c r="C9" s="367">
        <f>B9/$B$12*100</f>
        <v>0</v>
      </c>
      <c r="D9" s="390">
        <v>0</v>
      </c>
      <c r="E9" s="367">
        <f>D9/$D$12*100</f>
        <v>0</v>
      </c>
      <c r="G9" s="367">
        <f>F9/$F$12*100</f>
        <v>0</v>
      </c>
      <c r="H9" s="390">
        <v>0</v>
      </c>
      <c r="I9" s="367">
        <f>H9/$H$12*100</f>
        <v>0</v>
      </c>
      <c r="K9" s="367">
        <f>J9/$J$12*100</f>
        <v>0</v>
      </c>
      <c r="L9" s="390">
        <v>0</v>
      </c>
      <c r="M9" s="367">
        <f>L9/$L$12*100</f>
        <v>0</v>
      </c>
      <c r="N9" s="390">
        <v>0</v>
      </c>
      <c r="O9" s="367">
        <f>N9/$N$12*100</f>
        <v>0</v>
      </c>
      <c r="P9" s="390">
        <v>0</v>
      </c>
      <c r="Q9" s="367">
        <f>P9/$P$12*100</f>
        <v>0</v>
      </c>
      <c r="S9" s="367">
        <f>R9/$R$12*100</f>
        <v>0</v>
      </c>
    </row>
    <row r="10" spans="1:20">
      <c r="A10" s="401" t="s">
        <v>203</v>
      </c>
      <c r="B10" s="390">
        <f>D10+F10+H10+J10+L10+N10+R10+T10+P10</f>
        <v>-0.24337180999999999</v>
      </c>
      <c r="C10" s="367">
        <f>B10/$B$12*100</f>
        <v>-1.7344728197911143E-2</v>
      </c>
      <c r="D10" s="390">
        <v>0</v>
      </c>
      <c r="E10" s="367">
        <f>D10/$D$12*100</f>
        <v>0</v>
      </c>
      <c r="F10" s="390">
        <v>-7.7368999999999997E-3</v>
      </c>
      <c r="G10" s="367">
        <f>F10/$F$12*100</f>
        <v>-5.5265742187973504E-2</v>
      </c>
      <c r="H10" s="390">
        <v>0</v>
      </c>
      <c r="I10" s="367">
        <f>H10/$H$12*100</f>
        <v>0</v>
      </c>
      <c r="K10" s="367">
        <f>J10/$J$12*100</f>
        <v>0</v>
      </c>
      <c r="L10" s="390">
        <v>0</v>
      </c>
      <c r="M10" s="367">
        <f>L10/$L$12*100</f>
        <v>0</v>
      </c>
      <c r="N10" s="390">
        <v>0</v>
      </c>
      <c r="O10" s="367">
        <f>N10/$N$12*100</f>
        <v>0</v>
      </c>
      <c r="P10" s="390">
        <v>0</v>
      </c>
      <c r="Q10" s="367">
        <f>P10/$P$12*100</f>
        <v>0</v>
      </c>
      <c r="R10" s="390">
        <v>-0.23563491</v>
      </c>
      <c r="S10" s="367">
        <f>R10/$R$12*100</f>
        <v>-2.3233674836389473</v>
      </c>
    </row>
    <row r="11" spans="1:20" ht="13.5" thickBot="1">
      <c r="A11" s="402" t="s">
        <v>204</v>
      </c>
      <c r="B11" s="390">
        <f>D11+F11+H11+J11+L11+N11+R11+T11+P11</f>
        <v>34.4</v>
      </c>
      <c r="C11" s="367">
        <f>B11/$B$12*100</f>
        <v>2.4516341888904192</v>
      </c>
      <c r="D11" s="390">
        <v>0</v>
      </c>
      <c r="E11" s="367">
        <f>D11/$D$12*100</f>
        <v>0</v>
      </c>
      <c r="G11" s="367">
        <f>F11/$F$12*100</f>
        <v>0</v>
      </c>
      <c r="H11" s="390">
        <v>0</v>
      </c>
      <c r="I11" s="367">
        <f>H11/$H$12*100</f>
        <v>0</v>
      </c>
      <c r="J11" s="390">
        <v>13</v>
      </c>
      <c r="K11" s="367">
        <f>J11/$J$12*100</f>
        <v>5.9660394676457091</v>
      </c>
      <c r="L11" s="390">
        <v>7.3</v>
      </c>
      <c r="M11" s="367">
        <f>L11/$L$12*100</f>
        <v>5.101327742837177</v>
      </c>
      <c r="N11" s="390">
        <v>13.8</v>
      </c>
      <c r="O11" s="367">
        <f>N11/$N$12*100</f>
        <v>6.9908814589665651</v>
      </c>
      <c r="P11" s="390">
        <v>0.3</v>
      </c>
      <c r="Q11" s="367">
        <f>P11/$P$12*100</f>
        <v>0.22796352583586624</v>
      </c>
      <c r="S11" s="367">
        <f>R11/$R$12*100</f>
        <v>0</v>
      </c>
    </row>
    <row r="12" spans="1:20" ht="16.5" customHeight="1" thickBot="1">
      <c r="A12" s="403" t="s">
        <v>119</v>
      </c>
      <c r="B12" s="404">
        <f t="shared" ref="B12:S12" si="0">SUM(B7:B11)</f>
        <v>1403.1457121899998</v>
      </c>
      <c r="C12" s="366">
        <f t="shared" si="0"/>
        <v>100.00000000000001</v>
      </c>
      <c r="D12" s="405">
        <v>616.00430599999993</v>
      </c>
      <c r="E12" s="366">
        <f t="shared" si="0"/>
        <v>100.00000000000001</v>
      </c>
      <c r="F12" s="405">
        <v>13.999450100000001</v>
      </c>
      <c r="G12" s="366">
        <f t="shared" si="0"/>
        <v>100</v>
      </c>
      <c r="H12" s="405">
        <f>SUM(H7:H11)</f>
        <v>73</v>
      </c>
      <c r="I12" s="366">
        <f t="shared" si="0"/>
        <v>100</v>
      </c>
      <c r="J12" s="405">
        <v>217.9</v>
      </c>
      <c r="K12" s="366">
        <f t="shared" si="0"/>
        <v>100</v>
      </c>
      <c r="L12" s="405">
        <v>143.1</v>
      </c>
      <c r="M12" s="366">
        <f t="shared" si="0"/>
        <v>100</v>
      </c>
      <c r="N12" s="405">
        <v>197.4</v>
      </c>
      <c r="O12" s="366">
        <f t="shared" si="0"/>
        <v>100</v>
      </c>
      <c r="P12" s="405">
        <v>131.6</v>
      </c>
      <c r="Q12" s="366">
        <f t="shared" si="0"/>
        <v>99.999999999999986</v>
      </c>
      <c r="R12" s="405">
        <v>10.141956090000001</v>
      </c>
      <c r="S12" s="366">
        <f t="shared" si="0"/>
        <v>99.999999999999986</v>
      </c>
      <c r="T12" s="405"/>
    </row>
    <row r="13" spans="1:20">
      <c r="A13" s="397" t="s">
        <v>205</v>
      </c>
      <c r="C13" s="367"/>
      <c r="E13" s="367"/>
      <c r="G13" s="367"/>
      <c r="I13" s="367"/>
      <c r="K13" s="367"/>
      <c r="M13" s="367"/>
      <c r="O13" s="367"/>
      <c r="Q13" s="367"/>
      <c r="S13" s="367"/>
    </row>
    <row r="14" spans="1:20">
      <c r="A14" s="392" t="s">
        <v>241</v>
      </c>
      <c r="B14" s="390">
        <f t="shared" ref="B14:B20" si="1">D14+F14+H14+J14+L14+N14+R14+T14+P14</f>
        <v>493.35700700000001</v>
      </c>
      <c r="C14" s="367">
        <f t="shared" ref="C14:C20" si="2">B14/$B$28*100</f>
        <v>37.282946515920202</v>
      </c>
      <c r="D14" s="390">
        <v>225.47312700000001</v>
      </c>
      <c r="E14" s="367">
        <f t="shared" ref="E14:E20" si="3">D14/$D$28*100</f>
        <v>37.801095836675863</v>
      </c>
      <c r="F14" s="390">
        <v>3.9023400000000001</v>
      </c>
      <c r="G14" s="367">
        <f>F14/$F$28*100</f>
        <v>29.653695229886921</v>
      </c>
      <c r="H14" s="390">
        <v>29.6</v>
      </c>
      <c r="I14" s="367">
        <f t="shared" ref="I14:I20" si="4">H14/$H$28*100</f>
        <v>42.774566473988443</v>
      </c>
      <c r="J14" s="390">
        <v>69.7</v>
      </c>
      <c r="K14" s="367">
        <f t="shared" ref="K14:K20" si="5">J14/$J$28*100</f>
        <v>33.900778210116734</v>
      </c>
      <c r="L14" s="390">
        <v>45.2</v>
      </c>
      <c r="M14" s="367">
        <f t="shared" ref="M14:M20" si="6">L14/$L$28*100</f>
        <v>33.284241531664208</v>
      </c>
      <c r="N14" s="390">
        <v>81.3</v>
      </c>
      <c r="O14" s="367">
        <f t="shared" ref="O14:O20" si="7">N14/$N$28*100</f>
        <v>47.488317757009348</v>
      </c>
      <c r="P14" s="390">
        <v>35.299999999999997</v>
      </c>
      <c r="Q14" s="367">
        <f t="shared" ref="Q14:Q20" si="8">P14/$P$28*100</f>
        <v>28.93442622950819</v>
      </c>
      <c r="R14" s="390">
        <v>2.8815400000000002</v>
      </c>
      <c r="S14" s="367">
        <f t="shared" ref="S14:S20" si="9">R14/$R$28*100</f>
        <v>29.266781572187856</v>
      </c>
    </row>
    <row r="15" spans="1:20">
      <c r="A15" s="392" t="s">
        <v>242</v>
      </c>
      <c r="B15" s="390">
        <f t="shared" si="1"/>
        <v>119.34434199999998</v>
      </c>
      <c r="C15" s="367">
        <f t="shared" si="2"/>
        <v>9.0188416433369678</v>
      </c>
      <c r="D15" s="390">
        <v>43.787872</v>
      </c>
      <c r="E15" s="367">
        <f t="shared" si="3"/>
        <v>7.3411389107851219</v>
      </c>
      <c r="F15" s="390">
        <v>2.0773899999999998</v>
      </c>
      <c r="G15" s="367">
        <f t="shared" ref="G15:G20" si="10">F15/$F$28*100</f>
        <v>15.785987364918173</v>
      </c>
      <c r="H15" s="390">
        <v>7</v>
      </c>
      <c r="I15" s="367">
        <f t="shared" si="4"/>
        <v>10.115606936416183</v>
      </c>
      <c r="J15" s="390">
        <v>30.6</v>
      </c>
      <c r="K15" s="367">
        <f t="shared" si="5"/>
        <v>14.883268482490273</v>
      </c>
      <c r="L15" s="390">
        <v>6.8</v>
      </c>
      <c r="M15" s="367">
        <f t="shared" si="6"/>
        <v>5.0073637702503682</v>
      </c>
      <c r="N15" s="390">
        <v>16.899999999999999</v>
      </c>
      <c r="O15" s="367">
        <f t="shared" si="7"/>
        <v>9.8714953271028048</v>
      </c>
      <c r="P15" s="390">
        <v>10.6</v>
      </c>
      <c r="Q15" s="367">
        <f t="shared" si="8"/>
        <v>8.6885245901639347</v>
      </c>
      <c r="R15" s="390">
        <v>1.57908</v>
      </c>
      <c r="S15" s="367">
        <f t="shared" si="9"/>
        <v>16.038156487506818</v>
      </c>
    </row>
    <row r="16" spans="1:20">
      <c r="A16" s="392" t="s">
        <v>243</v>
      </c>
      <c r="B16" s="390">
        <f t="shared" si="1"/>
        <v>340.95494300000001</v>
      </c>
      <c r="C16" s="367">
        <f t="shared" si="2"/>
        <v>25.765935668990348</v>
      </c>
      <c r="D16" s="390">
        <v>115.856083</v>
      </c>
      <c r="E16" s="367">
        <f t="shared" si="3"/>
        <v>19.423542641269499</v>
      </c>
      <c r="F16" s="390">
        <v>4.1433799999999996</v>
      </c>
      <c r="G16" s="367">
        <f t="shared" si="10"/>
        <v>31.48534667445913</v>
      </c>
      <c r="H16" s="390">
        <v>16</v>
      </c>
      <c r="I16" s="367">
        <f t="shared" si="4"/>
        <v>23.121387283236995</v>
      </c>
      <c r="J16" s="390">
        <v>70.7</v>
      </c>
      <c r="K16" s="367">
        <f t="shared" si="5"/>
        <v>34.387159533073927</v>
      </c>
      <c r="L16" s="390">
        <v>45.9</v>
      </c>
      <c r="M16" s="367">
        <f t="shared" si="6"/>
        <v>33.799705449189979</v>
      </c>
      <c r="N16" s="390">
        <v>40.6</v>
      </c>
      <c r="O16" s="367">
        <f t="shared" si="7"/>
        <v>23.714953271028037</v>
      </c>
      <c r="P16" s="390">
        <v>44.6</v>
      </c>
      <c r="Q16" s="367">
        <f t="shared" si="8"/>
        <v>36.557377049180332</v>
      </c>
      <c r="R16" s="390">
        <v>3.1554799999999998</v>
      </c>
      <c r="S16" s="367">
        <f t="shared" si="9"/>
        <v>32.04909316386631</v>
      </c>
    </row>
    <row r="17" spans="1:20">
      <c r="A17" s="392" t="s">
        <v>244</v>
      </c>
      <c r="B17" s="390">
        <f t="shared" si="1"/>
        <v>81.759900000000002</v>
      </c>
      <c r="C17" s="367">
        <f t="shared" si="2"/>
        <v>6.1785885993243506</v>
      </c>
      <c r="D17" s="390">
        <v>0</v>
      </c>
      <c r="E17" s="367">
        <f t="shared" si="3"/>
        <v>0</v>
      </c>
      <c r="F17" s="390">
        <v>2.1008800000000001</v>
      </c>
      <c r="G17" s="367">
        <f t="shared" si="10"/>
        <v>15.96448675270859</v>
      </c>
      <c r="H17" s="390">
        <v>7.6</v>
      </c>
      <c r="I17" s="367">
        <f t="shared" si="4"/>
        <v>10.98265895953757</v>
      </c>
      <c r="J17" s="390">
        <v>14.9</v>
      </c>
      <c r="K17" s="367">
        <f t="shared" si="5"/>
        <v>7.2470817120622577</v>
      </c>
      <c r="L17" s="390">
        <v>22.8</v>
      </c>
      <c r="M17" s="367">
        <f t="shared" si="6"/>
        <v>16.789396170839467</v>
      </c>
      <c r="N17" s="390">
        <v>22</v>
      </c>
      <c r="O17" s="367">
        <f t="shared" si="7"/>
        <v>12.850467289719628</v>
      </c>
      <c r="P17" s="390">
        <v>10.8</v>
      </c>
      <c r="Q17" s="367">
        <f t="shared" si="8"/>
        <v>8.8524590163934427</v>
      </c>
      <c r="R17" s="390">
        <v>1.5590200000000001</v>
      </c>
      <c r="S17" s="367">
        <f t="shared" si="9"/>
        <v>15.834414169739899</v>
      </c>
    </row>
    <row r="18" spans="1:20">
      <c r="A18" s="392" t="s">
        <v>245</v>
      </c>
      <c r="B18" s="390">
        <f t="shared" si="1"/>
        <v>41.370145000000001</v>
      </c>
      <c r="C18" s="367">
        <f t="shared" si="2"/>
        <v>3.1263382935815147</v>
      </c>
      <c r="D18" s="390">
        <v>28.742664999999999</v>
      </c>
      <c r="E18" s="367">
        <f t="shared" si="3"/>
        <v>4.8187748523418001</v>
      </c>
      <c r="F18" s="390">
        <v>0.36603000000000002</v>
      </c>
      <c r="G18" s="367">
        <f t="shared" si="10"/>
        <v>2.7814444833088632</v>
      </c>
      <c r="H18" s="390">
        <v>5.0999999999999996</v>
      </c>
      <c r="I18" s="367">
        <f t="shared" si="4"/>
        <v>7.3699421965317908</v>
      </c>
      <c r="K18" s="367">
        <f t="shared" si="5"/>
        <v>0</v>
      </c>
      <c r="L18" s="390">
        <v>0</v>
      </c>
      <c r="M18" s="367">
        <f t="shared" si="6"/>
        <v>0</v>
      </c>
      <c r="N18" s="390">
        <v>6.9</v>
      </c>
      <c r="O18" s="367">
        <f t="shared" si="7"/>
        <v>4.0303738317757016</v>
      </c>
      <c r="P18" s="390">
        <v>0</v>
      </c>
      <c r="Q18" s="367">
        <f t="shared" si="8"/>
        <v>0</v>
      </c>
      <c r="R18" s="390">
        <v>0.26145000000000002</v>
      </c>
      <c r="S18" s="367">
        <f t="shared" si="9"/>
        <v>2.655455083756781</v>
      </c>
    </row>
    <row r="19" spans="1:20">
      <c r="A19" s="392" t="s">
        <v>246</v>
      </c>
      <c r="B19" s="390">
        <f t="shared" si="1"/>
        <v>9.805847</v>
      </c>
      <c r="C19" s="367">
        <f t="shared" si="2"/>
        <v>0.74102701300905327</v>
      </c>
      <c r="D19" s="390">
        <v>0.13864699999999999</v>
      </c>
      <c r="E19" s="367">
        <f t="shared" si="3"/>
        <v>2.3244493054232571E-2</v>
      </c>
      <c r="F19" s="390">
        <v>0.55800000000000005</v>
      </c>
      <c r="G19" s="367">
        <f t="shared" si="10"/>
        <v>4.2402153421477635</v>
      </c>
      <c r="H19" s="390">
        <v>3.9</v>
      </c>
      <c r="I19" s="367">
        <f t="shared" si="4"/>
        <v>5.6358381502890174</v>
      </c>
      <c r="K19" s="367">
        <f t="shared" si="5"/>
        <v>0</v>
      </c>
      <c r="L19" s="390">
        <v>1.3</v>
      </c>
      <c r="M19" s="367">
        <f t="shared" si="6"/>
        <v>0.95729013254786444</v>
      </c>
      <c r="N19" s="390">
        <v>3.5</v>
      </c>
      <c r="O19" s="367">
        <f t="shared" si="7"/>
        <v>2.0443925233644862</v>
      </c>
      <c r="P19" s="390">
        <v>0</v>
      </c>
      <c r="Q19" s="367">
        <f t="shared" si="8"/>
        <v>0</v>
      </c>
      <c r="R19" s="390">
        <v>0.40920000000000001</v>
      </c>
      <c r="S19" s="367">
        <f t="shared" si="9"/>
        <v>4.1560995229423403</v>
      </c>
    </row>
    <row r="20" spans="1:20" ht="13.5" thickBot="1">
      <c r="A20" s="392" t="s">
        <v>247</v>
      </c>
      <c r="B20" s="390">
        <f t="shared" si="1"/>
        <v>55.941423</v>
      </c>
      <c r="C20" s="367">
        <f t="shared" si="2"/>
        <v>4.2274885167151748</v>
      </c>
      <c r="D20" s="390">
        <v>55.941423</v>
      </c>
      <c r="E20" s="367">
        <f t="shared" si="3"/>
        <v>9.378710093744445</v>
      </c>
      <c r="G20" s="367">
        <f t="shared" si="10"/>
        <v>0</v>
      </c>
      <c r="H20" s="390">
        <v>0</v>
      </c>
      <c r="I20" s="367">
        <f t="shared" si="4"/>
        <v>0</v>
      </c>
      <c r="K20" s="367">
        <f t="shared" si="5"/>
        <v>0</v>
      </c>
      <c r="L20" s="390">
        <v>0</v>
      </c>
      <c r="M20" s="367">
        <f t="shared" si="6"/>
        <v>0</v>
      </c>
      <c r="N20" s="390">
        <v>0</v>
      </c>
      <c r="O20" s="367">
        <f t="shared" si="7"/>
        <v>0</v>
      </c>
      <c r="P20" s="390">
        <v>0</v>
      </c>
      <c r="Q20" s="367">
        <f t="shared" si="8"/>
        <v>0</v>
      </c>
      <c r="S20" s="367">
        <f t="shared" si="9"/>
        <v>0</v>
      </c>
    </row>
    <row r="21" spans="1:20" ht="16.5" customHeight="1" thickBot="1">
      <c r="A21" s="406" t="s">
        <v>248</v>
      </c>
      <c r="B21" s="404">
        <f>D21+F21+H21+J21+L21+N21+P21+R21</f>
        <v>1142.5336069999998</v>
      </c>
      <c r="C21" s="558">
        <f t="shared" ref="C21:S21" si="11">SUM(C14:C20)</f>
        <v>86.34116625087762</v>
      </c>
      <c r="D21" s="405">
        <v>469.93981700000001</v>
      </c>
      <c r="E21" s="558">
        <f t="shared" si="11"/>
        <v>78.786506827870966</v>
      </c>
      <c r="F21" s="405">
        <v>13.148020000000001</v>
      </c>
      <c r="G21" s="558">
        <f t="shared" si="11"/>
        <v>99.911175847429448</v>
      </c>
      <c r="H21" s="405">
        <f>SUM(H14:H20)</f>
        <v>69.2</v>
      </c>
      <c r="I21" s="558">
        <f t="shared" si="11"/>
        <v>100.00000000000001</v>
      </c>
      <c r="J21" s="405">
        <v>185.9</v>
      </c>
      <c r="K21" s="558">
        <f t="shared" si="11"/>
        <v>90.418287937743187</v>
      </c>
      <c r="L21" s="405">
        <v>122</v>
      </c>
      <c r="M21" s="558">
        <f t="shared" si="11"/>
        <v>89.837997054491879</v>
      </c>
      <c r="N21" s="405">
        <v>171.2</v>
      </c>
      <c r="O21" s="558">
        <f t="shared" si="11"/>
        <v>100</v>
      </c>
      <c r="P21" s="405">
        <v>101.3</v>
      </c>
      <c r="Q21" s="558">
        <f t="shared" si="11"/>
        <v>83.032786885245898</v>
      </c>
      <c r="R21" s="405">
        <v>9.8457699999999999</v>
      </c>
      <c r="S21" s="558">
        <f t="shared" si="11"/>
        <v>100</v>
      </c>
      <c r="T21" s="405"/>
    </row>
    <row r="22" spans="1:20" ht="16.5" customHeight="1" thickBot="1">
      <c r="A22" s="406" t="s">
        <v>252</v>
      </c>
      <c r="B22" s="410">
        <f>D22+F22+H22+J22+L22+N22+R22+T22+P22</f>
        <v>0</v>
      </c>
      <c r="C22" s="1021">
        <f>B22/$B$28*100</f>
        <v>0</v>
      </c>
      <c r="D22" s="409">
        <v>0</v>
      </c>
      <c r="E22" s="558">
        <f>D22/$D$28*100</f>
        <v>0</v>
      </c>
      <c r="F22" s="409">
        <v>0</v>
      </c>
      <c r="G22" s="558">
        <f>F22/$F$28*100</f>
        <v>0</v>
      </c>
      <c r="H22" s="409">
        <v>0</v>
      </c>
      <c r="I22" s="558">
        <f>H22/$H$28*100</f>
        <v>0</v>
      </c>
      <c r="J22" s="409"/>
      <c r="K22" s="558">
        <f>J22/$J$28*100</f>
        <v>0</v>
      </c>
      <c r="L22" s="409">
        <v>0</v>
      </c>
      <c r="M22" s="558">
        <f>L22/$L$28*100</f>
        <v>0</v>
      </c>
      <c r="N22" s="409">
        <v>0</v>
      </c>
      <c r="O22" s="558">
        <f>N22/$N$28*100</f>
        <v>0</v>
      </c>
      <c r="P22" s="409">
        <v>0</v>
      </c>
      <c r="Q22" s="558">
        <f>P22/$P$28*100</f>
        <v>0</v>
      </c>
      <c r="R22" s="409">
        <v>0</v>
      </c>
      <c r="S22" s="558">
        <f>R22/$R$28*100</f>
        <v>0</v>
      </c>
      <c r="T22" s="409"/>
    </row>
    <row r="23" spans="1:20" ht="16.5" customHeight="1" thickBot="1">
      <c r="A23" s="406" t="s">
        <v>253</v>
      </c>
      <c r="B23" s="410">
        <f>D23+F23+H23+J23+L23+N23+R23+T23+P23</f>
        <v>0</v>
      </c>
      <c r="C23" s="1021">
        <f>B23/$B$28*100</f>
        <v>0</v>
      </c>
      <c r="D23" s="409">
        <v>0</v>
      </c>
      <c r="E23" s="558">
        <f>D23/$D$28*100</f>
        <v>0</v>
      </c>
      <c r="F23" s="409">
        <v>0</v>
      </c>
      <c r="G23" s="558">
        <f>F23/$F$28*100</f>
        <v>0</v>
      </c>
      <c r="H23" s="409">
        <v>0</v>
      </c>
      <c r="I23" s="558">
        <f>H23/$H$28*100</f>
        <v>0</v>
      </c>
      <c r="J23" s="409"/>
      <c r="K23" s="558">
        <f>J23/$J$28*100</f>
        <v>0</v>
      </c>
      <c r="L23" s="409">
        <v>0</v>
      </c>
      <c r="M23" s="558">
        <f>L23/$L$28*100</f>
        <v>0</v>
      </c>
      <c r="N23" s="409">
        <v>0</v>
      </c>
      <c r="O23" s="558">
        <f>N23/$N$28*100</f>
        <v>0</v>
      </c>
      <c r="P23" s="409">
        <v>0</v>
      </c>
      <c r="Q23" s="558">
        <f>P23/$P$28*100</f>
        <v>0</v>
      </c>
      <c r="R23" s="409">
        <v>0</v>
      </c>
      <c r="S23" s="558">
        <f>R23/$R$28*100</f>
        <v>0</v>
      </c>
      <c r="T23" s="409"/>
    </row>
    <row r="24" spans="1:20" ht="16.5" customHeight="1" thickBot="1">
      <c r="A24" s="406" t="s">
        <v>254</v>
      </c>
      <c r="B24" s="410">
        <f>D24+F24+H24+J24+L24+N24+R24+T24+P24</f>
        <v>0</v>
      </c>
      <c r="C24" s="1021">
        <f>B24/$B$28*100</f>
        <v>0</v>
      </c>
      <c r="D24" s="409">
        <v>0</v>
      </c>
      <c r="E24" s="558">
        <f>D24/$D$28*100</f>
        <v>0</v>
      </c>
      <c r="F24" s="409">
        <v>0</v>
      </c>
      <c r="G24" s="558">
        <f>F24/$F$28*100</f>
        <v>0</v>
      </c>
      <c r="H24" s="409">
        <v>0</v>
      </c>
      <c r="I24" s="558">
        <f>H24/$H$28*100</f>
        <v>0</v>
      </c>
      <c r="J24" s="409"/>
      <c r="K24" s="558">
        <f>J24/$J$28*100</f>
        <v>0</v>
      </c>
      <c r="L24" s="409">
        <v>0</v>
      </c>
      <c r="M24" s="558">
        <f>L24/$L$28*100</f>
        <v>0</v>
      </c>
      <c r="N24" s="409">
        <v>0</v>
      </c>
      <c r="O24" s="558">
        <f>N24/$N$28*100</f>
        <v>0</v>
      </c>
      <c r="P24" s="409">
        <v>0</v>
      </c>
      <c r="Q24" s="558">
        <f>P24/$P$28*100</f>
        <v>0</v>
      </c>
      <c r="R24" s="409">
        <v>0</v>
      </c>
      <c r="S24" s="558">
        <f>R24/$R$28*100</f>
        <v>0</v>
      </c>
      <c r="T24" s="409"/>
    </row>
    <row r="25" spans="1:20" ht="16.5" customHeight="1" thickBot="1">
      <c r="A25" s="410" t="s">
        <v>255</v>
      </c>
      <c r="B25" s="410">
        <f>D25+F25+H25+J25+L25+N25+R25+T25+P25</f>
        <v>13.953825</v>
      </c>
      <c r="C25" s="1021">
        <f>B25/$B$28*100</f>
        <v>1.0544893531176911</v>
      </c>
      <c r="D25" s="409">
        <v>13.942136</v>
      </c>
      <c r="E25" s="558">
        <f>D25/$D$28*100</f>
        <v>2.3374316315042218</v>
      </c>
      <c r="F25" s="409">
        <v>1.1689E-2</v>
      </c>
      <c r="G25" s="558">
        <f>F25/$F$28*100</f>
        <v>8.8824152570546946E-2</v>
      </c>
      <c r="H25" s="409">
        <v>0</v>
      </c>
      <c r="I25" s="558">
        <f>H25/$H$28*100</f>
        <v>0</v>
      </c>
      <c r="J25" s="409"/>
      <c r="K25" s="558">
        <f>J25/$J$28*100</f>
        <v>0</v>
      </c>
      <c r="L25" s="409">
        <v>0</v>
      </c>
      <c r="M25" s="558">
        <f>L25/$L$28*100</f>
        <v>0</v>
      </c>
      <c r="N25" s="409">
        <v>0</v>
      </c>
      <c r="O25" s="558">
        <f>N25/$N$28*100</f>
        <v>0</v>
      </c>
      <c r="P25" s="409">
        <v>0</v>
      </c>
      <c r="Q25" s="558">
        <f>P25/$P$28*100</f>
        <v>0</v>
      </c>
      <c r="R25" s="409">
        <v>0</v>
      </c>
      <c r="S25" s="558">
        <f>R25/$R$28*100</f>
        <v>0</v>
      </c>
      <c r="T25" s="409"/>
    </row>
    <row r="26" spans="1:20" ht="16.5" customHeight="1" thickBot="1">
      <c r="A26" s="403" t="s">
        <v>148</v>
      </c>
      <c r="B26" s="404">
        <f>B21+B22+B23+B24+B25</f>
        <v>1156.4874319999999</v>
      </c>
      <c r="C26" s="366">
        <f>SUM(C21:C25)</f>
        <v>87.395655603995309</v>
      </c>
      <c r="D26" s="404">
        <v>483.88195300000001</v>
      </c>
      <c r="E26" s="366">
        <f>SUM(E21:E25)</f>
        <v>81.123938459375182</v>
      </c>
      <c r="F26" s="404">
        <v>13.159709000000001</v>
      </c>
      <c r="G26" s="366">
        <f t="shared" ref="G26:S26" si="12">SUM(G21:G25)</f>
        <v>100</v>
      </c>
      <c r="H26" s="404">
        <f>H21+H22+H23+H24+H25</f>
        <v>69.2</v>
      </c>
      <c r="I26" s="366">
        <f t="shared" si="12"/>
        <v>100.00000000000001</v>
      </c>
      <c r="J26" s="404">
        <v>185.9</v>
      </c>
      <c r="K26" s="366">
        <f t="shared" si="12"/>
        <v>90.418287937743187</v>
      </c>
      <c r="L26" s="404">
        <v>122</v>
      </c>
      <c r="M26" s="366">
        <f t="shared" si="12"/>
        <v>89.837997054491879</v>
      </c>
      <c r="N26" s="404">
        <v>171.2</v>
      </c>
      <c r="O26" s="366">
        <f t="shared" si="12"/>
        <v>100</v>
      </c>
      <c r="P26" s="404">
        <f>P21+P22+P23+P24+P25</f>
        <v>101.3</v>
      </c>
      <c r="Q26" s="366">
        <f t="shared" si="12"/>
        <v>83.032786885245898</v>
      </c>
      <c r="R26" s="404">
        <v>9.8457699999999999</v>
      </c>
      <c r="S26" s="366">
        <f t="shared" si="12"/>
        <v>100</v>
      </c>
      <c r="T26" s="405"/>
    </row>
    <row r="27" spans="1:20" ht="16.5" customHeight="1" thickBot="1">
      <c r="A27" s="403" t="s">
        <v>601</v>
      </c>
      <c r="B27" s="410">
        <f>D27+F27+H27+J27+L27+N27+R27+T27+P27</f>
        <v>166.79050899999999</v>
      </c>
      <c r="C27" s="558">
        <f>B27/$B$28*100</f>
        <v>12.604344396004711</v>
      </c>
      <c r="D27" s="405">
        <v>112.590509</v>
      </c>
      <c r="E27" s="558">
        <f>D27/$D$28*100</f>
        <v>18.876061540624821</v>
      </c>
      <c r="F27" s="405">
        <v>0</v>
      </c>
      <c r="G27" s="558">
        <f>F27/$F$28*100</f>
        <v>0</v>
      </c>
      <c r="H27" s="405">
        <v>0</v>
      </c>
      <c r="I27" s="558">
        <f>H27/$H$28*100</f>
        <v>0</v>
      </c>
      <c r="J27" s="405">
        <v>19.7</v>
      </c>
      <c r="K27" s="558">
        <f>J27/$J$28*100</f>
        <v>9.581712062256809</v>
      </c>
      <c r="L27" s="405">
        <v>13.8</v>
      </c>
      <c r="M27" s="558">
        <f>L27/$L$28*100</f>
        <v>10.1620029455081</v>
      </c>
      <c r="N27" s="405">
        <v>0</v>
      </c>
      <c r="O27" s="558">
        <f>N27/$N$28*100</f>
        <v>0</v>
      </c>
      <c r="P27" s="405">
        <v>20.7</v>
      </c>
      <c r="Q27" s="558">
        <f>P27/$P$28*100</f>
        <v>16.967213114754099</v>
      </c>
      <c r="R27" s="405">
        <v>0</v>
      </c>
      <c r="S27" s="558">
        <f>R27/$R$28*100</f>
        <v>0</v>
      </c>
      <c r="T27" s="405"/>
    </row>
    <row r="28" spans="1:20" ht="16.5" customHeight="1" thickBot="1">
      <c r="A28" s="403" t="s">
        <v>152</v>
      </c>
      <c r="B28" s="404">
        <f t="shared" ref="B28:S28" si="13">SUM(B26:B27)</f>
        <v>1323.2779409999998</v>
      </c>
      <c r="C28" s="558">
        <f t="shared" si="13"/>
        <v>100.00000000000001</v>
      </c>
      <c r="D28" s="404">
        <v>596.47246199999995</v>
      </c>
      <c r="E28" s="558">
        <f t="shared" si="13"/>
        <v>100</v>
      </c>
      <c r="F28" s="404">
        <v>13.159709000000001</v>
      </c>
      <c r="G28" s="558">
        <f t="shared" si="13"/>
        <v>100</v>
      </c>
      <c r="H28" s="404">
        <f t="shared" si="13"/>
        <v>69.2</v>
      </c>
      <c r="I28" s="558">
        <f t="shared" si="13"/>
        <v>100.00000000000001</v>
      </c>
      <c r="J28" s="404">
        <v>205.6</v>
      </c>
      <c r="K28" s="558">
        <f t="shared" si="13"/>
        <v>100</v>
      </c>
      <c r="L28" s="404">
        <v>135.80000000000001</v>
      </c>
      <c r="M28" s="558">
        <f t="shared" si="13"/>
        <v>99.999999999999972</v>
      </c>
      <c r="N28" s="404">
        <v>171.2</v>
      </c>
      <c r="O28" s="558">
        <f t="shared" si="13"/>
        <v>100</v>
      </c>
      <c r="P28" s="404">
        <f t="shared" si="13"/>
        <v>122</v>
      </c>
      <c r="Q28" s="558">
        <f t="shared" si="13"/>
        <v>100</v>
      </c>
      <c r="R28" s="404">
        <v>9.8457699999999999</v>
      </c>
      <c r="S28" s="558">
        <f t="shared" si="13"/>
        <v>100</v>
      </c>
      <c r="T28" s="405"/>
    </row>
    <row r="29" spans="1:20" ht="13.5" thickBot="1">
      <c r="C29" s="368"/>
      <c r="G29" s="368"/>
      <c r="I29" s="368"/>
      <c r="K29" s="368"/>
      <c r="M29" s="368"/>
      <c r="O29" s="368"/>
      <c r="Q29" s="368"/>
      <c r="S29" s="368"/>
    </row>
    <row r="30" spans="1:20" s="386" customFormat="1" ht="16.5" customHeight="1" thickBot="1">
      <c r="A30" s="412" t="s">
        <v>177</v>
      </c>
      <c r="B30" s="410">
        <f>D30+F30+H30+J30+L30+N30+R30+T30+P30</f>
        <v>41545</v>
      </c>
      <c r="C30" s="373"/>
      <c r="D30" s="413">
        <v>302</v>
      </c>
      <c r="E30" s="387"/>
      <c r="F30" s="413">
        <v>398</v>
      </c>
      <c r="G30" s="387"/>
      <c r="H30" s="413">
        <v>1511</v>
      </c>
      <c r="I30" s="387"/>
      <c r="J30" s="413">
        <v>24093</v>
      </c>
      <c r="K30" s="387"/>
      <c r="L30" s="413">
        <v>536</v>
      </c>
      <c r="M30" s="387"/>
      <c r="N30" s="413">
        <v>7801</v>
      </c>
      <c r="O30" s="387"/>
      <c r="P30" s="413">
        <v>6204</v>
      </c>
      <c r="Q30" s="387"/>
      <c r="R30" s="413">
        <v>700</v>
      </c>
      <c r="S30" s="387"/>
      <c r="T30" s="413"/>
    </row>
    <row r="31" spans="1:20" s="386" customFormat="1" ht="16.5" customHeight="1" thickBot="1">
      <c r="A31" s="414" t="s">
        <v>178</v>
      </c>
      <c r="B31" s="414">
        <f>B12/B30*1000000</f>
        <v>33774.117515705861</v>
      </c>
      <c r="C31" s="374"/>
      <c r="D31" s="415">
        <f>D12/D30*1000000</f>
        <v>2039749.3576158937</v>
      </c>
      <c r="E31" s="388"/>
      <c r="F31" s="415">
        <f>F12/F30*1000000</f>
        <v>35174.49773869347</v>
      </c>
      <c r="G31" s="388"/>
      <c r="H31" s="415">
        <f>H12/H30*1000000</f>
        <v>48312.375909993381</v>
      </c>
      <c r="I31" s="388"/>
      <c r="J31" s="415">
        <f>J12/J30*1000000</f>
        <v>9044.1206989582024</v>
      </c>
      <c r="K31" s="388"/>
      <c r="L31" s="415">
        <f>L12/L30*1000000</f>
        <v>266977.61194029852</v>
      </c>
      <c r="M31" s="388"/>
      <c r="N31" s="415">
        <f>N12/N30*1000000</f>
        <v>25304.448147673378</v>
      </c>
      <c r="O31" s="388"/>
      <c r="P31" s="415">
        <f>P12/P30*1000000</f>
        <v>21212.121212121208</v>
      </c>
      <c r="Q31" s="388"/>
      <c r="R31" s="415">
        <f>R12/R30*1000000</f>
        <v>14488.508700000002</v>
      </c>
      <c r="S31" s="388"/>
      <c r="T31" s="415"/>
    </row>
    <row r="33" spans="6:12">
      <c r="F33" s="390">
        <v>0.7</v>
      </c>
      <c r="L33" s="390" t="s">
        <v>464</v>
      </c>
    </row>
    <row r="34" spans="6:12">
      <c r="L34" s="390">
        <v>2.2000000000000002</v>
      </c>
    </row>
  </sheetData>
  <sheetProtection password="DC2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27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42"/>
  <sheetViews>
    <sheetView workbookViewId="0" xr3:uid="{62E455AB-44C1-5DAA-A80F-CFF2989D01C0}">
      <selection activeCell="E8" sqref="E8"/>
    </sheetView>
  </sheetViews>
  <sheetFormatPr defaultRowHeight="12.75"/>
  <cols>
    <col min="1" max="1" width="30.5703125" style="390" customWidth="1"/>
    <col min="2" max="2" width="12.7109375" style="390" customWidth="1"/>
    <col min="3" max="3" width="4.7109375" style="390" customWidth="1"/>
    <col min="4" max="4" width="12.7109375" style="390" customWidth="1"/>
    <col min="5" max="5" width="4.85546875" style="368" customWidth="1"/>
    <col min="6" max="6" width="12.7109375" style="390" customWidth="1"/>
    <col min="7" max="7" width="4.7109375" style="390" customWidth="1"/>
    <col min="8" max="16384" width="9.140625" style="390"/>
  </cols>
  <sheetData>
    <row r="1" spans="1:7">
      <c r="A1" s="389" t="s">
        <v>510</v>
      </c>
    </row>
    <row r="2" spans="1:7">
      <c r="A2" s="391"/>
    </row>
    <row r="3" spans="1:7" s="535" customFormat="1" ht="12">
      <c r="A3" s="533" t="s">
        <v>602</v>
      </c>
      <c r="B3" s="531" t="s">
        <v>74</v>
      </c>
      <c r="C3" s="534"/>
      <c r="D3" s="531" t="s">
        <v>499</v>
      </c>
      <c r="E3" s="518"/>
      <c r="F3" s="532" t="s">
        <v>495</v>
      </c>
      <c r="G3" s="534"/>
    </row>
    <row r="4" spans="1:7" s="535" customFormat="1" ht="12">
      <c r="A4" s="533"/>
      <c r="B4" s="536"/>
      <c r="C4" s="537"/>
      <c r="D4" s="536" t="s">
        <v>306</v>
      </c>
      <c r="E4" s="521"/>
      <c r="F4" s="393" t="s">
        <v>603</v>
      </c>
      <c r="G4" s="537"/>
    </row>
    <row r="5" spans="1:7">
      <c r="A5" s="392"/>
      <c r="B5" s="394" t="s">
        <v>112</v>
      </c>
      <c r="C5" s="395" t="s">
        <v>22</v>
      </c>
      <c r="D5" s="396" t="s">
        <v>112</v>
      </c>
      <c r="E5" s="371" t="s">
        <v>22</v>
      </c>
      <c r="F5" s="396" t="s">
        <v>112</v>
      </c>
      <c r="G5" s="395" t="s">
        <v>22</v>
      </c>
    </row>
    <row r="6" spans="1:7">
      <c r="A6" s="397" t="s">
        <v>113</v>
      </c>
      <c r="C6" s="398"/>
      <c r="E6" s="367"/>
      <c r="G6" s="398"/>
    </row>
    <row r="7" spans="1:7">
      <c r="A7" s="397" t="s">
        <v>200</v>
      </c>
      <c r="B7" s="390">
        <f>D7+F7</f>
        <v>2</v>
      </c>
      <c r="C7" s="367">
        <f>B7/$B$12*100</f>
        <v>20</v>
      </c>
      <c r="D7" s="390">
        <v>1</v>
      </c>
      <c r="E7" s="367">
        <f>D7/$D$12*100</f>
        <v>20</v>
      </c>
      <c r="F7" s="390">
        <v>1</v>
      </c>
      <c r="G7" s="367">
        <f>F7/$F$12*100</f>
        <v>20</v>
      </c>
    </row>
    <row r="8" spans="1:7">
      <c r="A8" s="399" t="s">
        <v>201</v>
      </c>
      <c r="B8" s="390">
        <f>D8+F8</f>
        <v>2</v>
      </c>
      <c r="C8" s="367">
        <f>B8/$B$12*100</f>
        <v>20</v>
      </c>
      <c r="D8" s="390">
        <v>1</v>
      </c>
      <c r="E8" s="367">
        <f>D8/$D$12*100</f>
        <v>20</v>
      </c>
      <c r="F8" s="390">
        <v>1</v>
      </c>
      <c r="G8" s="367">
        <f>F8/$F$12*100</f>
        <v>20</v>
      </c>
    </row>
    <row r="9" spans="1:7">
      <c r="A9" s="400" t="s">
        <v>202</v>
      </c>
      <c r="B9" s="390">
        <f>D9+F9</f>
        <v>2</v>
      </c>
      <c r="C9" s="367">
        <f>B9/$B$12*100</f>
        <v>20</v>
      </c>
      <c r="D9" s="390">
        <v>1</v>
      </c>
      <c r="E9" s="367">
        <f>D9/$D$12*100</f>
        <v>20</v>
      </c>
      <c r="F9" s="390">
        <v>1</v>
      </c>
      <c r="G9" s="367">
        <f>F9/$F$12*100</f>
        <v>20</v>
      </c>
    </row>
    <row r="10" spans="1:7">
      <c r="A10" s="401" t="s">
        <v>203</v>
      </c>
      <c r="B10" s="390">
        <f>D10+F10</f>
        <v>2</v>
      </c>
      <c r="C10" s="367">
        <f>B10/$B$12*100</f>
        <v>20</v>
      </c>
      <c r="D10" s="390">
        <v>1</v>
      </c>
      <c r="E10" s="367">
        <f>D10/$D$12*100</f>
        <v>20</v>
      </c>
      <c r="F10" s="390">
        <v>1</v>
      </c>
      <c r="G10" s="367">
        <f>F10/$F$12*100</f>
        <v>20</v>
      </c>
    </row>
    <row r="11" spans="1:7" ht="13.5" thickBot="1">
      <c r="A11" s="402" t="s">
        <v>204</v>
      </c>
      <c r="B11" s="390">
        <f>D11+F11</f>
        <v>2</v>
      </c>
      <c r="C11" s="367">
        <f>B11/$B$12*100</f>
        <v>20</v>
      </c>
      <c r="D11" s="390">
        <v>1</v>
      </c>
      <c r="E11" s="367">
        <f>D11/$D$12*100</f>
        <v>20</v>
      </c>
      <c r="F11" s="390">
        <v>1</v>
      </c>
      <c r="G11" s="367">
        <f>F11/$F$12*100</f>
        <v>20</v>
      </c>
    </row>
    <row r="12" spans="1:7" ht="16.5" customHeight="1" thickBot="1">
      <c r="A12" s="403" t="s">
        <v>119</v>
      </c>
      <c r="B12" s="404">
        <f t="shared" ref="B12:G12" si="0">SUM(B7:B11)</f>
        <v>10</v>
      </c>
      <c r="C12" s="366">
        <f t="shared" si="0"/>
        <v>100</v>
      </c>
      <c r="D12" s="405">
        <f t="shared" si="0"/>
        <v>5</v>
      </c>
      <c r="E12" s="366">
        <f t="shared" si="0"/>
        <v>100</v>
      </c>
      <c r="F12" s="405">
        <f t="shared" si="0"/>
        <v>5</v>
      </c>
      <c r="G12" s="366">
        <f t="shared" si="0"/>
        <v>100</v>
      </c>
    </row>
    <row r="13" spans="1:7" ht="16.5" customHeight="1">
      <c r="A13" s="389" t="s">
        <v>205</v>
      </c>
      <c r="B13" s="408"/>
      <c r="C13" s="367"/>
      <c r="D13" s="391"/>
      <c r="E13" s="367"/>
      <c r="F13" s="391"/>
      <c r="G13" s="367"/>
    </row>
    <row r="14" spans="1:7">
      <c r="A14" s="392" t="s">
        <v>221</v>
      </c>
      <c r="B14" s="390">
        <f>D14+F14</f>
        <v>2</v>
      </c>
      <c r="C14" s="367">
        <f>B14/$B$39*100</f>
        <v>4.3478260869565215</v>
      </c>
      <c r="D14" s="390">
        <v>1</v>
      </c>
      <c r="E14" s="367">
        <f t="shared" ref="E14:E32" si="1">D14/$D$39*100</f>
        <v>4.3478260869565215</v>
      </c>
      <c r="F14" s="390">
        <v>1</v>
      </c>
      <c r="G14" s="367">
        <f>F14/$F$39*100</f>
        <v>4.3478260869565215</v>
      </c>
    </row>
    <row r="15" spans="1:7">
      <c r="A15" s="392" t="s">
        <v>604</v>
      </c>
      <c r="B15" s="390">
        <f t="shared" ref="B15:B32" si="2">D15+F15</f>
        <v>2</v>
      </c>
      <c r="C15" s="367">
        <f t="shared" ref="C15:C32" si="3">B15/$B$39*100</f>
        <v>4.3478260869565215</v>
      </c>
      <c r="D15" s="390">
        <v>1</v>
      </c>
      <c r="E15" s="367">
        <f t="shared" si="1"/>
        <v>4.3478260869565215</v>
      </c>
      <c r="F15" s="390">
        <v>1</v>
      </c>
      <c r="G15" s="367">
        <f t="shared" ref="G15:G32" si="4">F15/$F$39*100</f>
        <v>4.3478260869565215</v>
      </c>
    </row>
    <row r="16" spans="1:7">
      <c r="A16" s="392" t="s">
        <v>605</v>
      </c>
      <c r="B16" s="390">
        <f t="shared" si="2"/>
        <v>2</v>
      </c>
      <c r="C16" s="367">
        <f t="shared" si="3"/>
        <v>4.3478260869565215</v>
      </c>
      <c r="D16" s="390">
        <v>1</v>
      </c>
      <c r="E16" s="367">
        <f t="shared" si="1"/>
        <v>4.3478260869565215</v>
      </c>
      <c r="F16" s="390">
        <v>1</v>
      </c>
      <c r="G16" s="367">
        <f t="shared" si="4"/>
        <v>4.3478260869565215</v>
      </c>
    </row>
    <row r="17" spans="1:7">
      <c r="A17" s="392" t="s">
        <v>606</v>
      </c>
      <c r="B17" s="390">
        <f t="shared" si="2"/>
        <v>2</v>
      </c>
      <c r="C17" s="367">
        <f t="shared" si="3"/>
        <v>4.3478260869565215</v>
      </c>
      <c r="D17" s="390">
        <v>1</v>
      </c>
      <c r="E17" s="367">
        <f t="shared" si="1"/>
        <v>4.3478260869565215</v>
      </c>
      <c r="F17" s="390">
        <v>1</v>
      </c>
      <c r="G17" s="367">
        <f t="shared" si="4"/>
        <v>4.3478260869565215</v>
      </c>
    </row>
    <row r="18" spans="1:7">
      <c r="A18" s="392" t="s">
        <v>607</v>
      </c>
      <c r="B18" s="390">
        <f t="shared" si="2"/>
        <v>2</v>
      </c>
      <c r="C18" s="367">
        <f t="shared" si="3"/>
        <v>4.3478260869565215</v>
      </c>
      <c r="D18" s="390">
        <v>1</v>
      </c>
      <c r="E18" s="367">
        <f t="shared" si="1"/>
        <v>4.3478260869565215</v>
      </c>
      <c r="F18" s="390">
        <v>1</v>
      </c>
      <c r="G18" s="367">
        <f t="shared" si="4"/>
        <v>4.3478260869565215</v>
      </c>
    </row>
    <row r="19" spans="1:7">
      <c r="A19" s="392" t="s">
        <v>608</v>
      </c>
      <c r="B19" s="390">
        <f t="shared" si="2"/>
        <v>2</v>
      </c>
      <c r="C19" s="367">
        <f t="shared" si="3"/>
        <v>4.3478260869565215</v>
      </c>
      <c r="D19" s="390">
        <v>1</v>
      </c>
      <c r="E19" s="367">
        <f t="shared" si="1"/>
        <v>4.3478260869565215</v>
      </c>
      <c r="F19" s="390">
        <v>1</v>
      </c>
      <c r="G19" s="367">
        <f t="shared" si="4"/>
        <v>4.3478260869565215</v>
      </c>
    </row>
    <row r="20" spans="1:7">
      <c r="A20" s="392" t="s">
        <v>609</v>
      </c>
      <c r="B20" s="390">
        <f t="shared" si="2"/>
        <v>2</v>
      </c>
      <c r="C20" s="367">
        <f t="shared" si="3"/>
        <v>4.3478260869565215</v>
      </c>
      <c r="D20" s="390">
        <v>1</v>
      </c>
      <c r="E20" s="367">
        <f t="shared" si="1"/>
        <v>4.3478260869565215</v>
      </c>
      <c r="F20" s="390">
        <v>1</v>
      </c>
      <c r="G20" s="367">
        <f t="shared" si="4"/>
        <v>4.3478260869565215</v>
      </c>
    </row>
    <row r="21" spans="1:7">
      <c r="A21" s="392" t="s">
        <v>610</v>
      </c>
      <c r="B21" s="390">
        <f t="shared" si="2"/>
        <v>2</v>
      </c>
      <c r="C21" s="367">
        <f t="shared" si="3"/>
        <v>4.3478260869565215</v>
      </c>
      <c r="D21" s="390">
        <v>1</v>
      </c>
      <c r="E21" s="367">
        <f t="shared" si="1"/>
        <v>4.3478260869565215</v>
      </c>
      <c r="F21" s="390">
        <v>1</v>
      </c>
      <c r="G21" s="367">
        <f t="shared" si="4"/>
        <v>4.3478260869565215</v>
      </c>
    </row>
    <row r="22" spans="1:7">
      <c r="A22" s="392" t="s">
        <v>611</v>
      </c>
      <c r="B22" s="390">
        <f t="shared" si="2"/>
        <v>2</v>
      </c>
      <c r="C22" s="367">
        <f t="shared" si="3"/>
        <v>4.3478260869565215</v>
      </c>
      <c r="D22" s="390">
        <v>1</v>
      </c>
      <c r="E22" s="367">
        <f t="shared" si="1"/>
        <v>4.3478260869565215</v>
      </c>
      <c r="F22" s="390">
        <v>1</v>
      </c>
      <c r="G22" s="367">
        <f t="shared" si="4"/>
        <v>4.3478260869565215</v>
      </c>
    </row>
    <row r="23" spans="1:7">
      <c r="A23" s="392" t="s">
        <v>612</v>
      </c>
      <c r="B23" s="390">
        <f t="shared" si="2"/>
        <v>2</v>
      </c>
      <c r="C23" s="367">
        <f t="shared" si="3"/>
        <v>4.3478260869565215</v>
      </c>
      <c r="D23" s="390">
        <v>1</v>
      </c>
      <c r="E23" s="367">
        <f t="shared" si="1"/>
        <v>4.3478260869565215</v>
      </c>
      <c r="F23" s="390">
        <v>1</v>
      </c>
      <c r="G23" s="367">
        <f t="shared" si="4"/>
        <v>4.3478260869565215</v>
      </c>
    </row>
    <row r="24" spans="1:7">
      <c r="A24" s="392" t="s">
        <v>613</v>
      </c>
      <c r="B24" s="390">
        <f t="shared" si="2"/>
        <v>2</v>
      </c>
      <c r="C24" s="367">
        <f t="shared" si="3"/>
        <v>4.3478260869565215</v>
      </c>
      <c r="D24" s="390">
        <v>1</v>
      </c>
      <c r="E24" s="367">
        <f t="shared" si="1"/>
        <v>4.3478260869565215</v>
      </c>
      <c r="F24" s="390">
        <v>1</v>
      </c>
      <c r="G24" s="367">
        <f t="shared" si="4"/>
        <v>4.3478260869565215</v>
      </c>
    </row>
    <row r="25" spans="1:7">
      <c r="A25" s="392" t="s">
        <v>140</v>
      </c>
      <c r="B25" s="390">
        <f t="shared" si="2"/>
        <v>2</v>
      </c>
      <c r="C25" s="367">
        <f t="shared" si="3"/>
        <v>4.3478260869565215</v>
      </c>
      <c r="D25" s="390">
        <v>1</v>
      </c>
      <c r="E25" s="367">
        <f t="shared" si="1"/>
        <v>4.3478260869565215</v>
      </c>
      <c r="F25" s="390">
        <v>1</v>
      </c>
      <c r="G25" s="367">
        <f t="shared" si="4"/>
        <v>4.3478260869565215</v>
      </c>
    </row>
    <row r="26" spans="1:7">
      <c r="A26" s="392" t="s">
        <v>614</v>
      </c>
      <c r="B26" s="390">
        <f t="shared" si="2"/>
        <v>2</v>
      </c>
      <c r="C26" s="367">
        <f t="shared" si="3"/>
        <v>4.3478260869565215</v>
      </c>
      <c r="D26" s="390">
        <v>1</v>
      </c>
      <c r="E26" s="367">
        <f t="shared" si="1"/>
        <v>4.3478260869565215</v>
      </c>
      <c r="F26" s="390">
        <v>1</v>
      </c>
      <c r="G26" s="367">
        <f t="shared" si="4"/>
        <v>4.3478260869565215</v>
      </c>
    </row>
    <row r="27" spans="1:7">
      <c r="A27" s="392" t="s">
        <v>615</v>
      </c>
      <c r="B27" s="390">
        <f t="shared" si="2"/>
        <v>2</v>
      </c>
      <c r="C27" s="367">
        <f t="shared" si="3"/>
        <v>4.3478260869565215</v>
      </c>
      <c r="D27" s="390">
        <v>1</v>
      </c>
      <c r="E27" s="367">
        <f t="shared" si="1"/>
        <v>4.3478260869565215</v>
      </c>
      <c r="F27" s="390">
        <v>1</v>
      </c>
      <c r="G27" s="367">
        <f t="shared" si="4"/>
        <v>4.3478260869565215</v>
      </c>
    </row>
    <row r="28" spans="1:7">
      <c r="A28" s="392" t="s">
        <v>616</v>
      </c>
      <c r="B28" s="390">
        <f t="shared" si="2"/>
        <v>2</v>
      </c>
      <c r="C28" s="367">
        <f t="shared" si="3"/>
        <v>4.3478260869565215</v>
      </c>
      <c r="D28" s="390">
        <v>1</v>
      </c>
      <c r="E28" s="367">
        <f t="shared" si="1"/>
        <v>4.3478260869565215</v>
      </c>
      <c r="F28" s="390">
        <v>1</v>
      </c>
      <c r="G28" s="367">
        <f t="shared" si="4"/>
        <v>4.3478260869565215</v>
      </c>
    </row>
    <row r="29" spans="1:7">
      <c r="A29" s="392" t="s">
        <v>617</v>
      </c>
      <c r="B29" s="390">
        <f t="shared" si="2"/>
        <v>2</v>
      </c>
      <c r="C29" s="367">
        <f t="shared" si="3"/>
        <v>4.3478260869565215</v>
      </c>
      <c r="D29" s="390">
        <v>1</v>
      </c>
      <c r="E29" s="367">
        <f t="shared" si="1"/>
        <v>4.3478260869565215</v>
      </c>
      <c r="F29" s="390">
        <v>1</v>
      </c>
      <c r="G29" s="367">
        <f t="shared" si="4"/>
        <v>4.3478260869565215</v>
      </c>
    </row>
    <row r="30" spans="1:7">
      <c r="A30" s="392" t="s">
        <v>618</v>
      </c>
      <c r="B30" s="390">
        <f t="shared" si="2"/>
        <v>2</v>
      </c>
      <c r="C30" s="367">
        <f t="shared" si="3"/>
        <v>4.3478260869565215</v>
      </c>
      <c r="D30" s="390">
        <v>1</v>
      </c>
      <c r="E30" s="367">
        <f t="shared" si="1"/>
        <v>4.3478260869565215</v>
      </c>
      <c r="F30" s="390">
        <v>1</v>
      </c>
      <c r="G30" s="367">
        <f t="shared" si="4"/>
        <v>4.3478260869565215</v>
      </c>
    </row>
    <row r="31" spans="1:7">
      <c r="A31" s="392" t="s">
        <v>231</v>
      </c>
      <c r="B31" s="390">
        <f t="shared" si="2"/>
        <v>2</v>
      </c>
      <c r="C31" s="367">
        <f t="shared" si="3"/>
        <v>4.3478260869565215</v>
      </c>
      <c r="D31" s="390">
        <v>1</v>
      </c>
      <c r="E31" s="367">
        <f t="shared" si="1"/>
        <v>4.3478260869565215</v>
      </c>
      <c r="F31" s="390">
        <v>1</v>
      </c>
      <c r="G31" s="367">
        <f t="shared" si="4"/>
        <v>4.3478260869565215</v>
      </c>
    </row>
    <row r="32" spans="1:7" ht="13.5" thickBot="1">
      <c r="A32" s="392" t="s">
        <v>619</v>
      </c>
      <c r="B32" s="390">
        <f t="shared" si="2"/>
        <v>2</v>
      </c>
      <c r="C32" s="367">
        <f t="shared" si="3"/>
        <v>4.3478260869565215</v>
      </c>
      <c r="D32" s="390">
        <v>1</v>
      </c>
      <c r="E32" s="367">
        <f t="shared" si="1"/>
        <v>4.3478260869565215</v>
      </c>
      <c r="F32" s="390">
        <v>1</v>
      </c>
      <c r="G32" s="367">
        <f t="shared" si="4"/>
        <v>4.3478260869565215</v>
      </c>
    </row>
    <row r="33" spans="1:7" ht="16.5" customHeight="1" thickBot="1">
      <c r="A33" s="406" t="s">
        <v>573</v>
      </c>
      <c r="B33" s="407">
        <f t="shared" ref="B33:G33" si="5">SUM(B14:B32)</f>
        <v>38</v>
      </c>
      <c r="C33" s="366">
        <f t="shared" si="5"/>
        <v>82.608695652173907</v>
      </c>
      <c r="D33" s="405">
        <f t="shared" si="5"/>
        <v>19</v>
      </c>
      <c r="E33" s="366">
        <f t="shared" si="5"/>
        <v>82.608695652173907</v>
      </c>
      <c r="F33" s="405">
        <f t="shared" si="5"/>
        <v>19</v>
      </c>
      <c r="G33" s="366">
        <f t="shared" si="5"/>
        <v>82.608695652173907</v>
      </c>
    </row>
    <row r="34" spans="1:7" ht="16.5" customHeight="1" thickBot="1">
      <c r="A34" s="416" t="s">
        <v>248</v>
      </c>
      <c r="B34" s="410">
        <f>D34+F34</f>
        <v>2</v>
      </c>
      <c r="C34" s="366">
        <f>B34/$B$39*100</f>
        <v>4.3478260869565215</v>
      </c>
      <c r="D34" s="405">
        <v>1</v>
      </c>
      <c r="E34" s="366">
        <f>D34/$D$39*100</f>
        <v>4.3478260869565215</v>
      </c>
      <c r="F34" s="405">
        <v>1</v>
      </c>
      <c r="G34" s="366">
        <f>F34/$F$39*100</f>
        <v>4.3478260869565215</v>
      </c>
    </row>
    <row r="35" spans="1:7" ht="16.5" customHeight="1" thickBot="1">
      <c r="A35" s="416" t="s">
        <v>620</v>
      </c>
      <c r="B35" s="410">
        <f>D35+F35</f>
        <v>2</v>
      </c>
      <c r="C35" s="366">
        <f>B35/$B$39*100</f>
        <v>4.3478260869565215</v>
      </c>
      <c r="D35" s="405">
        <v>1</v>
      </c>
      <c r="E35" s="366">
        <f>D35/$D$39*100</f>
        <v>4.3478260869565215</v>
      </c>
      <c r="F35" s="405">
        <v>1</v>
      </c>
      <c r="G35" s="366">
        <f>F35/$F$39*100</f>
        <v>4.3478260869565215</v>
      </c>
    </row>
    <row r="36" spans="1:7" ht="16.5" customHeight="1" thickBot="1">
      <c r="A36" s="404" t="s">
        <v>255</v>
      </c>
      <c r="B36" s="410">
        <f>D36+F36</f>
        <v>2</v>
      </c>
      <c r="C36" s="366">
        <f>B36/$B$39*100</f>
        <v>4.3478260869565215</v>
      </c>
      <c r="D36" s="409">
        <v>1</v>
      </c>
      <c r="E36" s="366">
        <f>D36/$D$39*100</f>
        <v>4.3478260869565215</v>
      </c>
      <c r="F36" s="409">
        <v>1</v>
      </c>
      <c r="G36" s="366">
        <f>F36/$F$39*100</f>
        <v>4.3478260869565215</v>
      </c>
    </row>
    <row r="37" spans="1:7" ht="16.5" customHeight="1" thickBot="1">
      <c r="A37" s="403" t="s">
        <v>148</v>
      </c>
      <c r="B37" s="411">
        <f t="shared" ref="B37:G37" si="6">SUM(B33:B36)</f>
        <v>44</v>
      </c>
      <c r="C37" s="366">
        <f t="shared" si="6"/>
        <v>95.652173913043455</v>
      </c>
      <c r="D37" s="405">
        <f t="shared" si="6"/>
        <v>22</v>
      </c>
      <c r="E37" s="366">
        <f t="shared" si="6"/>
        <v>95.652173913043455</v>
      </c>
      <c r="F37" s="405">
        <f t="shared" si="6"/>
        <v>22</v>
      </c>
      <c r="G37" s="366">
        <f t="shared" si="6"/>
        <v>95.652173913043455</v>
      </c>
    </row>
    <row r="38" spans="1:7" ht="16.5" customHeight="1" thickBot="1">
      <c r="A38" s="403" t="s">
        <v>150</v>
      </c>
      <c r="B38" s="410">
        <f>D38+F38</f>
        <v>2</v>
      </c>
      <c r="C38" s="366">
        <f>B38/$B$39*100</f>
        <v>4.3478260869565215</v>
      </c>
      <c r="D38" s="405">
        <v>1</v>
      </c>
      <c r="E38" s="366">
        <f>D38/$D$39*100</f>
        <v>4.3478260869565215</v>
      </c>
      <c r="F38" s="405">
        <v>1</v>
      </c>
      <c r="G38" s="366">
        <f>F38/$F$39*100</f>
        <v>4.3478260869565215</v>
      </c>
    </row>
    <row r="39" spans="1:7" ht="16.5" customHeight="1" thickBot="1">
      <c r="A39" s="403" t="s">
        <v>152</v>
      </c>
      <c r="B39" s="404">
        <f t="shared" ref="B39:G39" si="7">SUM(B37:B38)</f>
        <v>46</v>
      </c>
      <c r="C39" s="366">
        <f t="shared" si="7"/>
        <v>99.999999999999972</v>
      </c>
      <c r="D39" s="405">
        <f t="shared" si="7"/>
        <v>23</v>
      </c>
      <c r="E39" s="366">
        <f t="shared" si="7"/>
        <v>99.999999999999972</v>
      </c>
      <c r="F39" s="405">
        <f t="shared" si="7"/>
        <v>23</v>
      </c>
      <c r="G39" s="366">
        <f t="shared" si="7"/>
        <v>99.999999999999972</v>
      </c>
    </row>
    <row r="40" spans="1:7" ht="13.5" thickBot="1">
      <c r="G40" s="368"/>
    </row>
    <row r="41" spans="1:7" s="386" customFormat="1" ht="16.5" customHeight="1">
      <c r="A41" s="412" t="s">
        <v>177</v>
      </c>
      <c r="B41" s="412">
        <f>D41+F41</f>
        <v>2</v>
      </c>
      <c r="C41" s="387"/>
      <c r="D41" s="413">
        <v>1</v>
      </c>
      <c r="E41" s="373"/>
      <c r="F41" s="413">
        <v>1</v>
      </c>
      <c r="G41" s="373"/>
    </row>
    <row r="42" spans="1:7" s="386" customFormat="1" ht="16.5" customHeight="1" thickBot="1">
      <c r="A42" s="414" t="s">
        <v>178</v>
      </c>
      <c r="B42" s="414">
        <f>B12/B41*1000000</f>
        <v>5000000</v>
      </c>
      <c r="C42" s="388"/>
      <c r="D42" s="415">
        <f>D12/D41*1000000</f>
        <v>5000000</v>
      </c>
      <c r="E42" s="374"/>
      <c r="F42" s="415">
        <f>F12/F41*1000000</f>
        <v>5000000</v>
      </c>
      <c r="G42" s="374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BH83"/>
  <sheetViews>
    <sheetView workbookViewId="0" xr3:uid="{E6B2BAC2-667D-5CCD-8069-8C8F7D962337}"/>
  </sheetViews>
  <sheetFormatPr defaultRowHeight="12.75"/>
  <cols>
    <col min="1" max="1" width="30.5703125" style="337" customWidth="1"/>
    <col min="2" max="2" width="11.28515625" style="337" customWidth="1"/>
    <col min="3" max="3" width="4.7109375" style="337" customWidth="1"/>
    <col min="4" max="4" width="15.7109375" style="337" customWidth="1"/>
    <col min="5" max="5" width="10.7109375" style="337" customWidth="1"/>
    <col min="6" max="6" width="4.7109375" style="368" customWidth="1"/>
    <col min="7" max="7" width="15.7109375" style="337" customWidth="1"/>
    <col min="8" max="8" width="10.7109375" style="337" customWidth="1"/>
    <col min="9" max="9" width="4.7109375" style="337" customWidth="1"/>
    <col min="10" max="10" width="15.7109375" style="337" customWidth="1"/>
    <col min="11" max="11" width="10.7109375" style="337" customWidth="1"/>
    <col min="12" max="12" width="4.7109375" style="337" customWidth="1"/>
    <col min="13" max="13" width="15.7109375" style="337" customWidth="1"/>
    <col min="14" max="14" width="10.7109375" style="337" customWidth="1"/>
    <col min="15" max="15" width="4.7109375" style="337" customWidth="1"/>
    <col min="16" max="16" width="15.7109375" style="337" customWidth="1"/>
    <col min="17" max="17" width="11.5703125" style="337" customWidth="1"/>
    <col min="18" max="18" width="4.5703125" style="337" customWidth="1"/>
    <col min="19" max="19" width="15.7109375" style="337" customWidth="1"/>
    <col min="20" max="20" width="10.7109375" style="337" customWidth="1"/>
    <col min="21" max="21" width="4.5703125" style="337" customWidth="1"/>
    <col min="22" max="22" width="15.7109375" style="337" customWidth="1"/>
    <col min="23" max="23" width="10.7109375" style="337" customWidth="1"/>
    <col min="24" max="24" width="4.5703125" style="337" customWidth="1"/>
    <col min="25" max="25" width="15.7109375" style="337" customWidth="1"/>
    <col min="26" max="26" width="10.7109375" style="337" customWidth="1"/>
    <col min="27" max="27" width="4.5703125" style="337" customWidth="1"/>
    <col min="28" max="28" width="14.5703125" style="337" customWidth="1"/>
    <col min="29" max="29" width="10.7109375" style="337" customWidth="1"/>
    <col min="30" max="30" width="4.5703125" style="337" customWidth="1"/>
    <col min="31" max="31" width="11.85546875" style="337" customWidth="1"/>
    <col min="32" max="32" width="11.28515625" style="337" customWidth="1"/>
    <col min="33" max="33" width="4.5703125" style="337" customWidth="1"/>
    <col min="34" max="16384" width="9.140625" style="337"/>
  </cols>
  <sheetData>
    <row r="1" spans="1:33">
      <c r="A1" s="336" t="s">
        <v>621</v>
      </c>
      <c r="Y1" s="337" t="str">
        <f>Summary!V1</f>
        <v>QUARTER ENDED 30 SEPTEMBER 2003</v>
      </c>
    </row>
    <row r="2" spans="1:33">
      <c r="A2" s="338"/>
    </row>
    <row r="3" spans="1:33" s="462" customFormat="1">
      <c r="A3" s="1241"/>
      <c r="B3" s="439" t="s">
        <v>74</v>
      </c>
      <c r="C3" s="1242"/>
      <c r="D3" s="439"/>
      <c r="E3" s="1243" t="s">
        <v>395</v>
      </c>
      <c r="F3" s="969"/>
      <c r="G3" s="1244"/>
      <c r="H3" s="1243" t="s">
        <v>393</v>
      </c>
      <c r="I3" s="1242"/>
      <c r="J3" s="1244"/>
      <c r="K3" s="1243" t="s">
        <v>395</v>
      </c>
      <c r="L3" s="1242"/>
      <c r="M3" s="1244"/>
      <c r="N3" s="439" t="s">
        <v>397</v>
      </c>
      <c r="O3" s="1242"/>
      <c r="P3" s="1244"/>
      <c r="Q3" s="439" t="s">
        <v>512</v>
      </c>
      <c r="R3" s="1242"/>
      <c r="S3" s="1244"/>
      <c r="T3" s="439" t="s">
        <v>622</v>
      </c>
      <c r="U3" s="1242"/>
      <c r="V3" s="968"/>
      <c r="W3" s="1243" t="s">
        <v>403</v>
      </c>
      <c r="X3" s="1242"/>
      <c r="Y3" s="1244"/>
      <c r="Z3" s="439" t="s">
        <v>623</v>
      </c>
      <c r="AA3" s="1242"/>
      <c r="AB3" s="1244"/>
      <c r="AC3" s="439" t="s">
        <v>623</v>
      </c>
      <c r="AD3" s="1242"/>
      <c r="AE3" s="1244"/>
      <c r="AF3" s="1218" t="s">
        <v>623</v>
      </c>
      <c r="AG3" s="1242"/>
    </row>
    <row r="4" spans="1:33" s="462" customFormat="1">
      <c r="A4" s="565"/>
      <c r="B4" s="1245"/>
      <c r="C4" s="1246"/>
      <c r="D4" s="1245"/>
      <c r="E4" s="1247" t="s">
        <v>436</v>
      </c>
      <c r="F4" s="1248"/>
      <c r="G4" s="1249"/>
      <c r="H4" s="1250" t="s">
        <v>260</v>
      </c>
      <c r="I4" s="1246"/>
      <c r="J4" s="1249"/>
      <c r="K4" s="1251" t="s">
        <v>624</v>
      </c>
      <c r="L4" s="1246"/>
      <c r="M4" s="1249"/>
      <c r="N4" s="1251" t="s">
        <v>625</v>
      </c>
      <c r="O4" s="1246"/>
      <c r="P4" s="1249"/>
      <c r="Q4" s="1251" t="s">
        <v>626</v>
      </c>
      <c r="R4" s="1246"/>
      <c r="S4" s="1249"/>
      <c r="T4" s="1251" t="s">
        <v>627</v>
      </c>
      <c r="U4" s="1246"/>
      <c r="V4" s="1249"/>
      <c r="W4" s="1247" t="s">
        <v>628</v>
      </c>
      <c r="X4" s="1246"/>
      <c r="Y4" s="1249"/>
      <c r="Z4" s="1251" t="s">
        <v>629</v>
      </c>
      <c r="AA4" s="1246"/>
      <c r="AB4" s="1249"/>
      <c r="AC4" s="1251" t="s">
        <v>630</v>
      </c>
      <c r="AD4" s="1246"/>
      <c r="AE4" s="1252"/>
      <c r="AF4" s="1245" t="s">
        <v>631</v>
      </c>
      <c r="AG4" s="1246"/>
    </row>
    <row r="5" spans="1:33">
      <c r="A5" s="490"/>
      <c r="B5" s="346" t="s">
        <v>112</v>
      </c>
      <c r="C5" s="347" t="s">
        <v>22</v>
      </c>
      <c r="D5" s="348"/>
      <c r="E5" s="346" t="s">
        <v>112</v>
      </c>
      <c r="F5" s="371" t="s">
        <v>22</v>
      </c>
      <c r="G5" s="348"/>
      <c r="H5" s="346" t="s">
        <v>112</v>
      </c>
      <c r="I5" s="347" t="s">
        <v>22</v>
      </c>
      <c r="J5" s="348"/>
      <c r="K5" s="346" t="s">
        <v>112</v>
      </c>
      <c r="L5" s="347" t="s">
        <v>22</v>
      </c>
      <c r="M5" s="348"/>
      <c r="N5" s="346" t="s">
        <v>112</v>
      </c>
      <c r="O5" s="347" t="s">
        <v>22</v>
      </c>
      <c r="P5" s="348"/>
      <c r="Q5" s="346" t="s">
        <v>112</v>
      </c>
      <c r="R5" s="347" t="s">
        <v>22</v>
      </c>
      <c r="S5" s="348"/>
      <c r="T5" s="346" t="s">
        <v>112</v>
      </c>
      <c r="U5" s="347" t="s">
        <v>22</v>
      </c>
      <c r="V5" s="348"/>
      <c r="W5" s="346" t="s">
        <v>112</v>
      </c>
      <c r="X5" s="347" t="s">
        <v>22</v>
      </c>
      <c r="Y5" s="348"/>
      <c r="Z5" s="346" t="s">
        <v>112</v>
      </c>
      <c r="AA5" s="347" t="s">
        <v>22</v>
      </c>
      <c r="AB5" s="348"/>
      <c r="AC5" s="346" t="s">
        <v>112</v>
      </c>
      <c r="AD5" s="347" t="s">
        <v>22</v>
      </c>
      <c r="AE5" s="348"/>
      <c r="AF5" s="346" t="s">
        <v>112</v>
      </c>
      <c r="AG5" s="347" t="s">
        <v>22</v>
      </c>
    </row>
    <row r="6" spans="1:33">
      <c r="A6" s="493" t="s">
        <v>113</v>
      </c>
      <c r="C6" s="350"/>
      <c r="E6" s="385"/>
      <c r="F6" s="367"/>
      <c r="H6" s="385"/>
      <c r="I6" s="350"/>
      <c r="K6" s="385"/>
      <c r="L6" s="350"/>
      <c r="N6" s="385"/>
      <c r="O6" s="350"/>
      <c r="Q6" s="385"/>
      <c r="R6" s="350"/>
      <c r="T6" s="385"/>
      <c r="U6" s="350"/>
      <c r="W6" s="385"/>
      <c r="X6" s="350"/>
      <c r="Z6" s="385"/>
      <c r="AA6" s="350"/>
      <c r="AC6" s="385"/>
      <c r="AD6" s="350"/>
      <c r="AF6" s="385"/>
      <c r="AG6" s="350"/>
    </row>
    <row r="7" spans="1:33">
      <c r="A7" s="492" t="s">
        <v>632</v>
      </c>
      <c r="B7" s="337">
        <f>E7+H7+K7+N7+Q7+T7+W7+Z7+AF7+B47+E47+H47+K47+N47+Q47+T47+'FOF2'!B7+'FOF3'!B7+'FOF4'!B7+'FOF5'!B7+'FOF6'!B7+'FOF7'!B7+W47+Z47+AC47+AF47</f>
        <v>15529.195696029999</v>
      </c>
      <c r="C7" s="367">
        <f t="shared" ref="C7:C12" si="0">B7/$B$13*100</f>
        <v>66.58488241052649</v>
      </c>
      <c r="E7" s="385">
        <v>9.6630000000000003</v>
      </c>
      <c r="F7" s="367">
        <f t="shared" ref="F7:F12" si="1">E7/$E$13*100</f>
        <v>85.604181431608779</v>
      </c>
      <c r="H7" s="385">
        <v>33.091999999999999</v>
      </c>
      <c r="I7" s="367">
        <f t="shared" ref="I7:I12" si="2">H7/$H$13*100</f>
        <v>97.441182532905387</v>
      </c>
      <c r="K7" s="385">
        <v>26.562999999999999</v>
      </c>
      <c r="L7" s="367">
        <f t="shared" ref="L7:L12" si="3">K7/$K$13*100</f>
        <v>89.419645862788656</v>
      </c>
      <c r="M7" s="350"/>
      <c r="N7" s="1488">
        <v>0.72928603000000003</v>
      </c>
      <c r="O7" s="367">
        <f t="shared" ref="O7:O12" si="4">N7/$N$13*100</f>
        <v>5.7806141957641817</v>
      </c>
      <c r="P7" s="350"/>
      <c r="Q7" s="385">
        <v>40.700000000000003</v>
      </c>
      <c r="R7" s="367">
        <f t="shared" ref="R7:R12" si="5">Q7/$Q$13*100</f>
        <v>93.778801843317979</v>
      </c>
      <c r="T7" s="385">
        <v>17.600000000000001</v>
      </c>
      <c r="U7" s="367">
        <f t="shared" ref="U7:U12" si="6">T7/$T$13*100</f>
        <v>87.562189054726375</v>
      </c>
      <c r="W7" s="385">
        <v>0</v>
      </c>
      <c r="X7" s="793">
        <f t="shared" ref="X7:X12" si="7">W7/$W$13*100</f>
        <v>0</v>
      </c>
      <c r="Z7" s="385">
        <v>274.7</v>
      </c>
      <c r="AA7" s="367">
        <f t="shared" ref="AA7:AA12" si="8">Z7/$Z$13*100</f>
        <v>72.961487383798143</v>
      </c>
      <c r="AC7" s="385">
        <v>72</v>
      </c>
      <c r="AD7" s="367">
        <f t="shared" ref="AD7:AD12" si="9">AC7/$AC$13*100</f>
        <v>79.734219269102994</v>
      </c>
      <c r="AF7" s="385">
        <v>582</v>
      </c>
      <c r="AG7" s="367">
        <f t="shared" ref="AG7:AG12" si="10">AF7/$AF$13*100</f>
        <v>89.7732531235539</v>
      </c>
    </row>
    <row r="8" spans="1:33">
      <c r="A8" s="492" t="s">
        <v>633</v>
      </c>
      <c r="B8" s="337">
        <f>E8+H8+K8+N8+Q8+T8+W8+Z8+AF8+B48+E48+H48+K48+N48+Q48+T48+'FOF2'!B8+'FOF3'!B8+'FOF4'!B8+'FOF5'!B8+'FOF6'!B8+'FOF7'!B8+W48+Z48+AC48+AF48</f>
        <v>1432.29249157</v>
      </c>
      <c r="C8" s="367">
        <f t="shared" si="0"/>
        <v>6.1412727996627234</v>
      </c>
      <c r="E8" s="385">
        <v>1.625</v>
      </c>
      <c r="F8" s="367">
        <f t="shared" si="1"/>
        <v>14.395818568391212</v>
      </c>
      <c r="H8" s="385">
        <v>0.86899999999999999</v>
      </c>
      <c r="I8" s="367">
        <f t="shared" si="2"/>
        <v>2.5588174670946087</v>
      </c>
      <c r="K8" s="385">
        <v>3.1429999999999998</v>
      </c>
      <c r="L8" s="367">
        <f t="shared" si="3"/>
        <v>10.580354137211337</v>
      </c>
      <c r="M8" s="350"/>
      <c r="N8" s="1488">
        <v>3.5225569999999998E-2</v>
      </c>
      <c r="O8" s="367">
        <f t="shared" si="4"/>
        <v>0.27921202603577211</v>
      </c>
      <c r="P8" s="350"/>
      <c r="Q8" s="385">
        <v>2.7</v>
      </c>
      <c r="R8" s="367">
        <f t="shared" si="5"/>
        <v>6.2211981566820267</v>
      </c>
      <c r="T8" s="385">
        <v>2.5</v>
      </c>
      <c r="U8" s="367">
        <f t="shared" si="6"/>
        <v>12.437810945273631</v>
      </c>
      <c r="W8" s="385">
        <v>6</v>
      </c>
      <c r="X8" s="793">
        <f t="shared" si="7"/>
        <v>17.142857142857142</v>
      </c>
      <c r="Z8" s="385">
        <v>101.8</v>
      </c>
      <c r="AA8" s="367">
        <f t="shared" si="8"/>
        <v>27.03851261620186</v>
      </c>
      <c r="AC8" s="385">
        <v>10.7</v>
      </c>
      <c r="AD8" s="367">
        <f t="shared" si="9"/>
        <v>11.84939091915836</v>
      </c>
      <c r="AF8" s="385">
        <v>33.1</v>
      </c>
      <c r="AG8" s="367">
        <f t="shared" si="10"/>
        <v>5.1056609594323614</v>
      </c>
    </row>
    <row r="9" spans="1:33">
      <c r="A9" s="492" t="s">
        <v>634</v>
      </c>
      <c r="B9" s="337">
        <f>E9+H9+K9+N9+Q9+T9+W9+Z9+AF9+B49+E49+H49+K49+N49+Q49+T49+'FOF2'!B9+'FOF3'!B9+'FOF4'!B9+'FOF5'!B9+'FOF6'!B9+'FOF7'!B9+W49+Z49+AC49+AF49</f>
        <v>0</v>
      </c>
      <c r="C9" s="367">
        <f t="shared" si="0"/>
        <v>0</v>
      </c>
      <c r="E9" s="385">
        <v>0</v>
      </c>
      <c r="F9" s="367">
        <f t="shared" si="1"/>
        <v>0</v>
      </c>
      <c r="H9" s="385">
        <v>0</v>
      </c>
      <c r="I9" s="367">
        <f t="shared" si="2"/>
        <v>0</v>
      </c>
      <c r="K9" s="385">
        <v>0</v>
      </c>
      <c r="L9" s="367">
        <f t="shared" si="3"/>
        <v>0</v>
      </c>
      <c r="M9" s="350"/>
      <c r="N9" s="1488">
        <v>0</v>
      </c>
      <c r="O9" s="367">
        <f t="shared" si="4"/>
        <v>0</v>
      </c>
      <c r="P9" s="350"/>
      <c r="Q9" s="385">
        <v>0</v>
      </c>
      <c r="R9" s="367">
        <f t="shared" si="5"/>
        <v>0</v>
      </c>
      <c r="T9" s="385">
        <v>0</v>
      </c>
      <c r="U9" s="367">
        <f t="shared" si="6"/>
        <v>0</v>
      </c>
      <c r="W9" s="385">
        <v>0</v>
      </c>
      <c r="X9" s="793">
        <f t="shared" si="7"/>
        <v>0</v>
      </c>
      <c r="Z9" s="385">
        <v>0</v>
      </c>
      <c r="AA9" s="367">
        <f t="shared" si="8"/>
        <v>0</v>
      </c>
      <c r="AC9" s="385">
        <v>0</v>
      </c>
      <c r="AD9" s="367">
        <f t="shared" si="9"/>
        <v>0</v>
      </c>
      <c r="AF9" s="385">
        <v>0</v>
      </c>
      <c r="AG9" s="367">
        <f t="shared" si="10"/>
        <v>0</v>
      </c>
    </row>
    <row r="10" spans="1:33">
      <c r="A10" s="492" t="s">
        <v>635</v>
      </c>
      <c r="B10" s="337">
        <f>E10+H10+K10+N10+Q10+T10+W10+Z10+AF10+B50+E50+H50+K50+N50+Q50+T50+'FOF2'!B10+'FOF3'!B10+'FOF4'!B10+'FOF5'!B10+'FOF6'!B10+'FOF7'!B10+W50+Z50+AC50+AF50</f>
        <v>30.29</v>
      </c>
      <c r="C10" s="367">
        <f t="shared" si="0"/>
        <v>0.1298751157299442</v>
      </c>
      <c r="E10" s="385">
        <v>0</v>
      </c>
      <c r="F10" s="367">
        <f t="shared" si="1"/>
        <v>0</v>
      </c>
      <c r="H10" s="385">
        <v>0</v>
      </c>
      <c r="I10" s="367">
        <f t="shared" si="2"/>
        <v>0</v>
      </c>
      <c r="K10" s="385">
        <v>0</v>
      </c>
      <c r="L10" s="367">
        <f t="shared" si="3"/>
        <v>0</v>
      </c>
      <c r="M10" s="350"/>
      <c r="N10" s="1488">
        <v>0</v>
      </c>
      <c r="O10" s="367">
        <f t="shared" si="4"/>
        <v>0</v>
      </c>
      <c r="Q10" s="385">
        <v>0</v>
      </c>
      <c r="R10" s="367">
        <f t="shared" si="5"/>
        <v>0</v>
      </c>
      <c r="T10" s="385">
        <v>0</v>
      </c>
      <c r="U10" s="367">
        <f t="shared" si="6"/>
        <v>0</v>
      </c>
      <c r="W10" s="385">
        <v>0</v>
      </c>
      <c r="X10" s="793">
        <f t="shared" si="7"/>
        <v>0</v>
      </c>
      <c r="Z10" s="385">
        <v>0</v>
      </c>
      <c r="AA10" s="367">
        <f t="shared" si="8"/>
        <v>0</v>
      </c>
      <c r="AC10" s="385">
        <v>0</v>
      </c>
      <c r="AD10" s="367">
        <f t="shared" si="9"/>
        <v>0</v>
      </c>
      <c r="AF10" s="385">
        <v>0</v>
      </c>
      <c r="AG10" s="367">
        <f t="shared" si="10"/>
        <v>0</v>
      </c>
    </row>
    <row r="11" spans="1:33">
      <c r="A11" s="494" t="s">
        <v>636</v>
      </c>
      <c r="B11" s="337">
        <f>E11+H11+K11+N11+Q11+T11+W11+Z11+AF11+B51+E51+H51+K51+N51+Q51+T51+'FOF2'!B11+'FOF3'!B11+'FOF4'!B11+'FOF5'!B11+'FOF6'!B11+'FOF7'!B11+W51+Z51+AC51+AF51</f>
        <v>6330.6264391519844</v>
      </c>
      <c r="C11" s="367">
        <f t="shared" si="0"/>
        <v>27.143969674080836</v>
      </c>
      <c r="E11" s="385">
        <v>0</v>
      </c>
      <c r="F11" s="367">
        <f t="shared" si="1"/>
        <v>0</v>
      </c>
      <c r="H11" s="385">
        <v>0</v>
      </c>
      <c r="I11" s="367">
        <f t="shared" si="2"/>
        <v>0</v>
      </c>
      <c r="K11" s="385">
        <v>0</v>
      </c>
      <c r="L11" s="367">
        <f t="shared" si="3"/>
        <v>0</v>
      </c>
      <c r="M11" s="350"/>
      <c r="N11" s="1488">
        <v>11.851553151984202</v>
      </c>
      <c r="O11" s="367">
        <f t="shared" si="4"/>
        <v>93.940173778200048</v>
      </c>
      <c r="Q11" s="385">
        <v>0</v>
      </c>
      <c r="R11" s="367">
        <f t="shared" si="5"/>
        <v>0</v>
      </c>
      <c r="T11" s="385">
        <v>0</v>
      </c>
      <c r="U11" s="367">
        <f t="shared" si="6"/>
        <v>0</v>
      </c>
      <c r="W11" s="385">
        <v>29</v>
      </c>
      <c r="X11" s="793">
        <f t="shared" si="7"/>
        <v>82.857142857142861</v>
      </c>
      <c r="Z11" s="385">
        <v>0</v>
      </c>
      <c r="AA11" s="367">
        <f t="shared" si="8"/>
        <v>0</v>
      </c>
      <c r="AC11" s="385">
        <v>7.6</v>
      </c>
      <c r="AD11" s="367">
        <f t="shared" si="9"/>
        <v>8.4163898117386484</v>
      </c>
      <c r="AF11" s="385">
        <v>33.200000000000003</v>
      </c>
      <c r="AG11" s="367">
        <f t="shared" si="10"/>
        <v>5.121085917013728</v>
      </c>
    </row>
    <row r="12" spans="1:33" ht="13.5" thickBot="1">
      <c r="A12" s="1150" t="s">
        <v>637</v>
      </c>
      <c r="B12" s="337">
        <f>E12+H12+K12+N12+Q12+T12+W12+Z12+AF12+B52+E52+H52+K52+N52+Q52+T52+'FOF2'!B12+'FOF3'!B12+'FOF4'!B12+'FOF5'!B12+'FOF6'!B12+'FOF7'!B12+W52+Z52+AC52+AF52</f>
        <v>116.13500000000001</v>
      </c>
      <c r="C12" s="367">
        <f t="shared" si="0"/>
        <v>0.49795465715738096</v>
      </c>
      <c r="E12" s="385">
        <v>0</v>
      </c>
      <c r="F12" s="367">
        <f t="shared" si="1"/>
        <v>0</v>
      </c>
      <c r="H12" s="385">
        <v>0</v>
      </c>
      <c r="I12" s="367">
        <f t="shared" si="2"/>
        <v>0</v>
      </c>
      <c r="K12" s="385">
        <v>0</v>
      </c>
      <c r="L12" s="367">
        <f t="shared" si="3"/>
        <v>0</v>
      </c>
      <c r="M12" s="1088"/>
      <c r="N12" s="1488">
        <v>0</v>
      </c>
      <c r="O12" s="367">
        <f t="shared" si="4"/>
        <v>0</v>
      </c>
      <c r="Q12" s="385">
        <v>0</v>
      </c>
      <c r="R12" s="367">
        <f t="shared" si="5"/>
        <v>0</v>
      </c>
      <c r="T12" s="385">
        <v>0</v>
      </c>
      <c r="U12" s="367">
        <f t="shared" si="6"/>
        <v>0</v>
      </c>
      <c r="W12" s="385">
        <v>0</v>
      </c>
      <c r="X12" s="793">
        <f t="shared" si="7"/>
        <v>0</v>
      </c>
      <c r="Z12" s="385">
        <v>0</v>
      </c>
      <c r="AA12" s="367">
        <f t="shared" si="8"/>
        <v>0</v>
      </c>
      <c r="AC12" s="385">
        <v>0</v>
      </c>
      <c r="AD12" s="367">
        <f t="shared" si="9"/>
        <v>0</v>
      </c>
      <c r="AF12" s="385">
        <v>0</v>
      </c>
      <c r="AG12" s="367">
        <f t="shared" si="10"/>
        <v>0</v>
      </c>
    </row>
    <row r="13" spans="1:33" ht="16.5" customHeight="1" thickBot="1">
      <c r="A13" s="363" t="s">
        <v>119</v>
      </c>
      <c r="B13" s="356">
        <f>SUM(B7:B11)</f>
        <v>23322.404626751984</v>
      </c>
      <c r="C13" s="366">
        <f>SUM(C7:C11)</f>
        <v>100</v>
      </c>
      <c r="D13" s="357"/>
      <c r="E13" s="495">
        <f>SUM(E7:E12)</f>
        <v>11.288</v>
      </c>
      <c r="F13" s="366">
        <f>SUM(F7:F12)</f>
        <v>99.999999999999986</v>
      </c>
      <c r="G13" s="357"/>
      <c r="H13" s="495">
        <f>SUM(H7:H12)</f>
        <v>33.960999999999999</v>
      </c>
      <c r="I13" s="366">
        <f>SUM(I7:I12)</f>
        <v>100</v>
      </c>
      <c r="J13" s="357"/>
      <c r="K13" s="495">
        <f>SUM(K7:K12)</f>
        <v>29.706</v>
      </c>
      <c r="L13" s="366">
        <f>SUM(L7:L12)</f>
        <v>100</v>
      </c>
      <c r="M13" s="357"/>
      <c r="N13" s="356">
        <f>SUM(N7:N12)</f>
        <v>12.616064751984203</v>
      </c>
      <c r="O13" s="366">
        <f>SUM(O7:O12)</f>
        <v>100</v>
      </c>
      <c r="P13" s="357"/>
      <c r="Q13" s="495">
        <f>SUM(Q7:Q12)</f>
        <v>43.400000000000006</v>
      </c>
      <c r="R13" s="366">
        <f>SUM(R7:R12)</f>
        <v>100</v>
      </c>
      <c r="S13" s="357"/>
      <c r="T13" s="495">
        <f>SUM(T7:T12)</f>
        <v>20.100000000000001</v>
      </c>
      <c r="U13" s="366">
        <f>SUM(U7:U12)</f>
        <v>100</v>
      </c>
      <c r="V13" s="357"/>
      <c r="W13" s="495">
        <f>SUM(W7:W12)</f>
        <v>35</v>
      </c>
      <c r="X13" s="366">
        <f>SUM(X7:X12)</f>
        <v>100</v>
      </c>
      <c r="Y13" s="357"/>
      <c r="Z13" s="495">
        <f>SUM(Z7:Z12)</f>
        <v>376.5</v>
      </c>
      <c r="AA13" s="366">
        <f>SUM(AA7:AA12)</f>
        <v>100</v>
      </c>
      <c r="AB13" s="357"/>
      <c r="AC13" s="495">
        <f>SUM(AC7:AC12)</f>
        <v>90.3</v>
      </c>
      <c r="AD13" s="366">
        <f>SUM(AD7:AD12)</f>
        <v>100.00000000000001</v>
      </c>
      <c r="AE13" s="357"/>
      <c r="AF13" s="495">
        <f>SUM(AF7:AF12)</f>
        <v>648.30000000000007</v>
      </c>
      <c r="AG13" s="366">
        <f>SUM(AG7:AG12)</f>
        <v>99.999999999999986</v>
      </c>
    </row>
    <row r="14" spans="1:33" ht="16.5" customHeight="1">
      <c r="A14" s="1084" t="s">
        <v>638</v>
      </c>
      <c r="B14" s="361"/>
      <c r="C14" s="350"/>
      <c r="D14" s="1052"/>
      <c r="E14" s="385"/>
      <c r="F14" s="367"/>
      <c r="G14" s="338"/>
      <c r="H14" s="385"/>
      <c r="I14" s="367"/>
      <c r="J14" s="338"/>
      <c r="K14" s="385"/>
      <c r="L14" s="367"/>
      <c r="M14" s="338"/>
      <c r="N14" s="1413"/>
      <c r="O14" s="367"/>
      <c r="P14" s="338"/>
      <c r="Q14" s="385"/>
      <c r="R14" s="367"/>
      <c r="S14" s="338"/>
      <c r="T14" s="385"/>
      <c r="U14" s="367"/>
      <c r="V14" s="338"/>
      <c r="W14" s="385"/>
      <c r="X14" s="367"/>
      <c r="Y14" s="338"/>
      <c r="Z14" s="385"/>
      <c r="AA14" s="367"/>
      <c r="AB14" s="338"/>
      <c r="AC14" s="385"/>
      <c r="AD14" s="367"/>
      <c r="AE14" s="338"/>
      <c r="AF14" s="385"/>
      <c r="AG14" s="367"/>
    </row>
    <row r="15" spans="1:33">
      <c r="A15" s="350" t="s">
        <v>639</v>
      </c>
      <c r="C15" s="350"/>
      <c r="D15" s="1057" t="s">
        <v>640</v>
      </c>
      <c r="E15" s="385">
        <v>0.33300000000000002</v>
      </c>
      <c r="F15" s="367">
        <f t="shared" ref="F15:F20" si="11">E15/$E$37*100</f>
        <v>3.4464914096460366</v>
      </c>
      <c r="G15" s="1057" t="s">
        <v>641</v>
      </c>
      <c r="H15" s="385">
        <v>0</v>
      </c>
      <c r="I15" s="367">
        <f t="shared" ref="I15:I20" si="12">H15/$H$37*100</f>
        <v>0</v>
      </c>
      <c r="J15" s="1057" t="s">
        <v>642</v>
      </c>
      <c r="K15" s="337">
        <v>7.8570000000000002</v>
      </c>
      <c r="L15" s="367">
        <f>K15/$K$37*100</f>
        <v>29.577623851829543</v>
      </c>
      <c r="M15" s="1057" t="s">
        <v>643</v>
      </c>
      <c r="N15" s="1488">
        <v>11.851553151984202</v>
      </c>
      <c r="O15" s="367">
        <f>N15/$N$37*100</f>
        <v>94.203200442746777</v>
      </c>
      <c r="P15" s="1057" t="s">
        <v>644</v>
      </c>
      <c r="Q15" s="462">
        <v>6.4371985932250011</v>
      </c>
      <c r="R15" s="350">
        <f>Q15/$Q$37*100</f>
        <v>15.829501826411674</v>
      </c>
      <c r="S15" s="1057" t="s">
        <v>645</v>
      </c>
      <c r="T15" s="337">
        <v>1.4026449965079999</v>
      </c>
      <c r="U15" s="350">
        <f t="shared" ref="U15:U23" si="13">T15/$T$37*100</f>
        <v>7.9638895603998145</v>
      </c>
      <c r="V15" s="709" t="s">
        <v>643</v>
      </c>
      <c r="W15" s="385">
        <f>W11</f>
        <v>29</v>
      </c>
      <c r="X15" s="367">
        <f>W15/W37*100</f>
        <v>100</v>
      </c>
      <c r="Y15" s="1153" t="s">
        <v>646</v>
      </c>
      <c r="Z15" s="385">
        <v>134.69999999999999</v>
      </c>
      <c r="AA15" s="367">
        <f>Z15/$Z$37*100</f>
        <v>49.053168244719586</v>
      </c>
      <c r="AB15" s="1153" t="s">
        <v>646</v>
      </c>
      <c r="AC15" s="385">
        <v>20.23</v>
      </c>
      <c r="AD15" s="367">
        <f>AC15/$AC$37*100</f>
        <v>25.404998116287835</v>
      </c>
      <c r="AE15" s="1057" t="s">
        <v>646</v>
      </c>
      <c r="AF15" s="158">
        <v>91</v>
      </c>
      <c r="AG15" s="367"/>
    </row>
    <row r="16" spans="1:33">
      <c r="A16" s="350"/>
      <c r="C16" s="350"/>
      <c r="D16" s="1057" t="s">
        <v>647</v>
      </c>
      <c r="E16" s="385">
        <v>2.8570000000000002</v>
      </c>
      <c r="F16" s="367">
        <f t="shared" si="11"/>
        <v>29.569447319395575</v>
      </c>
      <c r="G16" s="1057" t="s">
        <v>647</v>
      </c>
      <c r="H16" s="385">
        <v>9.86</v>
      </c>
      <c r="I16" s="367">
        <f t="shared" si="12"/>
        <v>29.795721020186143</v>
      </c>
      <c r="J16" s="1057" t="s">
        <v>648</v>
      </c>
      <c r="K16" s="337">
        <v>8.7129999999999992</v>
      </c>
      <c r="L16" s="367">
        <f>K16/$K$37*100</f>
        <v>32.800030115946385</v>
      </c>
      <c r="M16" s="1057" t="s">
        <v>649</v>
      </c>
      <c r="N16" s="1488">
        <v>0.72928603000000003</v>
      </c>
      <c r="O16" s="367">
        <f>N16/$N$37*100</f>
        <v>5.7967995572532214</v>
      </c>
      <c r="P16" s="1057" t="s">
        <v>650</v>
      </c>
      <c r="Q16" s="462">
        <v>1.8680344405000087E-2</v>
      </c>
      <c r="R16" s="350">
        <f t="shared" ref="R16:R26" si="14">Q16/$Q$37*100</f>
        <v>4.5936216134168331E-2</v>
      </c>
      <c r="S16" s="1057" t="s">
        <v>651</v>
      </c>
      <c r="T16" s="337">
        <v>0.66529126000000005</v>
      </c>
      <c r="U16" s="350">
        <f t="shared" si="13"/>
        <v>3.7773678538260276</v>
      </c>
      <c r="V16" s="709"/>
      <c r="W16" s="385"/>
      <c r="X16" s="367"/>
      <c r="Y16" s="709" t="s">
        <v>652</v>
      </c>
      <c r="Z16" s="385">
        <v>57.4</v>
      </c>
      <c r="AA16" s="367">
        <f>Z16/$Z$37*100</f>
        <v>20.903131828113615</v>
      </c>
      <c r="AB16" s="709" t="s">
        <v>652</v>
      </c>
      <c r="AC16" s="385">
        <v>24.9</v>
      </c>
      <c r="AD16" s="367">
        <f>AC16/$AC$37*100</f>
        <v>31.26962200175813</v>
      </c>
      <c r="AE16" s="1057" t="s">
        <v>652</v>
      </c>
      <c r="AF16" s="158">
        <v>223.8</v>
      </c>
      <c r="AG16" s="367"/>
    </row>
    <row r="17" spans="1:33">
      <c r="A17" s="350"/>
      <c r="C17" s="350"/>
      <c r="D17" s="1057" t="s">
        <v>653</v>
      </c>
      <c r="E17" s="385">
        <v>2.6619999999999999</v>
      </c>
      <c r="F17" s="367">
        <f t="shared" si="11"/>
        <v>27.551231629062308</v>
      </c>
      <c r="G17" s="1057" t="s">
        <v>654</v>
      </c>
      <c r="H17" s="385">
        <v>0</v>
      </c>
      <c r="I17" s="367">
        <f t="shared" si="12"/>
        <v>0</v>
      </c>
      <c r="J17" s="1057" t="s">
        <v>655</v>
      </c>
      <c r="K17" s="337">
        <v>2.5070000000000001</v>
      </c>
      <c r="L17" s="367">
        <f>K17/$K$37*100</f>
        <v>9.4375847010992331</v>
      </c>
      <c r="M17" s="1057"/>
      <c r="N17"/>
      <c r="O17" s="367"/>
      <c r="P17" s="1057" t="s">
        <v>656</v>
      </c>
      <c r="Q17" s="462">
        <v>2.0050471443999998</v>
      </c>
      <c r="R17" s="350">
        <f t="shared" si="14"/>
        <v>4.9305450149892449</v>
      </c>
      <c r="S17" s="1057" t="s">
        <v>657</v>
      </c>
      <c r="T17" s="337">
        <v>2.0648285213399999</v>
      </c>
      <c r="U17" s="350">
        <f t="shared" si="13"/>
        <v>11.723612422283805</v>
      </c>
      <c r="V17" s="709"/>
      <c r="W17" s="385"/>
      <c r="X17" s="367"/>
      <c r="Y17" s="709" t="s">
        <v>658</v>
      </c>
      <c r="Z17" s="385">
        <v>32.9</v>
      </c>
      <c r="AA17" s="367">
        <f>Z17/$Z$37*100</f>
        <v>11.981063364894389</v>
      </c>
      <c r="AB17" s="709" t="s">
        <v>658</v>
      </c>
      <c r="AC17" s="385">
        <v>10.4</v>
      </c>
      <c r="AD17" s="367">
        <f>AC17/$AC$37*100</f>
        <v>13.060404370212234</v>
      </c>
      <c r="AE17" s="1057" t="s">
        <v>658</v>
      </c>
      <c r="AF17" s="158">
        <v>53.3</v>
      </c>
      <c r="AG17" s="367"/>
    </row>
    <row r="18" spans="1:33">
      <c r="A18" s="350"/>
      <c r="C18" s="350"/>
      <c r="D18" s="1057" t="s">
        <v>659</v>
      </c>
      <c r="E18" s="385">
        <v>0.48599999999999999</v>
      </c>
      <c r="F18" s="367">
        <f t="shared" si="11"/>
        <v>5.0300144897536745</v>
      </c>
      <c r="G18" s="1057" t="s">
        <v>660</v>
      </c>
      <c r="H18" s="385">
        <v>8.8239999999999998</v>
      </c>
      <c r="I18" s="367">
        <f t="shared" si="12"/>
        <v>26.665054998186871</v>
      </c>
      <c r="J18" s="1057" t="s">
        <v>656</v>
      </c>
      <c r="K18" s="337">
        <v>7.4870000000000001</v>
      </c>
      <c r="L18" s="367">
        <f>K18/$K$37*100</f>
        <v>28.184761331124829</v>
      </c>
      <c r="M18" s="1057"/>
      <c r="N18"/>
      <c r="O18" s="367"/>
      <c r="P18" s="1057" t="s">
        <v>661</v>
      </c>
      <c r="Q18" s="462">
        <v>6.135148755174999</v>
      </c>
      <c r="R18" s="350">
        <f t="shared" si="14"/>
        <v>15.086741075156917</v>
      </c>
      <c r="S18" s="1057" t="s">
        <v>662</v>
      </c>
      <c r="T18" s="337">
        <v>2.9321723680200003</v>
      </c>
      <c r="U18" s="350">
        <f t="shared" si="13"/>
        <v>16.64818750938602</v>
      </c>
      <c r="V18" s="709"/>
      <c r="W18" s="385"/>
      <c r="X18" s="367"/>
      <c r="Y18" s="709" t="s">
        <v>663</v>
      </c>
      <c r="Z18" s="385">
        <v>49.6</v>
      </c>
      <c r="AA18" s="367">
        <f>Z18/$Z$37*100</f>
        <v>18.062636562272395</v>
      </c>
      <c r="AB18" s="709" t="s">
        <v>663</v>
      </c>
      <c r="AC18" s="385">
        <v>16.5</v>
      </c>
      <c r="AD18" s="367">
        <f>AC18/$AC$37*100</f>
        <v>20.720833856586715</v>
      </c>
      <c r="AE18" s="1057" t="s">
        <v>663</v>
      </c>
      <c r="AF18" s="158">
        <v>213.9</v>
      </c>
      <c r="AG18" s="367"/>
    </row>
    <row r="19" spans="1:33" ht="13.5">
      <c r="A19" s="350"/>
      <c r="C19" s="350"/>
      <c r="D19" s="1057" t="s">
        <v>661</v>
      </c>
      <c r="E19" s="385">
        <v>2.8740000000000001</v>
      </c>
      <c r="F19" s="367">
        <f t="shared" si="11"/>
        <v>29.74539432829642</v>
      </c>
      <c r="G19" s="1123" t="s">
        <v>664</v>
      </c>
      <c r="H19" s="385">
        <v>6.6520000000000001</v>
      </c>
      <c r="I19" s="367">
        <f t="shared" si="12"/>
        <v>20.101535114227005</v>
      </c>
      <c r="J19" s="1057" t="s">
        <v>665</v>
      </c>
      <c r="K19" s="337">
        <v>0</v>
      </c>
      <c r="L19" s="367">
        <f>K19/$K$37*100</f>
        <v>0</v>
      </c>
      <c r="M19" s="1057"/>
      <c r="N19"/>
      <c r="O19" s="367"/>
      <c r="P19" s="1057" t="s">
        <v>666</v>
      </c>
      <c r="Q19" s="462">
        <v>3.4194618352799999</v>
      </c>
      <c r="R19" s="350">
        <f t="shared" si="14"/>
        <v>8.4086853284095664</v>
      </c>
      <c r="S19" s="1057" t="s">
        <v>667</v>
      </c>
      <c r="T19" s="337">
        <v>4.0140108765800004</v>
      </c>
      <c r="U19" s="350">
        <f t="shared" si="13"/>
        <v>22.790613016773023</v>
      </c>
      <c r="V19" s="709"/>
      <c r="W19" s="385"/>
      <c r="X19" s="367"/>
      <c r="Y19" s="709"/>
      <c r="Z19" s="385"/>
      <c r="AA19" s="367"/>
      <c r="AB19" s="709"/>
      <c r="AC19" s="385"/>
      <c r="AD19" s="367"/>
      <c r="AE19" s="1057"/>
      <c r="AF19" s="158"/>
      <c r="AG19" s="367"/>
    </row>
    <row r="20" spans="1:33">
      <c r="A20" s="350"/>
      <c r="C20" s="350"/>
      <c r="D20" s="1057" t="s">
        <v>668</v>
      </c>
      <c r="E20" s="385">
        <v>0.45</v>
      </c>
      <c r="F20" s="367">
        <f t="shared" si="11"/>
        <v>4.6574208238459951</v>
      </c>
      <c r="G20" s="1057" t="s">
        <v>661</v>
      </c>
      <c r="H20" s="385">
        <v>7.7560000000000002</v>
      </c>
      <c r="I20" s="367">
        <f t="shared" si="12"/>
        <v>23.437688867399977</v>
      </c>
      <c r="J20" s="1057"/>
      <c r="L20" s="367"/>
      <c r="M20" s="1057"/>
      <c r="N20"/>
      <c r="O20" s="367"/>
      <c r="P20" s="1057" t="s">
        <v>669</v>
      </c>
      <c r="Q20" s="462">
        <v>3.4255099440320005</v>
      </c>
      <c r="R20" s="350">
        <f t="shared" si="14"/>
        <v>8.4235580322961443</v>
      </c>
      <c r="S20" s="1057" t="s">
        <v>670</v>
      </c>
      <c r="T20" s="337">
        <v>1.0127975</v>
      </c>
      <c r="U20" s="350">
        <f t="shared" si="13"/>
        <v>5.7504268415240656</v>
      </c>
      <c r="V20" s="709"/>
      <c r="W20" s="385"/>
      <c r="X20" s="367"/>
      <c r="Y20" s="709" t="s">
        <v>643</v>
      </c>
      <c r="Z20" s="385">
        <f>Z11</f>
        <v>0</v>
      </c>
      <c r="AA20" s="367">
        <f>Z20/$Z$37*100</f>
        <v>0</v>
      </c>
      <c r="AB20" s="709" t="s">
        <v>643</v>
      </c>
      <c r="AC20" s="385">
        <f>AC11</f>
        <v>7.6</v>
      </c>
      <c r="AD20" s="367">
        <f>AC20/$AC$37*100</f>
        <v>9.5441416551550908</v>
      </c>
      <c r="AE20" s="1057" t="s">
        <v>643</v>
      </c>
      <c r="AF20" s="350">
        <f>AF11</f>
        <v>33.200000000000003</v>
      </c>
      <c r="AG20" s="367"/>
    </row>
    <row r="21" spans="1:33">
      <c r="A21" s="350"/>
      <c r="C21" s="350"/>
      <c r="D21" s="709"/>
      <c r="E21" s="385"/>
      <c r="F21" s="367"/>
      <c r="G21" s="709"/>
      <c r="H21" s="385"/>
      <c r="I21" s="367"/>
      <c r="J21" s="1057"/>
      <c r="K21"/>
      <c r="L21" s="367"/>
      <c r="M21" s="1057"/>
      <c r="N21"/>
      <c r="O21" s="367"/>
      <c r="P21" s="1057" t="s">
        <v>671</v>
      </c>
      <c r="Q21" s="462">
        <v>6.1734402673709994</v>
      </c>
      <c r="R21" s="350">
        <f t="shared" si="14"/>
        <v>15.180902464379956</v>
      </c>
      <c r="S21" s="1048" t="s">
        <v>672</v>
      </c>
      <c r="T21" s="337">
        <v>1.8552180715040001</v>
      </c>
      <c r="U21" s="350">
        <f t="shared" si="13"/>
        <v>10.533493413300404</v>
      </c>
      <c r="V21" s="709"/>
      <c r="W21" s="385"/>
      <c r="X21" s="367"/>
      <c r="Y21" s="709"/>
      <c r="Z21" s="385"/>
      <c r="AA21" s="367"/>
      <c r="AB21" s="709"/>
      <c r="AC21" s="385"/>
      <c r="AD21" s="367"/>
      <c r="AE21" s="1057"/>
      <c r="AF21" s="158"/>
      <c r="AG21" s="367"/>
    </row>
    <row r="22" spans="1:33">
      <c r="A22" s="492"/>
      <c r="C22" s="350"/>
      <c r="D22" s="709"/>
      <c r="E22" s="385"/>
      <c r="F22" s="367"/>
      <c r="G22" s="709"/>
      <c r="H22" s="385"/>
      <c r="I22" s="367"/>
      <c r="J22" s="1057"/>
      <c r="K22"/>
      <c r="L22" s="367"/>
      <c r="M22" s="350"/>
      <c r="O22" s="367"/>
      <c r="P22" s="1057" t="s">
        <v>673</v>
      </c>
      <c r="Q22" s="462">
        <v>7.01621469</v>
      </c>
      <c r="R22" s="350">
        <f t="shared" si="14"/>
        <v>17.253341129904364</v>
      </c>
      <c r="S22" s="709" t="s">
        <v>674</v>
      </c>
      <c r="T22" s="350">
        <v>2.4813778199999996</v>
      </c>
      <c r="U22" s="350">
        <f t="shared" si="13"/>
        <v>14.088681715832108</v>
      </c>
      <c r="V22" s="709"/>
      <c r="W22" s="385"/>
      <c r="X22" s="367"/>
      <c r="Y22" s="709"/>
      <c r="Z22" s="385"/>
      <c r="AA22" s="367"/>
      <c r="AB22" s="709"/>
      <c r="AC22" s="385"/>
      <c r="AD22" s="367"/>
      <c r="AE22" s="1057"/>
      <c r="AF22" s="158"/>
      <c r="AG22" s="367"/>
    </row>
    <row r="23" spans="1:33">
      <c r="A23" s="492"/>
      <c r="C23" s="350"/>
      <c r="D23" s="709"/>
      <c r="E23" s="385"/>
      <c r="F23" s="367"/>
      <c r="G23" s="709"/>
      <c r="H23" s="385"/>
      <c r="I23" s="367"/>
      <c r="J23" s="1057"/>
      <c r="K23"/>
      <c r="L23" s="367"/>
      <c r="M23" s="1056"/>
      <c r="N23" s="1160"/>
      <c r="O23" s="367"/>
      <c r="P23" s="1057" t="s">
        <v>675</v>
      </c>
      <c r="Q23" s="462">
        <v>3.8855378055240002</v>
      </c>
      <c r="R23" s="350">
        <f t="shared" si="14"/>
        <v>9.5547973079263873</v>
      </c>
      <c r="S23" s="709" t="s">
        <v>676</v>
      </c>
      <c r="T23" s="350">
        <v>1.1842207125069999</v>
      </c>
      <c r="U23" s="350">
        <f t="shared" si="13"/>
        <v>6.7237276666747352</v>
      </c>
      <c r="W23" s="385"/>
      <c r="X23" s="367"/>
      <c r="Y23" s="709"/>
      <c r="Z23" s="385"/>
      <c r="AA23" s="367"/>
      <c r="AB23" s="709"/>
      <c r="AC23" s="385"/>
      <c r="AD23" s="367"/>
      <c r="AE23" s="1057"/>
      <c r="AF23" s="158"/>
      <c r="AG23" s="367"/>
    </row>
    <row r="24" spans="1:33">
      <c r="A24" s="492"/>
      <c r="C24" s="350"/>
      <c r="D24" s="709"/>
      <c r="E24" s="385"/>
      <c r="F24" s="367"/>
      <c r="G24" s="709"/>
      <c r="H24" s="385"/>
      <c r="I24" s="367"/>
      <c r="J24" s="1057"/>
      <c r="K24"/>
      <c r="L24" s="367"/>
      <c r="N24" s="385"/>
      <c r="O24" s="367"/>
      <c r="P24" s="1057" t="s">
        <v>677</v>
      </c>
      <c r="Q24" s="462">
        <v>2.1495924567136</v>
      </c>
      <c r="R24" s="350">
        <f t="shared" si="14"/>
        <v>5.2859916043915867</v>
      </c>
      <c r="T24" s="385"/>
      <c r="U24" s="367"/>
      <c r="W24" s="385"/>
      <c r="X24" s="367"/>
      <c r="Y24" s="709"/>
      <c r="Z24" s="385"/>
      <c r="AA24" s="367"/>
      <c r="AB24" s="709"/>
      <c r="AC24" s="385"/>
      <c r="AD24" s="367"/>
      <c r="AE24" s="1057"/>
      <c r="AF24" s="158"/>
      <c r="AG24" s="367"/>
    </row>
    <row r="25" spans="1:33">
      <c r="A25" s="492"/>
      <c r="C25" s="350"/>
      <c r="E25" s="385"/>
      <c r="F25" s="367"/>
      <c r="H25" s="385"/>
      <c r="I25" s="367"/>
      <c r="K25" s="385"/>
      <c r="L25" s="367"/>
      <c r="N25" s="385"/>
      <c r="O25" s="367"/>
      <c r="P25" s="1057"/>
      <c r="Q25" s="462"/>
      <c r="R25" s="350">
        <f t="shared" si="14"/>
        <v>0</v>
      </c>
      <c r="T25" s="385"/>
      <c r="U25" s="367"/>
      <c r="W25" s="385"/>
      <c r="X25" s="367"/>
      <c r="Y25" s="709"/>
      <c r="Z25" s="385"/>
      <c r="AA25" s="367"/>
      <c r="AB25" s="709"/>
      <c r="AC25" s="385"/>
      <c r="AD25" s="367"/>
      <c r="AE25" s="1057"/>
      <c r="AF25" s="158"/>
      <c r="AG25" s="367"/>
    </row>
    <row r="26" spans="1:33">
      <c r="A26" s="492"/>
      <c r="C26" s="350"/>
      <c r="E26" s="385"/>
      <c r="F26" s="367"/>
      <c r="H26" s="385"/>
      <c r="I26" s="367"/>
      <c r="K26" s="385"/>
      <c r="L26" s="367"/>
      <c r="N26" s="385"/>
      <c r="O26" s="367"/>
      <c r="P26" s="1057"/>
      <c r="Q26" s="462"/>
      <c r="R26" s="350">
        <f t="shared" si="14"/>
        <v>0</v>
      </c>
      <c r="T26" s="385"/>
      <c r="U26" s="367"/>
      <c r="W26" s="385"/>
      <c r="X26" s="367"/>
      <c r="Z26" s="385"/>
      <c r="AA26" s="367"/>
      <c r="AC26" s="385"/>
      <c r="AD26" s="367"/>
      <c r="AE26" s="1057"/>
      <c r="AF26" s="158"/>
      <c r="AG26" s="367"/>
    </row>
    <row r="27" spans="1:33">
      <c r="A27" s="492"/>
      <c r="C27" s="350"/>
      <c r="E27" s="385"/>
      <c r="F27" s="367"/>
      <c r="H27" s="385"/>
      <c r="I27" s="367"/>
      <c r="K27" s="385"/>
      <c r="L27" s="367"/>
      <c r="N27" s="385"/>
      <c r="O27" s="367"/>
      <c r="Q27" s="385"/>
      <c r="R27" s="367"/>
      <c r="T27" s="385"/>
      <c r="U27" s="367"/>
      <c r="W27" s="385"/>
      <c r="X27" s="367"/>
      <c r="Z27" s="385"/>
      <c r="AA27" s="367"/>
      <c r="AC27" s="385"/>
      <c r="AD27" s="367"/>
      <c r="AE27" s="1057"/>
      <c r="AF27" s="158"/>
      <c r="AG27" s="367"/>
    </row>
    <row r="28" spans="1:33">
      <c r="A28" s="492"/>
      <c r="C28" s="350"/>
      <c r="E28" s="385"/>
      <c r="F28" s="367"/>
      <c r="H28" s="385"/>
      <c r="I28" s="367"/>
      <c r="K28" s="385"/>
      <c r="L28" s="367"/>
      <c r="N28" s="385"/>
      <c r="O28" s="367"/>
      <c r="Q28" s="385"/>
      <c r="R28" s="367"/>
      <c r="T28" s="385"/>
      <c r="U28" s="367"/>
      <c r="W28" s="385"/>
      <c r="X28" s="367"/>
      <c r="Z28" s="385"/>
      <c r="AA28" s="367"/>
      <c r="AC28" s="385"/>
      <c r="AD28" s="367"/>
      <c r="AE28" s="709"/>
      <c r="AF28" s="385"/>
      <c r="AG28" s="367"/>
    </row>
    <row r="29" spans="1:33">
      <c r="A29" s="492"/>
      <c r="C29" s="350" t="s">
        <v>2</v>
      </c>
      <c r="E29" s="385"/>
      <c r="F29" s="367"/>
      <c r="H29" s="385"/>
      <c r="I29" s="367"/>
      <c r="K29" s="385"/>
      <c r="L29" s="367"/>
      <c r="N29" s="385"/>
      <c r="O29" s="367"/>
      <c r="Q29" s="385"/>
      <c r="R29" s="367"/>
      <c r="T29" s="385"/>
      <c r="U29" s="367"/>
      <c r="W29" s="385"/>
      <c r="X29" s="367"/>
      <c r="Z29" s="385"/>
      <c r="AA29" s="367"/>
      <c r="AC29" s="385"/>
      <c r="AD29" s="367"/>
      <c r="AE29" s="709"/>
      <c r="AF29" s="385"/>
      <c r="AG29" s="367"/>
    </row>
    <row r="30" spans="1:33">
      <c r="A30" s="492"/>
      <c r="C30" s="350"/>
      <c r="E30" s="385"/>
      <c r="F30" s="367"/>
      <c r="H30" s="385"/>
      <c r="I30" s="367"/>
      <c r="K30" s="385"/>
      <c r="L30" s="367"/>
      <c r="N30" s="385"/>
      <c r="O30" s="367"/>
      <c r="Q30" s="385"/>
      <c r="R30" s="367"/>
      <c r="T30" s="385"/>
      <c r="U30" s="367"/>
      <c r="W30" s="385"/>
      <c r="X30" s="367"/>
      <c r="Z30" s="385"/>
      <c r="AA30" s="367"/>
      <c r="AC30" s="385"/>
      <c r="AD30" s="367"/>
      <c r="AE30" s="709"/>
      <c r="AF30" s="385"/>
      <c r="AG30" s="367"/>
    </row>
    <row r="31" spans="1:33">
      <c r="A31" s="492"/>
      <c r="C31" s="350"/>
      <c r="E31" s="385"/>
      <c r="F31" s="367"/>
      <c r="H31" s="385"/>
      <c r="I31" s="367"/>
      <c r="K31" s="385"/>
      <c r="L31" s="367"/>
      <c r="N31" s="385"/>
      <c r="O31" s="367"/>
      <c r="Q31" s="385"/>
      <c r="R31" s="367"/>
      <c r="T31" s="385"/>
      <c r="U31" s="367"/>
      <c r="W31" s="385"/>
      <c r="X31" s="367"/>
      <c r="Z31" s="385"/>
      <c r="AA31" s="367"/>
      <c r="AC31" s="385"/>
      <c r="AD31" s="367"/>
      <c r="AE31" s="709"/>
      <c r="AF31" s="385"/>
      <c r="AG31" s="367"/>
    </row>
    <row r="32" spans="1:33">
      <c r="A32" s="492"/>
      <c r="C32" s="350"/>
      <c r="E32" s="385"/>
      <c r="F32" s="367"/>
      <c r="H32" s="385"/>
      <c r="I32" s="367"/>
      <c r="K32" s="385"/>
      <c r="L32" s="367"/>
      <c r="N32" s="385"/>
      <c r="O32" s="367"/>
      <c r="Q32" s="385"/>
      <c r="R32" s="367"/>
      <c r="T32" s="385"/>
      <c r="U32" s="367"/>
      <c r="W32" s="385"/>
      <c r="X32" s="367"/>
      <c r="Z32" s="385"/>
      <c r="AA32" s="367"/>
      <c r="AC32" s="385"/>
      <c r="AD32" s="367"/>
      <c r="AE32" s="709"/>
      <c r="AF32" s="385"/>
      <c r="AG32" s="367"/>
    </row>
    <row r="33" spans="1:60">
      <c r="A33" s="492"/>
      <c r="C33" s="350"/>
      <c r="E33" s="385"/>
      <c r="F33" s="367"/>
      <c r="H33" s="385"/>
      <c r="I33" s="367"/>
      <c r="K33" s="385"/>
      <c r="L33" s="367"/>
      <c r="N33" s="385"/>
      <c r="O33" s="367"/>
      <c r="Q33" s="385"/>
      <c r="R33" s="367"/>
      <c r="T33" s="385"/>
      <c r="U33" s="367"/>
      <c r="W33" s="385"/>
      <c r="X33" s="367"/>
      <c r="Z33" s="385"/>
      <c r="AA33" s="367"/>
      <c r="AC33" s="385"/>
      <c r="AD33" s="367"/>
      <c r="AF33" s="385"/>
      <c r="AG33" s="367"/>
    </row>
    <row r="34" spans="1:60" ht="13.5" thickBot="1">
      <c r="A34" s="492"/>
      <c r="C34" s="350"/>
      <c r="E34" s="385"/>
      <c r="F34" s="367"/>
      <c r="H34" s="385"/>
      <c r="I34" s="367"/>
      <c r="K34" s="385"/>
      <c r="L34" s="367"/>
      <c r="N34" s="385"/>
      <c r="O34" s="367"/>
      <c r="Q34" s="385"/>
      <c r="R34" s="367"/>
      <c r="T34" s="385"/>
      <c r="U34" s="367"/>
      <c r="W34" s="385"/>
      <c r="X34" s="367"/>
      <c r="Z34" s="385"/>
      <c r="AA34" s="367"/>
      <c r="AC34" s="385"/>
      <c r="AD34" s="367"/>
      <c r="AF34" s="385"/>
      <c r="AG34" s="367"/>
    </row>
    <row r="35" spans="1:60" ht="16.5" customHeight="1" thickBot="1">
      <c r="A35" s="363" t="s">
        <v>678</v>
      </c>
      <c r="B35" s="359">
        <f>E35+H35+K35+N35+Q35+T35+W35+Z35+AF35+B75+E75+H75+K75+N75+Q75+T75+'FOF2'!B35+'FOF3'!B35+'FOF4'!B35+'FOF5'!B35+'FOF6'!B35+'FOF7'!B35+W75+Z75+AC75+AF75</f>
        <v>15244.307779992585</v>
      </c>
      <c r="C35" s="539">
        <f>B35/$B$37*100</f>
        <v>70.510011720560428</v>
      </c>
      <c r="D35" s="357"/>
      <c r="E35" s="495">
        <f>SUM(E15:E34)</f>
        <v>9.661999999999999</v>
      </c>
      <c r="F35" s="366">
        <f>SUM(F15:F34)</f>
        <v>100</v>
      </c>
      <c r="G35" s="357"/>
      <c r="H35" s="495">
        <f>SUM(H15:H34)</f>
        <v>33.091999999999999</v>
      </c>
      <c r="I35" s="366">
        <f>SUM(I15:I34)</f>
        <v>100</v>
      </c>
      <c r="J35" s="357"/>
      <c r="K35" s="495">
        <f>SUM(K15:K32)</f>
        <v>26.564</v>
      </c>
      <c r="L35" s="366">
        <f>K35/K37*100</f>
        <v>100</v>
      </c>
      <c r="M35" s="357"/>
      <c r="N35" s="495">
        <f>N16</f>
        <v>0.72928603000000003</v>
      </c>
      <c r="O35" s="366">
        <f>N35/$N$37*100</f>
        <v>5.7967995572532214</v>
      </c>
      <c r="P35" s="357"/>
      <c r="Q35" s="495">
        <f>SUM(Q15:Q32)</f>
        <v>40.665831836125598</v>
      </c>
      <c r="R35" s="366">
        <f>Q35/Q37*100</f>
        <v>100</v>
      </c>
      <c r="S35" s="357"/>
      <c r="T35" s="495">
        <f>SUM(T15:T32)</f>
        <v>17.612562126459</v>
      </c>
      <c r="U35" s="366">
        <f>T35/T37*100</f>
        <v>100</v>
      </c>
      <c r="V35" s="357"/>
      <c r="W35" s="495">
        <v>0</v>
      </c>
      <c r="X35" s="366">
        <v>0</v>
      </c>
      <c r="Y35" s="357"/>
      <c r="Z35" s="495">
        <f>SUM(Z15:Z18)</f>
        <v>274.60000000000002</v>
      </c>
      <c r="AA35" s="366">
        <f>Z35/$Z$37*100</f>
        <v>100</v>
      </c>
      <c r="AB35" s="357"/>
      <c r="AC35" s="495">
        <f>SUM(AC15:AC18)</f>
        <v>72.03</v>
      </c>
      <c r="AD35" s="366">
        <f>AC35/$AC$37*100</f>
        <v>90.455858344844913</v>
      </c>
      <c r="AE35" s="357"/>
      <c r="AF35" s="495">
        <f>SUM(AF15:AF18)</f>
        <v>582</v>
      </c>
      <c r="AG35" s="366">
        <v>83.5</v>
      </c>
    </row>
    <row r="36" spans="1:60" ht="16.5" customHeight="1" thickBot="1">
      <c r="A36" s="363" t="s">
        <v>679</v>
      </c>
      <c r="B36" s="359">
        <f>E36+H36+K36+N36+Q36+T36+W36+Z36+AF36+B76+E76+H76+K76+N76+Q76+T76+'FOF2'!B36+'FOF3'!B36+'FOF4'!B36+'FOF5'!B36+'FOF6'!B36+'FOF7'!B36+W76+Z76+AC76+AF76</f>
        <v>6375.7535531519834</v>
      </c>
      <c r="C36" s="539">
        <f>B36/$B$37*100</f>
        <v>29.489988279439594</v>
      </c>
      <c r="D36" s="357"/>
      <c r="E36" s="495">
        <v>0</v>
      </c>
      <c r="F36" s="366">
        <f>E36/$E$37*100</f>
        <v>0</v>
      </c>
      <c r="G36" s="357"/>
      <c r="H36" s="495">
        <v>0</v>
      </c>
      <c r="I36" s="366">
        <f>H36/$E$37*100</f>
        <v>0</v>
      </c>
      <c r="J36" s="357"/>
      <c r="K36" s="495">
        <v>0</v>
      </c>
      <c r="L36" s="366">
        <f>K36/K37*100</f>
        <v>0</v>
      </c>
      <c r="M36" s="357"/>
      <c r="N36" s="495">
        <f>N15</f>
        <v>11.851553151984202</v>
      </c>
      <c r="O36" s="366">
        <f>N36/$N$37*100</f>
        <v>94.203200442746777</v>
      </c>
      <c r="P36" s="357"/>
      <c r="Q36" s="495">
        <v>0</v>
      </c>
      <c r="R36" s="366">
        <v>0</v>
      </c>
      <c r="S36" s="357"/>
      <c r="T36" s="495">
        <v>0</v>
      </c>
      <c r="U36" s="366">
        <v>0</v>
      </c>
      <c r="V36" s="357"/>
      <c r="W36" s="495">
        <f>W11</f>
        <v>29</v>
      </c>
      <c r="X36" s="366">
        <v>100</v>
      </c>
      <c r="Y36" s="357"/>
      <c r="Z36" s="495">
        <f>Z20</f>
        <v>0</v>
      </c>
      <c r="AA36" s="366">
        <f>Z36/Z37*100</f>
        <v>0</v>
      </c>
      <c r="AB36" s="357"/>
      <c r="AC36" s="495">
        <f>AC20</f>
        <v>7.6</v>
      </c>
      <c r="AD36" s="366">
        <f>AC36/AC37*100</f>
        <v>9.5441416551550908</v>
      </c>
      <c r="AE36" s="357"/>
      <c r="AF36" s="495">
        <f>AF20</f>
        <v>33.200000000000003</v>
      </c>
      <c r="AG36" s="366">
        <v>16.5</v>
      </c>
    </row>
    <row r="37" spans="1:60" ht="16.5" customHeight="1" thickBot="1">
      <c r="A37" s="363" t="s">
        <v>680</v>
      </c>
      <c r="B37" s="359">
        <f>E37+H37+K37+N37+Q37+T37+W37+Z37+AF37+B77+E77+H77+K77+N77+Q77+T77+'FOF2'!B37+'FOF3'!B37+'FOF4'!B37+'FOF5'!B37+'FOF6'!B37+'FOF7'!B37+W77+Z77+AC77+AF77</f>
        <v>21620.061333144564</v>
      </c>
      <c r="C37" s="539">
        <f>SUM(C35:C36)</f>
        <v>100.00000000000003</v>
      </c>
      <c r="D37" s="357"/>
      <c r="E37" s="495">
        <f>SUM(E35:E36)</f>
        <v>9.661999999999999</v>
      </c>
      <c r="F37" s="366">
        <f>SUM(F35:F36)</f>
        <v>100</v>
      </c>
      <c r="G37" s="357"/>
      <c r="H37" s="495">
        <f>SUM(H35:H36)</f>
        <v>33.091999999999999</v>
      </c>
      <c r="I37" s="366">
        <f>SUM(I35:I36)</f>
        <v>100</v>
      </c>
      <c r="J37" s="357"/>
      <c r="K37" s="495">
        <f>SUM(K35:K36)</f>
        <v>26.564</v>
      </c>
      <c r="L37" s="366">
        <f>SUM(L35:L36)</f>
        <v>100</v>
      </c>
      <c r="M37" s="357"/>
      <c r="N37" s="495">
        <f>SUM(N35:N36)</f>
        <v>12.580839181984203</v>
      </c>
      <c r="O37" s="366">
        <f>SUM(O35:O36)</f>
        <v>100</v>
      </c>
      <c r="P37" s="357"/>
      <c r="Q37" s="495">
        <f>SUM(Q35:Q36)</f>
        <v>40.665831836125598</v>
      </c>
      <c r="R37" s="366">
        <f>SUM(R35:R36)</f>
        <v>100</v>
      </c>
      <c r="S37" s="357"/>
      <c r="T37" s="495">
        <f>SUM(T35:T36)</f>
        <v>17.612562126459</v>
      </c>
      <c r="U37" s="366">
        <f>SUM(U35:U36)</f>
        <v>100</v>
      </c>
      <c r="V37" s="357"/>
      <c r="W37" s="495">
        <f>SUM(W35:W36)</f>
        <v>29</v>
      </c>
      <c r="X37" s="366">
        <f>SUM(X35:X36)</f>
        <v>100</v>
      </c>
      <c r="Y37" s="357"/>
      <c r="Z37" s="495">
        <f>Z35+Z36</f>
        <v>274.60000000000002</v>
      </c>
      <c r="AA37" s="366">
        <f>Z37/$Z$37*100</f>
        <v>100</v>
      </c>
      <c r="AB37" s="357"/>
      <c r="AC37" s="495">
        <f>AC35+AC36</f>
        <v>79.63</v>
      </c>
      <c r="AD37" s="366">
        <f>AC37/$AC$37*100</f>
        <v>100</v>
      </c>
      <c r="AE37" s="357"/>
      <c r="AF37" s="495">
        <f>SUM(AF35:AF36)</f>
        <v>615.20000000000005</v>
      </c>
      <c r="AG37" s="366">
        <f>SUM(AG35:AG36)</f>
        <v>100</v>
      </c>
    </row>
    <row r="38" spans="1:60" ht="13.5" thickBot="1">
      <c r="A38" s="497"/>
      <c r="E38" s="385"/>
      <c r="H38" s="385"/>
      <c r="I38" s="368"/>
      <c r="K38" s="385"/>
      <c r="L38" s="368"/>
      <c r="N38" s="385"/>
      <c r="O38" s="368"/>
      <c r="Q38" s="385"/>
      <c r="R38" s="368"/>
      <c r="T38" s="385"/>
      <c r="U38" s="368"/>
      <c r="W38" s="385"/>
      <c r="X38" s="368"/>
      <c r="Z38" s="385"/>
      <c r="AA38" s="368"/>
      <c r="AC38" s="385"/>
      <c r="AD38" s="368"/>
      <c r="AF38" s="385"/>
      <c r="AG38" s="368"/>
    </row>
    <row r="39" spans="1:60" s="386" customFormat="1" ht="16.5" customHeight="1">
      <c r="A39" s="412" t="s">
        <v>177</v>
      </c>
      <c r="B39" s="360">
        <f>E39+H39+K39+N39+Q39+T39+W39+Z39+AF39+B79+E79+H79+K79+N79+Q79+T79+'FOF2'!B39+'FOF3'!B39+'FOF4'!B39+'FOF5'!B39+'FOF6'!B39+'FOF7'!B39+W79+Z79+AC79+AF79</f>
        <v>147046</v>
      </c>
      <c r="C39" s="387"/>
      <c r="D39" s="413"/>
      <c r="E39" s="498">
        <v>693</v>
      </c>
      <c r="F39" s="387"/>
      <c r="G39" s="413"/>
      <c r="H39" s="498">
        <v>2039</v>
      </c>
      <c r="I39" s="387"/>
      <c r="J39" s="413"/>
      <c r="K39" s="498">
        <v>2</v>
      </c>
      <c r="L39" s="373"/>
      <c r="M39" s="413"/>
      <c r="N39" s="498">
        <v>36</v>
      </c>
      <c r="O39" s="373"/>
      <c r="P39" s="413"/>
      <c r="Q39" s="498">
        <v>70</v>
      </c>
      <c r="R39" s="373"/>
      <c r="S39" s="413"/>
      <c r="T39" s="498">
        <v>46</v>
      </c>
      <c r="U39" s="373"/>
      <c r="V39" s="413"/>
      <c r="W39" s="498">
        <v>32</v>
      </c>
      <c r="X39" s="387"/>
      <c r="Y39" s="413"/>
      <c r="Z39" s="498">
        <v>11</v>
      </c>
      <c r="AA39" s="373"/>
      <c r="AB39" s="413"/>
      <c r="AC39" s="498">
        <v>13</v>
      </c>
      <c r="AD39" s="373"/>
      <c r="AE39" s="413"/>
      <c r="AF39" s="498">
        <v>33</v>
      </c>
      <c r="AG39" s="387"/>
    </row>
    <row r="40" spans="1:60" s="386" customFormat="1" ht="16.5" customHeight="1" thickBot="1">
      <c r="A40" s="414" t="s">
        <v>178</v>
      </c>
      <c r="B40" s="414">
        <f>B13/B39*1000000</f>
        <v>158606.18192097699</v>
      </c>
      <c r="C40" s="388"/>
      <c r="D40" s="415"/>
      <c r="E40" s="499">
        <f>E13/E39*1000000</f>
        <v>16288.60028860029</v>
      </c>
      <c r="F40" s="388"/>
      <c r="G40" s="415"/>
      <c r="H40" s="499">
        <f>H13/H39*1000000</f>
        <v>16655.713585090729</v>
      </c>
      <c r="I40" s="388"/>
      <c r="J40" s="415"/>
      <c r="K40" s="499">
        <f>K13/K39*1000000</f>
        <v>14853000</v>
      </c>
      <c r="L40" s="374"/>
      <c r="M40" s="415"/>
      <c r="N40" s="499">
        <f>N13/N39*1000000</f>
        <v>350446.24311067228</v>
      </c>
      <c r="O40" s="374"/>
      <c r="P40" s="415"/>
      <c r="Q40" s="499">
        <f>Q13/Q39*1000000</f>
        <v>620000.00000000012</v>
      </c>
      <c r="R40" s="374"/>
      <c r="S40" s="415"/>
      <c r="T40" s="499">
        <f>T13/T39*1000000</f>
        <v>436956.52173913049</v>
      </c>
      <c r="U40" s="374"/>
      <c r="V40" s="415"/>
      <c r="W40" s="499">
        <f>W13/W39*1000000</f>
        <v>1093750</v>
      </c>
      <c r="X40" s="388"/>
      <c r="Y40" s="415"/>
      <c r="Z40" s="499">
        <f>Z13/Z39*1000000</f>
        <v>34227272.727272727</v>
      </c>
      <c r="AA40" s="374"/>
      <c r="AB40" s="415"/>
      <c r="AC40" s="499">
        <f>AC13/AC39*1000000</f>
        <v>6946153.846153846</v>
      </c>
      <c r="AD40" s="374"/>
      <c r="AE40" s="415"/>
      <c r="AF40" s="499">
        <f>AF13/AF39*1000000</f>
        <v>19645454.545454547</v>
      </c>
      <c r="AG40" s="388"/>
    </row>
    <row r="41" spans="1:60" s="386" customFormat="1" ht="16.5" customHeight="1">
      <c r="A41" s="515"/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5"/>
      <c r="O41" s="515"/>
      <c r="P41" s="515"/>
      <c r="Q41" s="515"/>
      <c r="R41" s="515"/>
      <c r="S41" s="515"/>
      <c r="T41" s="515"/>
      <c r="U41" s="515"/>
      <c r="V41" s="515"/>
      <c r="W41" s="515"/>
      <c r="X41" s="515"/>
      <c r="Y41" s="515"/>
      <c r="Z41" s="515"/>
      <c r="AA41" s="515"/>
      <c r="AB41" s="515"/>
      <c r="AC41" s="515"/>
      <c r="AD41" s="515"/>
    </row>
    <row r="43" spans="1:60">
      <c r="A43" s="504"/>
      <c r="B43" s="441" t="s">
        <v>623</v>
      </c>
      <c r="C43" s="440"/>
      <c r="D43" s="342"/>
      <c r="E43" s="491" t="s">
        <v>681</v>
      </c>
      <c r="F43" s="340"/>
      <c r="G43" s="342"/>
      <c r="H43" s="441" t="s">
        <v>401</v>
      </c>
      <c r="I43" s="1121"/>
      <c r="J43" s="465"/>
      <c r="K43" s="441" t="s">
        <v>682</v>
      </c>
      <c r="L43" s="440"/>
      <c r="M43" s="465"/>
      <c r="N43" s="441" t="s">
        <v>423</v>
      </c>
      <c r="O43" s="440"/>
      <c r="P43" s="465"/>
      <c r="Q43" s="441" t="s">
        <v>423</v>
      </c>
      <c r="R43" s="440"/>
      <c r="S43" s="465"/>
      <c r="T43" s="441" t="s">
        <v>423</v>
      </c>
      <c r="U43" s="440"/>
      <c r="V43" s="465"/>
      <c r="W43" s="441" t="s">
        <v>426</v>
      </c>
      <c r="X43" s="440"/>
      <c r="Y43" s="465"/>
      <c r="Z43" s="441" t="s">
        <v>426</v>
      </c>
      <c r="AA43" s="440"/>
      <c r="AB43" s="1244"/>
      <c r="AC43" s="1218" t="s">
        <v>396</v>
      </c>
      <c r="AD43" s="1242"/>
      <c r="AE43" s="1244"/>
      <c r="AF43" s="1218" t="s">
        <v>396</v>
      </c>
      <c r="AG43" s="1242"/>
      <c r="AT43" s="523"/>
      <c r="AU43" s="523"/>
      <c r="AV43" s="1040"/>
      <c r="AW43" s="523"/>
      <c r="AX43" s="1053"/>
      <c r="AY43" s="1040"/>
      <c r="AZ43" s="523"/>
      <c r="BA43" s="523"/>
      <c r="BB43" s="1040"/>
      <c r="BC43" s="1053"/>
      <c r="BD43" s="523"/>
      <c r="BE43" s="1040"/>
      <c r="BF43" s="1040"/>
      <c r="BG43" s="523"/>
      <c r="BH43" s="1040"/>
    </row>
    <row r="44" spans="1:60">
      <c r="A44" s="506"/>
      <c r="B44" s="507" t="s">
        <v>683</v>
      </c>
      <c r="C44" s="445"/>
      <c r="D44" s="345"/>
      <c r="E44" s="343" t="s">
        <v>684</v>
      </c>
      <c r="F44" s="344"/>
      <c r="G44" s="345"/>
      <c r="H44" s="507" t="s">
        <v>685</v>
      </c>
      <c r="I44" s="1069"/>
      <c r="J44" s="384"/>
      <c r="K44" s="507" t="s">
        <v>686</v>
      </c>
      <c r="L44" s="445"/>
      <c r="M44" s="384"/>
      <c r="N44" s="507" t="s">
        <v>687</v>
      </c>
      <c r="O44" s="445"/>
      <c r="P44" s="384"/>
      <c r="Q44" s="507" t="s">
        <v>688</v>
      </c>
      <c r="R44" s="445"/>
      <c r="S44" s="384"/>
      <c r="T44" s="507" t="s">
        <v>689</v>
      </c>
      <c r="U44" s="445"/>
      <c r="V44" s="384"/>
      <c r="W44" s="507" t="s">
        <v>690</v>
      </c>
      <c r="X44" s="445"/>
      <c r="Y44" s="384"/>
      <c r="Z44" s="507" t="s">
        <v>691</v>
      </c>
      <c r="AA44" s="445"/>
      <c r="AB44" s="1252"/>
      <c r="AC44" s="1245" t="s">
        <v>692</v>
      </c>
      <c r="AD44" s="1246"/>
      <c r="AE44" s="1252"/>
      <c r="AF44" s="1245" t="s">
        <v>693</v>
      </c>
      <c r="AG44" s="1246"/>
      <c r="AT44" s="523"/>
      <c r="AU44" s="523"/>
      <c r="AV44" s="1040"/>
      <c r="AW44" s="523"/>
      <c r="AX44" s="523"/>
      <c r="AY44" s="1040"/>
      <c r="AZ44" s="523"/>
      <c r="BA44" s="1083"/>
      <c r="BB44" s="1040"/>
      <c r="BC44" s="1053"/>
      <c r="BD44" s="1051"/>
      <c r="BE44" s="1040"/>
      <c r="BF44" s="1040"/>
      <c r="BG44" s="523"/>
      <c r="BH44" s="1040"/>
    </row>
    <row r="45" spans="1:60">
      <c r="A45" s="490"/>
      <c r="B45" s="346" t="s">
        <v>112</v>
      </c>
      <c r="C45" s="347" t="s">
        <v>22</v>
      </c>
      <c r="D45" s="348"/>
      <c r="E45" s="346" t="s">
        <v>112</v>
      </c>
      <c r="F45" s="347" t="s">
        <v>22</v>
      </c>
      <c r="G45" s="348"/>
      <c r="H45" s="346" t="s">
        <v>112</v>
      </c>
      <c r="I45" s="1065" t="s">
        <v>22</v>
      </c>
      <c r="J45" s="348"/>
      <c r="K45" s="346" t="s">
        <v>112</v>
      </c>
      <c r="L45" s="347" t="s">
        <v>22</v>
      </c>
      <c r="M45" s="348"/>
      <c r="N45" s="346" t="s">
        <v>112</v>
      </c>
      <c r="O45" s="347" t="s">
        <v>22</v>
      </c>
      <c r="P45" s="348"/>
      <c r="Q45" s="346" t="s">
        <v>112</v>
      </c>
      <c r="R45" s="347" t="s">
        <v>22</v>
      </c>
      <c r="S45" s="348"/>
      <c r="T45" s="346" t="s">
        <v>112</v>
      </c>
      <c r="U45" s="347" t="s">
        <v>22</v>
      </c>
      <c r="V45" s="348"/>
      <c r="W45" s="346" t="s">
        <v>112</v>
      </c>
      <c r="X45" s="347" t="s">
        <v>22</v>
      </c>
      <c r="Y45" s="348"/>
      <c r="Z45" s="346" t="s">
        <v>112</v>
      </c>
      <c r="AA45" s="347" t="s">
        <v>22</v>
      </c>
      <c r="AB45" s="348"/>
      <c r="AC45" s="346" t="s">
        <v>112</v>
      </c>
      <c r="AD45" s="347" t="s">
        <v>22</v>
      </c>
      <c r="AE45" s="348"/>
      <c r="AF45" s="346" t="s">
        <v>112</v>
      </c>
      <c r="AG45" s="347" t="s">
        <v>22</v>
      </c>
      <c r="AT45" s="420"/>
      <c r="AU45" s="420"/>
      <c r="AV45" s="420"/>
      <c r="AW45" s="420"/>
      <c r="AX45" s="420"/>
      <c r="AY45" s="420"/>
      <c r="AZ45" s="420"/>
      <c r="BA45" s="420"/>
      <c r="BB45" s="420"/>
      <c r="BC45" s="420"/>
      <c r="BD45" s="420"/>
      <c r="BE45" s="420"/>
      <c r="BF45" s="420"/>
      <c r="BG45" s="420"/>
      <c r="BH45" s="420"/>
    </row>
    <row r="46" spans="1:60">
      <c r="A46" s="493" t="s">
        <v>113</v>
      </c>
      <c r="B46" s="385"/>
      <c r="C46" s="350"/>
      <c r="E46" s="385"/>
      <c r="F46" s="350"/>
      <c r="H46" s="385"/>
      <c r="I46" s="1066"/>
      <c r="K46" s="385"/>
      <c r="L46" s="350"/>
      <c r="N46" s="385"/>
      <c r="O46" s="350"/>
      <c r="Q46" s="385"/>
      <c r="R46" s="350"/>
      <c r="T46" s="385"/>
      <c r="U46" s="350"/>
      <c r="W46" s="385"/>
      <c r="X46" s="350"/>
      <c r="Z46" s="385"/>
      <c r="AA46" s="350"/>
      <c r="AC46" s="385"/>
      <c r="AD46" s="350"/>
      <c r="AF46" s="385"/>
      <c r="AG46" s="350"/>
      <c r="AT46" s="338"/>
      <c r="AU46" s="338"/>
      <c r="AV46" s="338"/>
      <c r="AW46" s="338"/>
      <c r="AX46" s="338"/>
      <c r="AY46" s="338"/>
      <c r="AZ46" s="338"/>
      <c r="BA46" s="338"/>
      <c r="BB46" s="338"/>
      <c r="BC46" s="338"/>
      <c r="BD46" s="338"/>
      <c r="BE46" s="338"/>
      <c r="BF46" s="338"/>
      <c r="BG46" s="338"/>
      <c r="BH46" s="338"/>
    </row>
    <row r="47" spans="1:60">
      <c r="A47" s="492" t="s">
        <v>632</v>
      </c>
      <c r="B47" s="385">
        <v>120.7</v>
      </c>
      <c r="C47" s="367">
        <f t="shared" ref="C47:C52" si="15">B47/$B$53*100</f>
        <v>78.992146596858646</v>
      </c>
      <c r="E47" s="385">
        <v>10.6</v>
      </c>
      <c r="F47" s="367">
        <f t="shared" ref="F47:F52" si="16">E47/$E$53*100</f>
        <v>97.247706422018339</v>
      </c>
      <c r="H47" s="337">
        <v>0.83</v>
      </c>
      <c r="I47" s="1067">
        <f t="shared" ref="I47:I52" si="17">H47/$H$53*100</f>
        <v>42.346938775510203</v>
      </c>
      <c r="K47" s="337">
        <v>12.92</v>
      </c>
      <c r="L47" s="367">
        <f t="shared" ref="L47:L52" si="18">K47/$K$53*100</f>
        <v>96.059479553903344</v>
      </c>
      <c r="N47" s="385">
        <v>0</v>
      </c>
      <c r="O47" s="367">
        <f t="shared" ref="O47:O52" si="19">N47/$N$53*100</f>
        <v>0</v>
      </c>
      <c r="Q47" s="385">
        <v>0</v>
      </c>
      <c r="R47" s="367">
        <f t="shared" ref="R47:R52" si="20">Q47/$Q$53*100</f>
        <v>0</v>
      </c>
      <c r="T47" s="385">
        <v>0</v>
      </c>
      <c r="U47" s="367">
        <f t="shared" ref="U47:U52" si="21">T47/$T$53*100</f>
        <v>0</v>
      </c>
      <c r="W47" s="385">
        <v>0</v>
      </c>
      <c r="X47" s="367">
        <f t="shared" ref="X47:X52" si="22">W47/$W$53*100</f>
        <v>0</v>
      </c>
      <c r="Z47" s="385">
        <v>68.3</v>
      </c>
      <c r="AA47" s="367">
        <f t="shared" ref="AA47:AA52" si="23">Z47/$Z$53*100</f>
        <v>90.343915343915342</v>
      </c>
      <c r="AC47" s="385">
        <v>0</v>
      </c>
      <c r="AD47" s="367">
        <f t="shared" ref="AD47:AD52" si="24">AC47/$AC$53*100</f>
        <v>0</v>
      </c>
      <c r="AF47" s="385">
        <v>0</v>
      </c>
      <c r="AG47" s="367">
        <f t="shared" ref="AG47:AG52" si="25">AF47/$AF$53*100</f>
        <v>0</v>
      </c>
      <c r="AT47" s="338"/>
      <c r="AU47" s="338"/>
      <c r="AV47" s="591"/>
      <c r="AW47" s="338"/>
      <c r="AX47" s="338"/>
      <c r="AY47" s="591"/>
      <c r="AZ47" s="338"/>
      <c r="BA47" s="338"/>
      <c r="BB47" s="591"/>
      <c r="BC47" s="338"/>
      <c r="BD47" s="338"/>
      <c r="BE47" s="591"/>
      <c r="BF47" s="338"/>
      <c r="BG47" s="338"/>
      <c r="BH47" s="591"/>
    </row>
    <row r="48" spans="1:60">
      <c r="A48" s="492" t="s">
        <v>633</v>
      </c>
      <c r="B48" s="385">
        <v>10</v>
      </c>
      <c r="C48" s="367">
        <f t="shared" si="15"/>
        <v>6.5445026178010481</v>
      </c>
      <c r="E48" s="385">
        <v>0.3</v>
      </c>
      <c r="F48" s="367">
        <f t="shared" si="16"/>
        <v>2.7522935779816513</v>
      </c>
      <c r="H48" s="337">
        <v>1.1299999999999999</v>
      </c>
      <c r="I48" s="1067">
        <f t="shared" si="17"/>
        <v>57.65306122448979</v>
      </c>
      <c r="K48" s="337">
        <v>0.53</v>
      </c>
      <c r="L48" s="367">
        <f t="shared" si="18"/>
        <v>3.940520446096655</v>
      </c>
      <c r="N48" s="385">
        <v>4.3</v>
      </c>
      <c r="O48" s="367">
        <f t="shared" si="19"/>
        <v>0.42218949435444281</v>
      </c>
      <c r="Q48" s="385">
        <v>0.5</v>
      </c>
      <c r="R48" s="367">
        <f t="shared" si="20"/>
        <v>10.416666666666668</v>
      </c>
      <c r="T48" s="385">
        <v>9.4</v>
      </c>
      <c r="U48" s="367">
        <f t="shared" si="21"/>
        <v>13.055555555555557</v>
      </c>
      <c r="W48" s="385">
        <v>1.3</v>
      </c>
      <c r="X48" s="367">
        <f t="shared" si="22"/>
        <v>2.8824833702882491</v>
      </c>
      <c r="Z48" s="385">
        <v>6.1</v>
      </c>
      <c r="AA48" s="367">
        <f t="shared" si="23"/>
        <v>8.0687830687830679</v>
      </c>
      <c r="AC48" s="385">
        <v>0.1</v>
      </c>
      <c r="AD48" s="367">
        <f t="shared" si="24"/>
        <v>0.52356020942408377</v>
      </c>
      <c r="AF48" s="385">
        <v>0.3</v>
      </c>
      <c r="AG48" s="367">
        <f t="shared" si="25"/>
        <v>17.647058823529413</v>
      </c>
      <c r="AT48" s="338"/>
      <c r="AU48" s="338"/>
      <c r="AV48" s="591"/>
      <c r="AW48" s="338"/>
      <c r="AX48" s="338"/>
      <c r="AY48" s="591"/>
      <c r="AZ48" s="338"/>
      <c r="BA48" s="338"/>
      <c r="BB48" s="591"/>
      <c r="BC48" s="338"/>
      <c r="BD48" s="338"/>
      <c r="BE48" s="591"/>
      <c r="BF48" s="338"/>
      <c r="BG48" s="338"/>
      <c r="BH48" s="591"/>
    </row>
    <row r="49" spans="1:60">
      <c r="A49" s="492" t="s">
        <v>634</v>
      </c>
      <c r="B49" s="385">
        <v>0</v>
      </c>
      <c r="C49" s="367">
        <f t="shared" si="15"/>
        <v>0</v>
      </c>
      <c r="E49" s="385">
        <v>0</v>
      </c>
      <c r="F49" s="367">
        <f t="shared" si="16"/>
        <v>0</v>
      </c>
      <c r="H49" s="385">
        <v>0</v>
      </c>
      <c r="I49" s="1067">
        <f t="shared" si="17"/>
        <v>0</v>
      </c>
      <c r="K49" s="337">
        <v>0</v>
      </c>
      <c r="L49" s="367">
        <f t="shared" si="18"/>
        <v>0</v>
      </c>
      <c r="N49" s="385">
        <v>0</v>
      </c>
      <c r="O49" s="367">
        <f t="shared" si="19"/>
        <v>0</v>
      </c>
      <c r="Q49" s="385">
        <v>0</v>
      </c>
      <c r="R49" s="367">
        <f t="shared" si="20"/>
        <v>0</v>
      </c>
      <c r="T49" s="385">
        <v>0</v>
      </c>
      <c r="U49" s="367">
        <f t="shared" si="21"/>
        <v>0</v>
      </c>
      <c r="W49" s="385">
        <v>0</v>
      </c>
      <c r="X49" s="367">
        <f t="shared" si="22"/>
        <v>0</v>
      </c>
      <c r="Z49" s="385">
        <v>0</v>
      </c>
      <c r="AA49" s="367">
        <f t="shared" si="23"/>
        <v>0</v>
      </c>
      <c r="AC49" s="385">
        <v>0</v>
      </c>
      <c r="AD49" s="367">
        <f t="shared" si="24"/>
        <v>0</v>
      </c>
      <c r="AF49" s="385">
        <v>0</v>
      </c>
      <c r="AG49" s="367">
        <f t="shared" si="25"/>
        <v>0</v>
      </c>
      <c r="AT49" s="338"/>
      <c r="AU49" s="338"/>
      <c r="AV49" s="591"/>
      <c r="AW49" s="338"/>
      <c r="AX49" s="338"/>
      <c r="AY49" s="591"/>
      <c r="AZ49" s="338"/>
      <c r="BA49" s="338"/>
      <c r="BB49" s="591"/>
      <c r="BC49" s="338"/>
      <c r="BD49" s="338"/>
      <c r="BE49" s="591"/>
      <c r="BF49" s="338"/>
      <c r="BG49" s="338"/>
      <c r="BH49" s="591"/>
    </row>
    <row r="50" spans="1:60">
      <c r="A50" s="492" t="s">
        <v>635</v>
      </c>
      <c r="B50" s="385">
        <v>0</v>
      </c>
      <c r="C50" s="367">
        <f t="shared" si="15"/>
        <v>0</v>
      </c>
      <c r="E50" s="385">
        <v>0</v>
      </c>
      <c r="F50" s="367">
        <f t="shared" si="16"/>
        <v>0</v>
      </c>
      <c r="H50" s="385">
        <v>0</v>
      </c>
      <c r="I50" s="1067">
        <f t="shared" si="17"/>
        <v>0</v>
      </c>
      <c r="K50" s="337">
        <v>0</v>
      </c>
      <c r="L50" s="367">
        <f t="shared" si="18"/>
        <v>0</v>
      </c>
      <c r="N50" s="385">
        <v>0</v>
      </c>
      <c r="O50" s="367">
        <f t="shared" si="19"/>
        <v>0</v>
      </c>
      <c r="Q50" s="385">
        <v>0</v>
      </c>
      <c r="R50" s="367">
        <f t="shared" si="20"/>
        <v>0</v>
      </c>
      <c r="T50" s="385">
        <v>0</v>
      </c>
      <c r="U50" s="367">
        <f t="shared" si="21"/>
        <v>0</v>
      </c>
      <c r="W50" s="385">
        <v>0</v>
      </c>
      <c r="X50" s="367">
        <f t="shared" si="22"/>
        <v>0</v>
      </c>
      <c r="Z50" s="385">
        <v>0</v>
      </c>
      <c r="AA50" s="367">
        <f t="shared" si="23"/>
        <v>0</v>
      </c>
      <c r="AC50" s="385">
        <v>0</v>
      </c>
      <c r="AD50" s="367">
        <f t="shared" si="24"/>
        <v>0</v>
      </c>
      <c r="AF50" s="385">
        <v>0</v>
      </c>
      <c r="AG50" s="367">
        <f t="shared" si="25"/>
        <v>0</v>
      </c>
      <c r="AT50" s="338"/>
      <c r="AU50" s="338"/>
      <c r="AV50" s="591"/>
      <c r="AW50" s="338"/>
      <c r="AX50" s="338"/>
      <c r="AY50" s="591"/>
      <c r="AZ50" s="338"/>
      <c r="BA50" s="338"/>
      <c r="BB50" s="591"/>
      <c r="BC50" s="338"/>
      <c r="BD50" s="338"/>
      <c r="BE50" s="591"/>
      <c r="BF50" s="338"/>
      <c r="BG50" s="338"/>
      <c r="BH50" s="591"/>
    </row>
    <row r="51" spans="1:60">
      <c r="A51" s="494" t="s">
        <v>636</v>
      </c>
      <c r="B51" s="385">
        <v>22.1</v>
      </c>
      <c r="C51" s="367">
        <f t="shared" si="15"/>
        <v>14.463350785340317</v>
      </c>
      <c r="E51" s="385">
        <v>0</v>
      </c>
      <c r="F51" s="367">
        <f t="shared" si="16"/>
        <v>0</v>
      </c>
      <c r="H51" s="385">
        <v>0</v>
      </c>
      <c r="I51" s="1067">
        <f t="shared" si="17"/>
        <v>0</v>
      </c>
      <c r="K51" s="337">
        <v>0</v>
      </c>
      <c r="L51" s="367">
        <f t="shared" si="18"/>
        <v>0</v>
      </c>
      <c r="N51" s="385">
        <v>958.2</v>
      </c>
      <c r="O51" s="367">
        <f t="shared" si="19"/>
        <v>94.079528718703983</v>
      </c>
      <c r="Q51" s="385">
        <v>4.3</v>
      </c>
      <c r="R51" s="367">
        <f t="shared" si="20"/>
        <v>89.583333333333343</v>
      </c>
      <c r="T51" s="385">
        <v>62.6</v>
      </c>
      <c r="U51" s="367">
        <f t="shared" si="21"/>
        <v>86.944444444444443</v>
      </c>
      <c r="W51" s="385">
        <v>0</v>
      </c>
      <c r="X51" s="367">
        <f t="shared" si="22"/>
        <v>0</v>
      </c>
      <c r="Z51" s="385">
        <v>0</v>
      </c>
      <c r="AA51" s="367">
        <f t="shared" si="23"/>
        <v>0</v>
      </c>
      <c r="AC51" s="385">
        <v>19</v>
      </c>
      <c r="AD51" s="367">
        <f t="shared" si="24"/>
        <v>99.47643979057591</v>
      </c>
      <c r="AF51" s="385">
        <v>1.4</v>
      </c>
      <c r="AG51" s="367">
        <f t="shared" si="25"/>
        <v>82.35294117647058</v>
      </c>
      <c r="AT51" s="338"/>
      <c r="AU51" s="338"/>
      <c r="AV51" s="591"/>
      <c r="AW51" s="338"/>
      <c r="AX51" s="338"/>
      <c r="AY51" s="591"/>
      <c r="AZ51" s="338"/>
      <c r="BA51" s="338"/>
      <c r="BB51" s="591"/>
      <c r="BC51" s="338"/>
      <c r="BD51" s="338"/>
      <c r="BE51" s="591"/>
      <c r="BF51" s="338"/>
      <c r="BG51" s="338"/>
      <c r="BH51" s="591"/>
    </row>
    <row r="52" spans="1:60" ht="13.5" thickBot="1">
      <c r="A52" s="1150" t="s">
        <v>637</v>
      </c>
      <c r="B52" s="385">
        <v>0</v>
      </c>
      <c r="C52" s="367">
        <f t="shared" si="15"/>
        <v>0</v>
      </c>
      <c r="E52" s="385">
        <v>0</v>
      </c>
      <c r="F52" s="367">
        <f t="shared" si="16"/>
        <v>0</v>
      </c>
      <c r="H52" s="385">
        <v>0</v>
      </c>
      <c r="I52" s="1067">
        <f t="shared" si="17"/>
        <v>0</v>
      </c>
      <c r="K52" s="337">
        <v>0</v>
      </c>
      <c r="L52" s="367">
        <f t="shared" si="18"/>
        <v>0</v>
      </c>
      <c r="N52" s="385">
        <v>56</v>
      </c>
      <c r="O52" s="367">
        <f t="shared" si="19"/>
        <v>5.4982817869415808</v>
      </c>
      <c r="Q52" s="385">
        <v>0</v>
      </c>
      <c r="R52" s="367">
        <f t="shared" si="20"/>
        <v>0</v>
      </c>
      <c r="T52" s="385">
        <v>0</v>
      </c>
      <c r="U52" s="367">
        <f t="shared" si="21"/>
        <v>0</v>
      </c>
      <c r="W52" s="385">
        <v>43.8</v>
      </c>
      <c r="X52" s="367">
        <f t="shared" si="22"/>
        <v>97.117516629711758</v>
      </c>
      <c r="Z52" s="385">
        <v>1.2</v>
      </c>
      <c r="AA52" s="367">
        <f t="shared" si="23"/>
        <v>1.5873015873015872</v>
      </c>
      <c r="AC52" s="385">
        <v>0</v>
      </c>
      <c r="AD52" s="367">
        <f t="shared" si="24"/>
        <v>0</v>
      </c>
      <c r="AF52" s="385">
        <v>0</v>
      </c>
      <c r="AG52" s="367">
        <f t="shared" si="25"/>
        <v>0</v>
      </c>
      <c r="AT52" s="338"/>
      <c r="AU52" s="338"/>
      <c r="AV52" s="591"/>
      <c r="AW52" s="338"/>
      <c r="AX52" s="338"/>
      <c r="AY52" s="591"/>
      <c r="AZ52" s="338"/>
      <c r="BA52" s="338"/>
      <c r="BB52" s="591"/>
      <c r="BC52" s="338"/>
      <c r="BD52" s="338"/>
      <c r="BE52" s="591"/>
      <c r="BF52" s="338"/>
      <c r="BG52" s="338"/>
      <c r="BH52" s="591"/>
    </row>
    <row r="53" spans="1:60" ht="13.5" thickBot="1">
      <c r="A53" s="363" t="s">
        <v>119</v>
      </c>
      <c r="B53" s="495">
        <f>SUM(B47:B52)</f>
        <v>152.79999999999998</v>
      </c>
      <c r="C53" s="366">
        <v>100</v>
      </c>
      <c r="D53" s="381"/>
      <c r="E53" s="495">
        <f>SUM(E47:E52)</f>
        <v>10.9</v>
      </c>
      <c r="F53" s="366">
        <f>SUM(F47:F52)</f>
        <v>99.999999999999986</v>
      </c>
      <c r="G53" s="381"/>
      <c r="H53" s="495">
        <f>SUM(H47:H52)</f>
        <v>1.96</v>
      </c>
      <c r="I53" s="1068">
        <f>SUM(I47:I52)</f>
        <v>100</v>
      </c>
      <c r="J53" s="357"/>
      <c r="K53" s="495">
        <f>SUM(K47:K52)</f>
        <v>13.45</v>
      </c>
      <c r="L53" s="366">
        <f>SUM(L47:L52)</f>
        <v>100</v>
      </c>
      <c r="M53" s="357"/>
      <c r="N53" s="495">
        <f>SUM(N47:N52)</f>
        <v>1018.5</v>
      </c>
      <c r="O53" s="366">
        <f>SUM(O47:O52)</f>
        <v>100</v>
      </c>
      <c r="P53" s="357"/>
      <c r="Q53" s="495">
        <f>SUM(Q47:Q52)</f>
        <v>4.8</v>
      </c>
      <c r="R53" s="366">
        <f>SUM(R47:R52)</f>
        <v>100.00000000000001</v>
      </c>
      <c r="S53" s="357"/>
      <c r="T53" s="495">
        <f>SUM(T47:T52)</f>
        <v>72</v>
      </c>
      <c r="U53" s="366">
        <f>SUM(U47:U52)</f>
        <v>100</v>
      </c>
      <c r="V53" s="357"/>
      <c r="W53" s="495">
        <f>SUM(W47:W52)</f>
        <v>45.099999999999994</v>
      </c>
      <c r="X53" s="366">
        <f>SUM(X47:X52)</f>
        <v>100.00000000000001</v>
      </c>
      <c r="Y53" s="357"/>
      <c r="Z53" s="495">
        <f>SUM(Z47:Z52)</f>
        <v>75.599999999999994</v>
      </c>
      <c r="AA53" s="366">
        <f>SUM(AA47:AA52)</f>
        <v>99.999999999999986</v>
      </c>
      <c r="AB53" s="357"/>
      <c r="AC53" s="495">
        <f>SUM(AC47:AC52)</f>
        <v>19.100000000000001</v>
      </c>
      <c r="AD53" s="366">
        <f>SUM(AD47:AD52)</f>
        <v>100</v>
      </c>
      <c r="AE53" s="357"/>
      <c r="AF53" s="495">
        <f>SUM(AF47:AF52)</f>
        <v>1.7</v>
      </c>
      <c r="AG53" s="366">
        <f>SUM(AG47:AG52)</f>
        <v>100</v>
      </c>
      <c r="AT53" s="338"/>
      <c r="AU53" s="338"/>
      <c r="AV53" s="591"/>
      <c r="AW53" s="338"/>
      <c r="AX53" s="338"/>
      <c r="AY53" s="591"/>
      <c r="AZ53" s="338"/>
      <c r="BA53" s="338"/>
      <c r="BB53" s="591"/>
      <c r="BC53" s="338"/>
      <c r="BD53" s="338"/>
      <c r="BE53" s="591"/>
      <c r="BF53" s="338"/>
      <c r="BG53" s="338"/>
      <c r="BH53" s="591"/>
    </row>
    <row r="54" spans="1:60">
      <c r="A54" s="496" t="s">
        <v>638</v>
      </c>
      <c r="B54" s="385"/>
      <c r="C54" s="367"/>
      <c r="D54" s="338"/>
      <c r="E54" s="385"/>
      <c r="F54" s="367"/>
      <c r="G54" s="338"/>
      <c r="H54" s="385"/>
      <c r="I54" s="1067"/>
      <c r="J54" s="338"/>
      <c r="K54" s="385"/>
      <c r="L54" s="367"/>
      <c r="M54" s="338"/>
      <c r="N54" s="385"/>
      <c r="O54" s="367"/>
      <c r="P54" s="338"/>
      <c r="Q54" s="385"/>
      <c r="R54" s="367"/>
      <c r="S54" s="338"/>
      <c r="T54" s="385"/>
      <c r="U54" s="367"/>
      <c r="V54" s="338"/>
      <c r="W54" s="385"/>
      <c r="X54" s="367"/>
      <c r="Y54" s="338"/>
      <c r="Z54" s="385"/>
      <c r="AA54" s="367"/>
      <c r="AB54" s="338"/>
      <c r="AC54" s="385"/>
      <c r="AD54" s="367"/>
      <c r="AE54" s="338"/>
      <c r="AF54" s="385"/>
      <c r="AG54" s="367"/>
      <c r="AT54" s="338"/>
      <c r="AU54" s="338"/>
      <c r="AV54" s="591"/>
      <c r="AW54" s="338"/>
      <c r="AX54" s="338"/>
      <c r="AY54" s="591"/>
      <c r="AZ54" s="338"/>
      <c r="BA54" s="338"/>
      <c r="BB54" s="591"/>
      <c r="BC54" s="338"/>
      <c r="BD54" s="338"/>
      <c r="BE54" s="591"/>
      <c r="BF54" s="338"/>
      <c r="BG54" s="338"/>
      <c r="BH54" s="591"/>
    </row>
    <row r="55" spans="1:60">
      <c r="A55" s="1057"/>
      <c r="B55" s="350"/>
      <c r="C55" s="367"/>
      <c r="D55" s="1057" t="s">
        <v>694</v>
      </c>
      <c r="E55" s="337">
        <v>0</v>
      </c>
      <c r="F55" s="367">
        <f>E55/$E$77*100</f>
        <v>0</v>
      </c>
      <c r="G55" s="1057" t="s">
        <v>695</v>
      </c>
      <c r="H55" s="337">
        <v>0.42</v>
      </c>
      <c r="I55" s="1067">
        <f>H55/$H$77*100</f>
        <v>38.18181818181818</v>
      </c>
      <c r="J55" s="1057" t="s">
        <v>694</v>
      </c>
      <c r="K55" s="337">
        <v>0.86</v>
      </c>
      <c r="L55" s="367">
        <f t="shared" ref="L55:L69" si="26">K55/$K$77*100</f>
        <v>6.6563467492260049</v>
      </c>
      <c r="M55" s="572" t="s">
        <v>643</v>
      </c>
      <c r="N55" s="1087">
        <v>958.2</v>
      </c>
      <c r="O55" s="367">
        <f>N55/$N$77*100</f>
        <v>100</v>
      </c>
      <c r="P55" s="709" t="s">
        <v>643</v>
      </c>
      <c r="Q55" s="385">
        <v>4.3</v>
      </c>
      <c r="R55" s="367">
        <f>Q55/$Q$77*100</f>
        <v>100</v>
      </c>
      <c r="S55" s="1229" t="s">
        <v>643</v>
      </c>
      <c r="T55" s="385">
        <v>62.6</v>
      </c>
      <c r="U55" s="367">
        <f>T55/$T$77*100</f>
        <v>100</v>
      </c>
      <c r="V55" s="709"/>
      <c r="W55" s="385"/>
      <c r="X55" s="367"/>
      <c r="Y55" s="1236" t="s">
        <v>696</v>
      </c>
      <c r="Z55" s="385">
        <v>11.6</v>
      </c>
      <c r="AA55" s="367">
        <f>Z55/$Z$77*100</f>
        <v>16.690647482014388</v>
      </c>
      <c r="AB55" s="1048" t="s">
        <v>697</v>
      </c>
      <c r="AC55" s="385">
        <v>19</v>
      </c>
      <c r="AD55" s="793">
        <f>AC55/$AC$77*100</f>
        <v>99.47643979057591</v>
      </c>
      <c r="AE55" s="1048" t="s">
        <v>698</v>
      </c>
      <c r="AF55" s="385">
        <v>1.4</v>
      </c>
      <c r="AG55" s="793">
        <f>AF55/$AC$77*100</f>
        <v>7.3298429319371721</v>
      </c>
      <c r="AT55" s="1055"/>
      <c r="AU55" s="338"/>
      <c r="AV55" s="591"/>
      <c r="AW55" s="1052"/>
      <c r="AX55" s="338"/>
      <c r="AY55" s="591"/>
      <c r="AZ55" s="1052"/>
      <c r="BA55" s="338"/>
      <c r="BB55" s="591"/>
      <c r="BC55" s="1052"/>
      <c r="BD55" s="338"/>
      <c r="BE55" s="591"/>
      <c r="BF55" s="1052"/>
      <c r="BG55" s="338"/>
      <c r="BH55" s="591"/>
    </row>
    <row r="56" spans="1:60">
      <c r="A56" s="1057" t="s">
        <v>646</v>
      </c>
      <c r="B56" s="350">
        <v>0</v>
      </c>
      <c r="C56" s="367"/>
      <c r="D56" s="1057" t="s">
        <v>695</v>
      </c>
      <c r="E56" s="337">
        <v>1.71</v>
      </c>
      <c r="F56" s="367">
        <f>E56/$E$77*100</f>
        <v>17.868338557993731</v>
      </c>
      <c r="G56" s="1057" t="s">
        <v>699</v>
      </c>
      <c r="H56" s="337">
        <v>0.03</v>
      </c>
      <c r="I56" s="1067">
        <f t="shared" ref="I56:I68" si="27">H56/$H$77*100</f>
        <v>2.7272727272727266</v>
      </c>
      <c r="J56" s="1057" t="s">
        <v>695</v>
      </c>
      <c r="K56" s="337">
        <v>4.1900000000000004</v>
      </c>
      <c r="L56" s="367">
        <f t="shared" si="26"/>
        <v>32.430340557275542</v>
      </c>
      <c r="M56" s="572"/>
      <c r="N56" s="1087"/>
      <c r="O56" s="367"/>
      <c r="P56" s="1381"/>
      <c r="Q56" s="385"/>
      <c r="R56" s="367"/>
      <c r="S56" s="1229" t="s">
        <v>700</v>
      </c>
      <c r="T56" s="385">
        <v>0</v>
      </c>
      <c r="U56" s="367">
        <f>T56/$T$77*100</f>
        <v>0</v>
      </c>
      <c r="V56" s="1236" t="s">
        <v>643</v>
      </c>
      <c r="W56" s="385">
        <v>43.8</v>
      </c>
      <c r="X56" s="367">
        <f>W56/$W$77*100</f>
        <v>100</v>
      </c>
      <c r="Y56" s="1237" t="s">
        <v>701</v>
      </c>
      <c r="Z56" s="385">
        <v>56.7</v>
      </c>
      <c r="AA56" s="367">
        <f>Z56/$Z$77*100</f>
        <v>81.582733812949641</v>
      </c>
      <c r="AB56" s="1048" t="s">
        <v>702</v>
      </c>
      <c r="AC56" s="385">
        <v>0.1</v>
      </c>
      <c r="AD56" s="793">
        <f>AC56/$AC$77*100</f>
        <v>0.52356020942408377</v>
      </c>
      <c r="AE56" s="1048" t="s">
        <v>702</v>
      </c>
      <c r="AF56" s="385">
        <v>0</v>
      </c>
      <c r="AG56" s="793">
        <f>AF56/$AC$77*100</f>
        <v>0</v>
      </c>
      <c r="AT56" s="1055"/>
      <c r="AU56" s="338"/>
      <c r="AV56" s="591"/>
      <c r="AW56" s="1052"/>
      <c r="AX56" s="338"/>
      <c r="AY56" s="591"/>
      <c r="AZ56" s="1052"/>
      <c r="BA56" s="338"/>
      <c r="BB56" s="591"/>
      <c r="BC56" s="1052"/>
      <c r="BD56" s="338"/>
      <c r="BE56" s="591"/>
      <c r="BF56" s="1052"/>
      <c r="BG56" s="338"/>
      <c r="BH56" s="591"/>
    </row>
    <row r="57" spans="1:60">
      <c r="A57" s="1234" t="s">
        <v>652</v>
      </c>
      <c r="B57" s="350">
        <v>62.8</v>
      </c>
      <c r="C57" s="367">
        <f>B57/$B$77*100</f>
        <v>44.008409250175198</v>
      </c>
      <c r="D57" s="1057" t="s">
        <v>699</v>
      </c>
      <c r="E57" s="337">
        <v>0</v>
      </c>
      <c r="F57" s="367">
        <f t="shared" ref="F57:F68" si="28">E57/$E$77*100</f>
        <v>0</v>
      </c>
      <c r="G57" s="1057" t="s">
        <v>703</v>
      </c>
      <c r="H57" s="337">
        <v>0.09</v>
      </c>
      <c r="I57" s="1067">
        <f t="shared" si="27"/>
        <v>8.1818181818181799</v>
      </c>
      <c r="J57" s="1057" t="s">
        <v>699</v>
      </c>
      <c r="K57" s="337">
        <v>0.61</v>
      </c>
      <c r="L57" s="367">
        <f t="shared" si="26"/>
        <v>4.7213622291021657</v>
      </c>
      <c r="M57" s="572"/>
      <c r="N57" s="1087"/>
      <c r="O57" s="367"/>
      <c r="P57" s="1381"/>
      <c r="Q57" s="385"/>
      <c r="R57" s="367"/>
      <c r="S57" s="1229"/>
      <c r="T57" s="1228"/>
      <c r="U57" s="367"/>
      <c r="V57" s="1237"/>
      <c r="W57" s="385"/>
      <c r="X57" s="367"/>
      <c r="Y57" s="1237" t="s">
        <v>643</v>
      </c>
      <c r="Z57" s="385">
        <v>1.2</v>
      </c>
      <c r="AA57" s="367">
        <f>Z57/$Z$77*100</f>
        <v>1.7266187050359711</v>
      </c>
      <c r="AB57" s="1057"/>
      <c r="AC57" s="158"/>
      <c r="AD57" s="367"/>
      <c r="AE57" s="1057"/>
      <c r="AF57" s="158"/>
      <c r="AG57" s="367"/>
      <c r="AT57" s="1055"/>
      <c r="AU57" s="338"/>
      <c r="AV57" s="591"/>
      <c r="AW57" s="1052"/>
      <c r="AX57" s="338"/>
      <c r="AY57" s="591"/>
      <c r="AZ57" s="1052"/>
      <c r="BA57" s="338"/>
      <c r="BB57" s="591"/>
      <c r="BC57" s="1052"/>
      <c r="BD57" s="338"/>
      <c r="BE57" s="591"/>
      <c r="BF57" s="1052"/>
      <c r="BG57" s="338"/>
      <c r="BH57" s="591"/>
    </row>
    <row r="58" spans="1:60">
      <c r="A58" s="1234" t="s">
        <v>658</v>
      </c>
      <c r="B58" s="350">
        <v>7.8</v>
      </c>
      <c r="C58" s="367">
        <f>B58/$B$77*100</f>
        <v>5.4660126138752627</v>
      </c>
      <c r="D58" s="1057" t="s">
        <v>703</v>
      </c>
      <c r="E58" s="337">
        <v>0</v>
      </c>
      <c r="F58" s="367">
        <f t="shared" si="28"/>
        <v>0</v>
      </c>
      <c r="G58" s="1057" t="s">
        <v>704</v>
      </c>
      <c r="H58" s="337">
        <v>0.02</v>
      </c>
      <c r="I58" s="1067">
        <f t="shared" si="27"/>
        <v>1.8181818181818181</v>
      </c>
      <c r="J58" s="1057" t="s">
        <v>703</v>
      </c>
      <c r="K58" s="337">
        <v>1.0900000000000001</v>
      </c>
      <c r="L58" s="367">
        <f t="shared" si="26"/>
        <v>8.4365325077399369</v>
      </c>
      <c r="M58" s="572"/>
      <c r="N58" s="1087"/>
      <c r="O58" s="367"/>
      <c r="P58" s="1381"/>
      <c r="Q58" s="385"/>
      <c r="R58" s="367"/>
      <c r="S58" s="1229"/>
      <c r="T58" s="1228"/>
      <c r="U58" s="367"/>
      <c r="V58" s="1237"/>
      <c r="W58" s="385"/>
      <c r="X58" s="367"/>
      <c r="Y58" s="1237"/>
      <c r="Z58" s="385"/>
      <c r="AA58" s="367"/>
      <c r="AB58" s="1057"/>
      <c r="AC58" s="158"/>
      <c r="AD58" s="367"/>
      <c r="AE58" s="1057"/>
      <c r="AF58" s="158"/>
      <c r="AG58" s="367"/>
      <c r="AT58" s="1055"/>
      <c r="AU58" s="338"/>
      <c r="AV58" s="591"/>
      <c r="AW58" s="1052"/>
      <c r="AX58" s="338"/>
      <c r="AY58" s="591"/>
      <c r="AZ58" s="1052"/>
      <c r="BA58" s="338"/>
      <c r="BB58" s="591"/>
      <c r="BC58" s="1052"/>
      <c r="BD58" s="338"/>
      <c r="BE58" s="591"/>
      <c r="BF58" s="1052"/>
      <c r="BG58" s="338"/>
      <c r="BH58" s="591"/>
    </row>
    <row r="59" spans="1:60">
      <c r="A59" s="1234" t="s">
        <v>705</v>
      </c>
      <c r="B59" s="350">
        <v>50</v>
      </c>
      <c r="C59" s="367">
        <f>B59/$B$77*100</f>
        <v>35.038542396636302</v>
      </c>
      <c r="D59" s="1057" t="s">
        <v>704</v>
      </c>
      <c r="E59" s="337">
        <v>0</v>
      </c>
      <c r="F59" s="367">
        <f t="shared" si="28"/>
        <v>0</v>
      </c>
      <c r="G59" s="1057" t="s">
        <v>706</v>
      </c>
      <c r="H59" s="337">
        <v>0</v>
      </c>
      <c r="I59" s="1067">
        <f t="shared" si="27"/>
        <v>0</v>
      </c>
      <c r="J59" s="1057" t="s">
        <v>704</v>
      </c>
      <c r="K59" s="337">
        <v>0.79</v>
      </c>
      <c r="L59" s="367">
        <f t="shared" si="26"/>
        <v>6.1145510835913308</v>
      </c>
      <c r="M59" s="572"/>
      <c r="N59" s="1087"/>
      <c r="O59" s="367"/>
      <c r="P59" s="1381"/>
      <c r="Q59" s="385"/>
      <c r="R59" s="367"/>
      <c r="S59" s="1229"/>
      <c r="T59" s="1228"/>
      <c r="U59" s="367"/>
      <c r="V59" s="1237"/>
      <c r="W59" s="385"/>
      <c r="X59" s="367"/>
      <c r="Y59" s="1237"/>
      <c r="Z59" s="385"/>
      <c r="AA59" s="367"/>
      <c r="AB59" s="1057"/>
      <c r="AC59" s="158"/>
      <c r="AD59" s="367"/>
      <c r="AE59" s="1057"/>
      <c r="AF59" s="158"/>
      <c r="AG59" s="367"/>
      <c r="AT59" s="1055"/>
      <c r="AU59" s="338"/>
      <c r="AV59" s="591"/>
      <c r="AW59" s="1052"/>
      <c r="AX59" s="338"/>
      <c r="AY59" s="591"/>
      <c r="AZ59" s="1052"/>
      <c r="BA59" s="338"/>
      <c r="BB59" s="591"/>
      <c r="BC59" s="1052"/>
      <c r="BD59" s="338"/>
      <c r="BE59" s="591"/>
      <c r="BF59" s="1052"/>
      <c r="BG59" s="338"/>
      <c r="BH59" s="591"/>
    </row>
    <row r="60" spans="1:60">
      <c r="A60" s="709"/>
      <c r="B60" s="385"/>
      <c r="C60" s="367"/>
      <c r="D60" s="1057" t="s">
        <v>706</v>
      </c>
      <c r="E60" s="337">
        <v>0.66</v>
      </c>
      <c r="F60" s="367">
        <f t="shared" si="28"/>
        <v>6.8965517241379306</v>
      </c>
      <c r="G60" s="1057" t="s">
        <v>707</v>
      </c>
      <c r="H60" s="337">
        <v>0.2</v>
      </c>
      <c r="I60" s="1067">
        <f t="shared" si="27"/>
        <v>18.181818181818183</v>
      </c>
      <c r="J60" s="1057" t="s">
        <v>706</v>
      </c>
      <c r="K60" s="337">
        <v>1.1299999999999999</v>
      </c>
      <c r="L60" s="367">
        <f t="shared" si="26"/>
        <v>8.7461300309597512</v>
      </c>
      <c r="M60" s="572"/>
      <c r="N60" s="1087"/>
      <c r="O60" s="367"/>
      <c r="P60" s="1381"/>
      <c r="Q60" s="385"/>
      <c r="R60" s="367"/>
      <c r="S60" s="1229"/>
      <c r="T60" s="1228"/>
      <c r="U60" s="367"/>
      <c r="V60" s="1237"/>
      <c r="W60" s="385"/>
      <c r="X60" s="367"/>
      <c r="Y60" s="1238"/>
      <c r="Z60" s="385"/>
      <c r="AA60" s="367"/>
      <c r="AB60" s="1057"/>
      <c r="AC60" s="158"/>
      <c r="AD60" s="367"/>
      <c r="AE60" s="1057"/>
      <c r="AF60" s="158"/>
      <c r="AG60" s="367"/>
      <c r="AT60" s="1055"/>
      <c r="AU60" s="338"/>
      <c r="AV60" s="591"/>
      <c r="AW60" s="1052"/>
      <c r="AX60" s="338"/>
      <c r="AY60" s="591"/>
      <c r="AZ60" s="1052"/>
      <c r="BA60" s="338"/>
      <c r="BB60" s="591"/>
      <c r="BC60" s="1052"/>
      <c r="BD60" s="338"/>
      <c r="BE60" s="591"/>
      <c r="BF60" s="1052"/>
      <c r="BG60" s="338"/>
      <c r="BH60" s="591"/>
    </row>
    <row r="61" spans="1:60">
      <c r="A61" s="709" t="s">
        <v>643</v>
      </c>
      <c r="B61" s="385">
        <f>B51</f>
        <v>22.1</v>
      </c>
      <c r="C61" s="367">
        <f>B61/$B$77*100</f>
        <v>15.487035739313246</v>
      </c>
      <c r="D61" s="1057" t="s">
        <v>707</v>
      </c>
      <c r="E61" s="337">
        <v>0.44</v>
      </c>
      <c r="F61" s="367">
        <f t="shared" si="28"/>
        <v>4.5977011494252871</v>
      </c>
      <c r="G61" s="1057" t="s">
        <v>707</v>
      </c>
      <c r="H61" s="337">
        <v>0.2</v>
      </c>
      <c r="I61" s="1067">
        <f t="shared" si="27"/>
        <v>18.181818181818183</v>
      </c>
      <c r="J61" s="1057" t="s">
        <v>707</v>
      </c>
      <c r="K61" s="337">
        <v>0.66</v>
      </c>
      <c r="L61" s="367">
        <f t="shared" si="26"/>
        <v>5.1083591331269345</v>
      </c>
      <c r="M61" s="572"/>
      <c r="N61" s="1087"/>
      <c r="O61" s="367"/>
      <c r="P61" s="709"/>
      <c r="Q61" s="385"/>
      <c r="R61" s="367"/>
      <c r="S61" s="1229"/>
      <c r="T61" s="1228"/>
      <c r="U61" s="367"/>
      <c r="V61" s="1237"/>
      <c r="W61" s="385"/>
      <c r="X61" s="367"/>
      <c r="Y61" s="1238"/>
      <c r="Z61" s="385"/>
      <c r="AA61" s="367"/>
      <c r="AB61" s="1057"/>
      <c r="AC61" s="158"/>
      <c r="AD61" s="367"/>
      <c r="AE61" s="1057"/>
      <c r="AF61" s="158"/>
      <c r="AG61" s="367"/>
      <c r="AT61" s="1055"/>
      <c r="AU61" s="338"/>
      <c r="AV61" s="591"/>
      <c r="AW61" s="1052"/>
      <c r="AX61" s="338"/>
      <c r="AY61" s="591"/>
      <c r="AZ61" s="1052"/>
      <c r="BA61" s="338"/>
      <c r="BB61" s="591"/>
      <c r="BC61" s="1052"/>
      <c r="BD61" s="338"/>
      <c r="BE61" s="591"/>
      <c r="BF61" s="1052"/>
      <c r="BG61" s="338"/>
      <c r="BH61" s="591"/>
    </row>
    <row r="62" spans="1:60">
      <c r="B62" s="385"/>
      <c r="C62" s="350"/>
      <c r="D62" s="1057" t="s">
        <v>708</v>
      </c>
      <c r="E62" s="337">
        <v>0.99</v>
      </c>
      <c r="F62" s="367">
        <f t="shared" si="28"/>
        <v>10.344827586206897</v>
      </c>
      <c r="G62" s="1057"/>
      <c r="I62" s="1067">
        <f t="shared" si="27"/>
        <v>0</v>
      </c>
      <c r="J62" s="1057" t="s">
        <v>708</v>
      </c>
      <c r="K62" s="337">
        <v>2</v>
      </c>
      <c r="L62" s="367">
        <f t="shared" si="26"/>
        <v>15.47987616099071</v>
      </c>
      <c r="M62" s="572"/>
      <c r="N62" s="1087"/>
      <c r="O62" s="367"/>
      <c r="P62" s="1446"/>
      <c r="Q62" s="385"/>
      <c r="R62" s="367"/>
      <c r="S62" s="709"/>
      <c r="T62" s="385"/>
      <c r="U62" s="367"/>
      <c r="V62" s="709"/>
      <c r="W62" s="385"/>
      <c r="X62" s="367"/>
      <c r="Y62" s="709"/>
      <c r="Z62" s="385"/>
      <c r="AA62" s="367"/>
      <c r="AB62" s="1057"/>
      <c r="AC62" s="158"/>
      <c r="AD62" s="367"/>
      <c r="AE62" s="1057"/>
      <c r="AF62" s="158"/>
      <c r="AG62" s="367"/>
      <c r="AT62" s="1055"/>
      <c r="AU62" s="338"/>
      <c r="AV62" s="591"/>
      <c r="AW62" s="1052"/>
      <c r="AX62" s="338"/>
      <c r="AY62" s="591"/>
      <c r="AZ62" s="1052"/>
      <c r="BA62" s="338"/>
      <c r="BB62" s="591"/>
      <c r="BC62" s="1052"/>
      <c r="BD62" s="338"/>
      <c r="BE62" s="591"/>
      <c r="BF62" s="1052"/>
      <c r="BG62" s="338"/>
      <c r="BH62" s="591"/>
    </row>
    <row r="63" spans="1:60">
      <c r="A63" s="497"/>
      <c r="B63" s="385"/>
      <c r="C63" s="367"/>
      <c r="D63" s="1057" t="s">
        <v>709</v>
      </c>
      <c r="E63" s="337">
        <v>0</v>
      </c>
      <c r="F63" s="367">
        <f t="shared" si="28"/>
        <v>0</v>
      </c>
      <c r="G63" s="1057"/>
      <c r="I63" s="1067">
        <f t="shared" si="27"/>
        <v>0</v>
      </c>
      <c r="J63" s="1057" t="s">
        <v>709</v>
      </c>
      <c r="K63" s="337">
        <v>1.59</v>
      </c>
      <c r="L63" s="367">
        <f t="shared" si="26"/>
        <v>12.306501547987615</v>
      </c>
      <c r="M63" s="572"/>
      <c r="N63" s="1087"/>
      <c r="O63" s="367"/>
      <c r="P63" s="1446"/>
      <c r="Q63" s="385"/>
      <c r="R63" s="367"/>
      <c r="T63" s="385"/>
      <c r="U63" s="367"/>
      <c r="W63" s="385"/>
      <c r="X63" s="367"/>
      <c r="Z63" s="385"/>
      <c r="AA63" s="367"/>
      <c r="AB63" s="1057"/>
      <c r="AC63" s="158"/>
      <c r="AD63" s="367"/>
      <c r="AE63" s="1057"/>
      <c r="AF63" s="158"/>
      <c r="AG63" s="367"/>
      <c r="AT63" s="1055"/>
      <c r="AU63" s="338"/>
      <c r="AV63" s="591"/>
      <c r="AW63" s="1052"/>
      <c r="AX63" s="338"/>
      <c r="AY63" s="591"/>
      <c r="AZ63" s="1052"/>
      <c r="BA63" s="338"/>
      <c r="BB63" s="591"/>
      <c r="BC63" s="1052"/>
      <c r="BD63" s="338"/>
      <c r="BE63" s="591"/>
      <c r="BF63" s="1052"/>
      <c r="BG63" s="338"/>
      <c r="BH63" s="591"/>
    </row>
    <row r="64" spans="1:60">
      <c r="A64" s="497"/>
      <c r="B64" s="385"/>
      <c r="C64" s="367"/>
      <c r="D64" s="1057" t="s">
        <v>710</v>
      </c>
      <c r="E64" s="337">
        <v>0.65</v>
      </c>
      <c r="F64" s="367">
        <f t="shared" si="28"/>
        <v>6.7920585161964473</v>
      </c>
      <c r="G64" s="1057"/>
      <c r="I64" s="1067">
        <f t="shared" si="27"/>
        <v>0</v>
      </c>
      <c r="J64" s="1057"/>
      <c r="K64" s="385"/>
      <c r="L64" s="367">
        <f t="shared" si="26"/>
        <v>0</v>
      </c>
      <c r="M64" s="572"/>
      <c r="N64" s="1087"/>
      <c r="O64" s="367"/>
      <c r="Q64" s="385"/>
      <c r="R64" s="367"/>
      <c r="T64" s="385"/>
      <c r="U64" s="367"/>
      <c r="W64" s="385"/>
      <c r="X64" s="367"/>
      <c r="Z64" s="385"/>
      <c r="AA64" s="367"/>
      <c r="AB64" s="1057"/>
      <c r="AC64" s="158"/>
      <c r="AD64" s="367"/>
      <c r="AE64" s="1057"/>
      <c r="AF64" s="158"/>
      <c r="AG64" s="367"/>
      <c r="AT64" s="1055"/>
      <c r="AU64" s="338"/>
      <c r="AV64" s="591"/>
      <c r="AW64" s="338"/>
      <c r="AX64" s="338"/>
      <c r="AY64" s="591"/>
      <c r="AZ64" s="338"/>
      <c r="BA64" s="338"/>
      <c r="BB64" s="591"/>
      <c r="BC64" s="1052"/>
      <c r="BD64" s="338"/>
      <c r="BE64" s="591"/>
      <c r="BF64" s="1052"/>
      <c r="BG64" s="338"/>
      <c r="BH64" s="591"/>
    </row>
    <row r="65" spans="1:60">
      <c r="A65" s="492"/>
      <c r="B65" s="385"/>
      <c r="C65" s="367"/>
      <c r="D65" s="1057" t="s">
        <v>711</v>
      </c>
      <c r="E65" s="337">
        <v>1.01</v>
      </c>
      <c r="F65" s="367">
        <f t="shared" si="28"/>
        <v>10.553814002089863</v>
      </c>
      <c r="G65" s="1057"/>
      <c r="I65" s="1067">
        <f t="shared" si="27"/>
        <v>0</v>
      </c>
      <c r="J65" s="1057"/>
      <c r="K65" s="385"/>
      <c r="L65" s="367">
        <f t="shared" si="26"/>
        <v>0</v>
      </c>
      <c r="M65" s="572"/>
      <c r="N65" s="1087"/>
      <c r="O65" s="367"/>
      <c r="Q65" s="385"/>
      <c r="R65" s="367"/>
      <c r="T65" s="385"/>
      <c r="U65" s="367"/>
      <c r="W65" s="385"/>
      <c r="X65" s="367"/>
      <c r="Z65" s="385"/>
      <c r="AA65" s="367"/>
      <c r="AB65" s="1057"/>
      <c r="AC65" s="158"/>
      <c r="AD65" s="367"/>
      <c r="AE65" s="1057"/>
      <c r="AF65" s="158"/>
      <c r="AG65" s="367"/>
      <c r="AT65" s="1055"/>
      <c r="AU65" s="338"/>
      <c r="AV65" s="591"/>
      <c r="AW65" s="338"/>
      <c r="AX65" s="338"/>
      <c r="AY65" s="591"/>
      <c r="AZ65" s="338"/>
      <c r="BA65" s="338"/>
      <c r="BB65" s="591"/>
      <c r="BC65" s="1052"/>
      <c r="BD65" s="338"/>
      <c r="BE65" s="591"/>
      <c r="BF65" s="1052"/>
      <c r="BG65" s="338"/>
      <c r="BH65" s="591"/>
    </row>
    <row r="66" spans="1:60">
      <c r="A66" s="492"/>
      <c r="B66" s="385"/>
      <c r="C66" s="367"/>
      <c r="D66" s="1057" t="s">
        <v>712</v>
      </c>
      <c r="E66" s="337">
        <v>0.77</v>
      </c>
      <c r="F66" s="367">
        <f t="shared" si="28"/>
        <v>8.0459770114942533</v>
      </c>
      <c r="G66" s="1057"/>
      <c r="I66" s="1067">
        <f t="shared" si="27"/>
        <v>0</v>
      </c>
      <c r="J66" s="1057"/>
      <c r="K66" s="385"/>
      <c r="L66" s="367">
        <f t="shared" si="26"/>
        <v>0</v>
      </c>
      <c r="M66" s="572"/>
      <c r="N66" s="1087"/>
      <c r="O66" s="367"/>
      <c r="Q66" s="385"/>
      <c r="R66" s="367"/>
      <c r="T66" s="385"/>
      <c r="U66" s="367"/>
      <c r="W66" s="385"/>
      <c r="X66" s="367"/>
      <c r="Z66" s="385"/>
      <c r="AA66" s="367"/>
      <c r="AB66" s="1057"/>
      <c r="AC66" s="158"/>
      <c r="AD66" s="367"/>
      <c r="AE66" s="1057"/>
      <c r="AF66" s="158"/>
      <c r="AG66" s="367"/>
      <c r="AT66" s="1055"/>
      <c r="AU66" s="338"/>
      <c r="AV66" s="591"/>
      <c r="AW66" s="338"/>
      <c r="AX66" s="338"/>
      <c r="AY66" s="591"/>
      <c r="AZ66" s="338"/>
      <c r="BA66" s="338"/>
      <c r="BB66" s="591"/>
      <c r="BC66" s="1052"/>
      <c r="BD66" s="338"/>
      <c r="BE66" s="591"/>
      <c r="BF66" s="1052"/>
      <c r="BG66" s="338"/>
      <c r="BH66" s="591"/>
    </row>
    <row r="67" spans="1:60">
      <c r="A67" s="492"/>
      <c r="B67" s="385"/>
      <c r="C67" s="367"/>
      <c r="D67" s="1057" t="s">
        <v>647</v>
      </c>
      <c r="E67" s="337">
        <v>1.4</v>
      </c>
      <c r="F67" s="367">
        <f t="shared" si="28"/>
        <v>14.629049111807731</v>
      </c>
      <c r="G67" s="1057"/>
      <c r="I67" s="1067">
        <f t="shared" si="27"/>
        <v>0</v>
      </c>
      <c r="J67" s="1057"/>
      <c r="K67" s="385"/>
      <c r="L67" s="367">
        <f t="shared" si="26"/>
        <v>0</v>
      </c>
      <c r="M67" s="572"/>
      <c r="N67" s="1087"/>
      <c r="O67" s="367"/>
      <c r="Q67" s="385"/>
      <c r="R67" s="367"/>
      <c r="T67" s="385"/>
      <c r="U67" s="367"/>
      <c r="W67" s="385"/>
      <c r="X67" s="367"/>
      <c r="Z67" s="385"/>
      <c r="AA67" s="367"/>
      <c r="AB67" s="1057"/>
      <c r="AC67" s="158"/>
      <c r="AD67" s="367"/>
      <c r="AE67" s="1057"/>
      <c r="AF67" s="158"/>
      <c r="AG67" s="367"/>
      <c r="AT67" s="1055"/>
      <c r="AU67" s="338"/>
      <c r="AV67" s="591"/>
      <c r="AW67" s="338"/>
      <c r="AX67" s="338"/>
      <c r="AY67" s="591"/>
      <c r="AZ67" s="338"/>
      <c r="BA67" s="338"/>
      <c r="BB67" s="591"/>
      <c r="BC67" s="1052"/>
      <c r="BD67" s="338"/>
      <c r="BE67" s="591"/>
      <c r="BF67" s="1052"/>
      <c r="BG67" s="338"/>
      <c r="BH67" s="591"/>
    </row>
    <row r="68" spans="1:60">
      <c r="A68" s="492"/>
      <c r="B68" s="385"/>
      <c r="C68" s="367"/>
      <c r="D68" s="1057" t="s">
        <v>713</v>
      </c>
      <c r="E68" s="337">
        <v>1.21</v>
      </c>
      <c r="F68" s="367">
        <f t="shared" si="28"/>
        <v>12.643678160919539</v>
      </c>
      <c r="G68" s="1057"/>
      <c r="I68" s="1067">
        <f t="shared" si="27"/>
        <v>0</v>
      </c>
      <c r="J68" s="1057"/>
      <c r="K68" s="385"/>
      <c r="L68" s="367">
        <f t="shared" si="26"/>
        <v>0</v>
      </c>
      <c r="M68" s="572"/>
      <c r="N68" s="1087"/>
      <c r="O68" s="367"/>
      <c r="Q68" s="385"/>
      <c r="R68" s="367"/>
      <c r="T68" s="385"/>
      <c r="U68" s="367"/>
      <c r="W68" s="385"/>
      <c r="X68" s="367"/>
      <c r="Z68" s="385"/>
      <c r="AA68" s="367"/>
      <c r="AB68" s="709"/>
      <c r="AC68" s="385"/>
      <c r="AD68" s="367"/>
      <c r="AE68" s="709"/>
      <c r="AF68" s="385"/>
      <c r="AG68" s="367"/>
      <c r="AT68" s="1055"/>
      <c r="AU68" s="338"/>
      <c r="AV68" s="591"/>
      <c r="AW68" s="338"/>
      <c r="AX68" s="338"/>
      <c r="AY68" s="591"/>
      <c r="AZ68" s="338"/>
      <c r="BA68" s="338"/>
      <c r="BB68" s="591"/>
      <c r="BC68" s="338"/>
      <c r="BD68" s="338"/>
      <c r="BE68" s="591"/>
      <c r="BF68" s="1052"/>
      <c r="BG68" s="338"/>
      <c r="BH68" s="591"/>
    </row>
    <row r="69" spans="1:60">
      <c r="A69" s="492"/>
      <c r="B69" s="385" t="s">
        <v>2</v>
      </c>
      <c r="C69" s="367"/>
      <c r="D69" s="1057" t="s">
        <v>666</v>
      </c>
      <c r="E69" s="337">
        <v>0.73</v>
      </c>
      <c r="F69" s="367"/>
      <c r="G69" s="1057"/>
      <c r="I69" s="1067"/>
      <c r="J69" s="1057"/>
      <c r="K69" s="385"/>
      <c r="L69" s="367">
        <f t="shared" si="26"/>
        <v>0</v>
      </c>
      <c r="M69" s="572"/>
      <c r="N69" s="1087"/>
      <c r="O69" s="367"/>
      <c r="Q69" s="385"/>
      <c r="R69" s="367"/>
      <c r="T69" s="385"/>
      <c r="U69" s="367"/>
      <c r="W69" s="385"/>
      <c r="X69" s="367"/>
      <c r="Z69" s="385"/>
      <c r="AA69" s="367"/>
      <c r="AB69" s="709"/>
      <c r="AC69" s="385"/>
      <c r="AD69" s="367"/>
      <c r="AE69" s="709"/>
      <c r="AF69" s="385"/>
      <c r="AG69" s="367"/>
      <c r="AT69" s="1055"/>
      <c r="AU69" s="338"/>
      <c r="AV69" s="591"/>
      <c r="AW69" s="338"/>
      <c r="AX69" s="338"/>
      <c r="AY69" s="591"/>
      <c r="AZ69" s="338"/>
      <c r="BA69" s="338"/>
      <c r="BB69" s="591"/>
      <c r="BC69" s="338"/>
      <c r="BD69" s="338"/>
      <c r="BE69" s="591"/>
      <c r="BF69" s="1052"/>
      <c r="BG69" s="338"/>
      <c r="BH69" s="591"/>
    </row>
    <row r="70" spans="1:60">
      <c r="A70" s="492"/>
      <c r="B70" s="385"/>
      <c r="C70" s="367"/>
      <c r="D70" s="1057" t="s">
        <v>714</v>
      </c>
      <c r="E70" s="337">
        <v>1.03</v>
      </c>
      <c r="F70" s="367"/>
      <c r="G70" s="1057"/>
      <c r="I70" s="1067"/>
      <c r="J70" s="1057"/>
      <c r="K70" s="385"/>
      <c r="L70" s="367"/>
      <c r="M70" s="572"/>
      <c r="N70" s="1404"/>
      <c r="O70" s="367"/>
      <c r="Q70" s="385"/>
      <c r="R70" s="367"/>
      <c r="T70" s="385"/>
      <c r="U70" s="367"/>
      <c r="W70" s="385"/>
      <c r="X70" s="367"/>
      <c r="Z70" s="385"/>
      <c r="AA70" s="367"/>
      <c r="AB70" s="709"/>
      <c r="AC70" s="385"/>
      <c r="AD70" s="367"/>
      <c r="AE70" s="709"/>
      <c r="AF70" s="385"/>
      <c r="AG70" s="367"/>
      <c r="AT70" s="1055"/>
      <c r="AU70" s="338"/>
      <c r="AV70" s="591"/>
      <c r="AW70" s="338"/>
      <c r="AX70" s="338"/>
      <c r="AY70" s="591"/>
      <c r="AZ70" s="338"/>
      <c r="BA70" s="338"/>
      <c r="BB70" s="591"/>
      <c r="BC70" s="338"/>
      <c r="BD70" s="338"/>
      <c r="BE70" s="591"/>
      <c r="BF70" s="338"/>
      <c r="BG70" s="338"/>
      <c r="BH70" s="591"/>
    </row>
    <row r="71" spans="1:60">
      <c r="A71" s="492"/>
      <c r="B71" s="385"/>
      <c r="C71" s="367"/>
      <c r="D71" s="1057" t="s">
        <v>715</v>
      </c>
      <c r="E71" s="337">
        <v>0</v>
      </c>
      <c r="F71" s="367"/>
      <c r="G71" s="1057"/>
      <c r="I71" s="1067"/>
      <c r="J71" s="1057"/>
      <c r="K71" s="385"/>
      <c r="L71" s="367"/>
      <c r="M71" s="1446"/>
      <c r="N71" s="421"/>
      <c r="O71" s="367"/>
      <c r="Q71" s="385"/>
      <c r="R71" s="367"/>
      <c r="T71" s="385"/>
      <c r="U71" s="367"/>
      <c r="W71" s="385"/>
      <c r="X71" s="367"/>
      <c r="Z71" s="385"/>
      <c r="AA71" s="367"/>
      <c r="AB71" s="709"/>
      <c r="AC71" s="385"/>
      <c r="AD71" s="367"/>
      <c r="AE71" s="709"/>
      <c r="AF71" s="385"/>
      <c r="AG71" s="367"/>
      <c r="AT71" s="1055"/>
      <c r="AU71" s="338"/>
      <c r="AV71" s="591"/>
      <c r="AW71" s="338"/>
      <c r="AX71" s="338"/>
      <c r="AY71" s="591"/>
      <c r="AZ71" s="338"/>
      <c r="BA71" s="338"/>
      <c r="BB71" s="591"/>
      <c r="BC71" s="338"/>
      <c r="BD71" s="338"/>
      <c r="BE71" s="591"/>
      <c r="BF71" s="338"/>
      <c r="BG71" s="338"/>
      <c r="BH71" s="591"/>
    </row>
    <row r="72" spans="1:60">
      <c r="A72" s="492"/>
      <c r="B72" s="385"/>
      <c r="C72" s="367"/>
      <c r="E72" s="385"/>
      <c r="F72" s="367"/>
      <c r="H72" s="385"/>
      <c r="I72" s="1067"/>
      <c r="K72" s="385"/>
      <c r="L72" s="367"/>
      <c r="M72" s="1446"/>
      <c r="N72" s="421"/>
      <c r="O72" s="367"/>
      <c r="Q72" s="385"/>
      <c r="R72" s="367"/>
      <c r="T72" s="385"/>
      <c r="U72" s="367"/>
      <c r="W72" s="385"/>
      <c r="X72" s="367"/>
      <c r="Z72" s="385"/>
      <c r="AA72" s="367"/>
      <c r="AB72" s="709"/>
      <c r="AC72" s="385"/>
      <c r="AD72" s="367"/>
      <c r="AE72" s="709"/>
      <c r="AF72" s="385"/>
      <c r="AG72" s="367"/>
      <c r="AT72" s="1055"/>
      <c r="AU72" s="338"/>
      <c r="AV72" s="591"/>
      <c r="AW72" s="338"/>
      <c r="AX72" s="338"/>
      <c r="AY72" s="591"/>
      <c r="AZ72" s="338"/>
      <c r="BA72" s="338"/>
      <c r="BB72" s="591"/>
      <c r="BC72" s="338"/>
      <c r="BD72" s="338"/>
      <c r="BE72" s="591"/>
      <c r="BF72" s="338"/>
      <c r="BG72" s="338"/>
      <c r="BH72" s="591"/>
    </row>
    <row r="73" spans="1:60">
      <c r="A73" s="492"/>
      <c r="B73" s="385"/>
      <c r="C73" s="367"/>
      <c r="E73" s="385"/>
      <c r="F73" s="367"/>
      <c r="H73" s="385"/>
      <c r="I73" s="1067"/>
      <c r="K73" s="385"/>
      <c r="L73" s="367"/>
      <c r="M73" s="1446"/>
      <c r="N73" s="421"/>
      <c r="O73" s="367"/>
      <c r="Q73" s="385"/>
      <c r="R73" s="367"/>
      <c r="T73" s="385"/>
      <c r="U73" s="367"/>
      <c r="W73" s="385"/>
      <c r="X73" s="367"/>
      <c r="Z73" s="385"/>
      <c r="AA73" s="367"/>
      <c r="AC73" s="385"/>
      <c r="AD73" s="367"/>
      <c r="AF73" s="385"/>
      <c r="AG73" s="367"/>
      <c r="AT73" s="338"/>
      <c r="AU73" s="338"/>
      <c r="AV73" s="591"/>
      <c r="AW73" s="338"/>
      <c r="AX73" s="338"/>
      <c r="AY73" s="591"/>
      <c r="AZ73" s="338"/>
      <c r="BA73" s="338"/>
      <c r="BB73" s="591"/>
      <c r="BC73" s="338"/>
      <c r="BD73" s="338"/>
      <c r="BE73" s="591"/>
      <c r="BF73" s="338"/>
      <c r="BG73" s="338"/>
      <c r="BH73" s="591"/>
    </row>
    <row r="74" spans="1:60" ht="13.5" thickBot="1">
      <c r="A74" s="492"/>
      <c r="B74" s="385"/>
      <c r="C74" s="367"/>
      <c r="E74" s="385"/>
      <c r="F74" s="367"/>
      <c r="H74" s="385"/>
      <c r="I74" s="1067"/>
      <c r="K74" s="385"/>
      <c r="L74" s="367"/>
      <c r="M74" s="1446"/>
      <c r="N74" s="421"/>
      <c r="O74" s="367"/>
      <c r="Q74" s="385"/>
      <c r="R74" s="367"/>
      <c r="T74" s="385"/>
      <c r="U74" s="367"/>
      <c r="W74" s="385"/>
      <c r="X74" s="367"/>
      <c r="Z74" s="385"/>
      <c r="AA74" s="367"/>
      <c r="AC74" s="385"/>
      <c r="AD74" s="367"/>
      <c r="AF74" s="385"/>
      <c r="AG74" s="367"/>
      <c r="AT74" s="338"/>
      <c r="AU74" s="338"/>
      <c r="AV74" s="591"/>
      <c r="AW74" s="338"/>
      <c r="AX74" s="338"/>
      <c r="AY74" s="591"/>
      <c r="AZ74" s="338"/>
      <c r="BA74" s="338"/>
      <c r="BB74" s="591"/>
      <c r="BC74" s="338"/>
      <c r="BD74" s="338"/>
      <c r="BE74" s="591"/>
      <c r="BF74" s="338"/>
      <c r="BG74" s="338"/>
      <c r="BH74" s="591"/>
    </row>
    <row r="75" spans="1:60" ht="13.5" thickBot="1">
      <c r="A75" s="363" t="s">
        <v>678</v>
      </c>
      <c r="B75" s="495">
        <f>SUM(B56:B59)</f>
        <v>120.6</v>
      </c>
      <c r="C75" s="366">
        <f>B75/B77*100</f>
        <v>84.512964260686758</v>
      </c>
      <c r="D75" s="357"/>
      <c r="E75" s="495">
        <f>SUM(E55:E69)</f>
        <v>9.57</v>
      </c>
      <c r="F75" s="366">
        <f>SUM(F55:F74)</f>
        <v>92.371995820271678</v>
      </c>
      <c r="G75" s="357"/>
      <c r="H75" s="495">
        <v>1.1000000000000001</v>
      </c>
      <c r="I75" s="1068">
        <f>H75/H77*100</f>
        <v>100</v>
      </c>
      <c r="J75" s="357"/>
      <c r="K75" s="495">
        <f>SUM(K55:K69)</f>
        <v>12.920000000000002</v>
      </c>
      <c r="L75" s="366">
        <f>K75/K77*100</f>
        <v>100</v>
      </c>
      <c r="M75" s="357"/>
      <c r="N75" s="495">
        <v>0</v>
      </c>
      <c r="O75" s="366">
        <f>N75/$N$77*100</f>
        <v>0</v>
      </c>
      <c r="P75" s="357"/>
      <c r="Q75" s="495">
        <v>0</v>
      </c>
      <c r="R75" s="366">
        <f>Q75/Q77*100</f>
        <v>0</v>
      </c>
      <c r="S75" s="357"/>
      <c r="T75" s="495">
        <v>0</v>
      </c>
      <c r="U75" s="366">
        <v>0</v>
      </c>
      <c r="V75" s="357"/>
      <c r="W75" s="495">
        <v>0</v>
      </c>
      <c r="X75" s="366">
        <f>W75/W77*100</f>
        <v>0</v>
      </c>
      <c r="Y75" s="357"/>
      <c r="Z75" s="495">
        <f>SUM(Z55:Z56)</f>
        <v>68.3</v>
      </c>
      <c r="AA75" s="366">
        <f>Z75/Z77*100</f>
        <v>98.273381294964025</v>
      </c>
      <c r="AB75" s="357"/>
      <c r="AC75" s="495">
        <f>AC56</f>
        <v>0.1</v>
      </c>
      <c r="AD75" s="366">
        <f>AC75/AC77*100</f>
        <v>0.52356020942408377</v>
      </c>
      <c r="AE75" s="357"/>
      <c r="AF75" s="495">
        <f>AF56</f>
        <v>0</v>
      </c>
      <c r="AG75" s="366">
        <f>AF75/AF77*100</f>
        <v>0</v>
      </c>
      <c r="AT75" s="338"/>
      <c r="AU75" s="338"/>
      <c r="AV75" s="591"/>
      <c r="AW75" s="338"/>
      <c r="AX75" s="338"/>
      <c r="AY75" s="591"/>
      <c r="AZ75" s="338"/>
      <c r="BA75" s="338"/>
      <c r="BB75" s="591"/>
      <c r="BC75" s="338"/>
      <c r="BD75" s="338"/>
      <c r="BE75" s="591"/>
      <c r="BF75" s="338"/>
      <c r="BG75" s="338"/>
      <c r="BH75" s="591"/>
    </row>
    <row r="76" spans="1:60" ht="13.5" thickBot="1">
      <c r="A76" s="363" t="s">
        <v>679</v>
      </c>
      <c r="B76" s="495">
        <f>B61</f>
        <v>22.1</v>
      </c>
      <c r="C76" s="366">
        <f>B76/B77*100</f>
        <v>15.487035739313246</v>
      </c>
      <c r="D76" s="357"/>
      <c r="E76" s="495">
        <v>0</v>
      </c>
      <c r="F76" s="366">
        <f>E76/$E$77*100</f>
        <v>0</v>
      </c>
      <c r="G76" s="357"/>
      <c r="H76" s="495">
        <v>0</v>
      </c>
      <c r="I76" s="1068">
        <f>H76/H77*100</f>
        <v>0</v>
      </c>
      <c r="J76" s="357"/>
      <c r="K76" s="495">
        <v>0</v>
      </c>
      <c r="L76" s="366">
        <f>K76/$K$77*100</f>
        <v>0</v>
      </c>
      <c r="M76" s="357"/>
      <c r="N76" s="495">
        <f>SUM(N55:N74)</f>
        <v>958.2</v>
      </c>
      <c r="O76" s="366">
        <f>N76/$N$77*100</f>
        <v>100</v>
      </c>
      <c r="P76" s="357"/>
      <c r="Q76" s="495">
        <f>Q55</f>
        <v>4.3</v>
      </c>
      <c r="R76" s="366">
        <f>Q76/Q77*100</f>
        <v>100</v>
      </c>
      <c r="S76" s="357"/>
      <c r="T76" s="495">
        <f>SUM(T55:T61)</f>
        <v>62.6</v>
      </c>
      <c r="U76" s="366">
        <f>T76/$T$77*100</f>
        <v>100</v>
      </c>
      <c r="V76" s="357"/>
      <c r="W76" s="495">
        <f>SUM(W56:W66)</f>
        <v>43.8</v>
      </c>
      <c r="X76" s="366">
        <f>W76/W77*100</f>
        <v>100</v>
      </c>
      <c r="Y76" s="357"/>
      <c r="Z76" s="495">
        <f>Z52</f>
        <v>1.2</v>
      </c>
      <c r="AA76" s="366">
        <f>Z76/Z77*100</f>
        <v>1.7266187050359711</v>
      </c>
      <c r="AB76" s="357"/>
      <c r="AC76" s="495">
        <f>AC55</f>
        <v>19</v>
      </c>
      <c r="AD76" s="366">
        <f>AC76/AC77*100</f>
        <v>99.47643979057591</v>
      </c>
      <c r="AE76" s="357"/>
      <c r="AF76" s="495">
        <f>AF55</f>
        <v>1.4</v>
      </c>
      <c r="AG76" s="366">
        <f>AF76/AF77*100</f>
        <v>100</v>
      </c>
      <c r="AT76" s="338"/>
      <c r="AU76" s="338"/>
      <c r="AV76" s="591"/>
      <c r="AW76" s="338"/>
      <c r="AX76" s="338"/>
      <c r="AY76" s="591"/>
      <c r="AZ76" s="338"/>
      <c r="BA76" s="338"/>
      <c r="BB76" s="591"/>
      <c r="BC76" s="338"/>
      <c r="BD76" s="338"/>
      <c r="BE76" s="591"/>
      <c r="BF76" s="338"/>
      <c r="BG76" s="338"/>
      <c r="BH76" s="591"/>
    </row>
    <row r="77" spans="1:60" ht="13.5" thickBot="1">
      <c r="A77" s="363" t="s">
        <v>680</v>
      </c>
      <c r="B77" s="495">
        <f>SUM(B75:B76)</f>
        <v>142.69999999999999</v>
      </c>
      <c r="C77" s="366">
        <f>SUM(C75:C76)</f>
        <v>100</v>
      </c>
      <c r="D77" s="357"/>
      <c r="E77" s="495">
        <f>SUM(E75:E76)</f>
        <v>9.57</v>
      </c>
      <c r="F77" s="366">
        <f>SUM(F75:F76)</f>
        <v>92.371995820271678</v>
      </c>
      <c r="G77" s="357"/>
      <c r="H77" s="495">
        <v>1.1000000000000001</v>
      </c>
      <c r="I77" s="1068">
        <f>SUM(I75:I76)</f>
        <v>100</v>
      </c>
      <c r="J77" s="357"/>
      <c r="K77" s="495">
        <f>SUM(K75:K76)</f>
        <v>12.920000000000002</v>
      </c>
      <c r="L77" s="366">
        <f>SUM(L75:L76)</f>
        <v>100</v>
      </c>
      <c r="M77" s="357"/>
      <c r="N77" s="495">
        <f>SUM(N75:N76)</f>
        <v>958.2</v>
      </c>
      <c r="O77" s="366">
        <f>SUM(O75:O76)</f>
        <v>100</v>
      </c>
      <c r="P77" s="357"/>
      <c r="Q77" s="495">
        <f>SUM(Q75:Q76)</f>
        <v>4.3</v>
      </c>
      <c r="R77" s="366">
        <f>SUM(R75:R76)</f>
        <v>100</v>
      </c>
      <c r="S77" s="357"/>
      <c r="T77" s="495">
        <f>SUM(T75:T76)</f>
        <v>62.6</v>
      </c>
      <c r="U77" s="366">
        <f>SUM(U75:U76)</f>
        <v>100</v>
      </c>
      <c r="V77" s="357"/>
      <c r="W77" s="495">
        <f>SUM(W75:W76)</f>
        <v>43.8</v>
      </c>
      <c r="X77" s="366">
        <f>SUM(X75:X76)</f>
        <v>100</v>
      </c>
      <c r="Y77" s="357"/>
      <c r="Z77" s="495">
        <f>SUM(Z75:Z76)</f>
        <v>69.5</v>
      </c>
      <c r="AA77" s="366">
        <f>SUM(AA75:AA76)</f>
        <v>100</v>
      </c>
      <c r="AB77" s="357"/>
      <c r="AC77" s="495">
        <f>SUM(AC75:AC76)</f>
        <v>19.100000000000001</v>
      </c>
      <c r="AD77" s="366">
        <f>SUM(AD75:AD76)</f>
        <v>100</v>
      </c>
      <c r="AE77" s="357"/>
      <c r="AF77" s="495">
        <f>SUM(AF75:AF76)</f>
        <v>1.4</v>
      </c>
      <c r="AG77" s="366">
        <f>SUM(AG75:AG76)</f>
        <v>100</v>
      </c>
      <c r="AT77" s="338"/>
      <c r="AU77" s="338"/>
      <c r="AV77" s="591"/>
      <c r="AW77" s="338"/>
      <c r="AX77" s="338"/>
      <c r="AY77" s="591"/>
      <c r="AZ77" s="338"/>
      <c r="BA77" s="338"/>
      <c r="BB77" s="591"/>
      <c r="BC77" s="338"/>
      <c r="BD77" s="338"/>
      <c r="BE77" s="591"/>
      <c r="BF77" s="338"/>
      <c r="BG77" s="338"/>
      <c r="BH77" s="591"/>
    </row>
    <row r="78" spans="1:60" ht="13.5" thickBot="1">
      <c r="A78" s="497"/>
      <c r="B78" s="385"/>
      <c r="C78" s="368"/>
      <c r="E78" s="385"/>
      <c r="H78" s="385"/>
      <c r="I78" s="368"/>
      <c r="K78" s="385"/>
      <c r="L78" s="368"/>
      <c r="N78" s="385"/>
      <c r="O78" s="368"/>
      <c r="Q78" s="385"/>
      <c r="R78" s="368"/>
      <c r="T78" s="385"/>
      <c r="U78" s="368"/>
      <c r="W78" s="385"/>
      <c r="X78" s="368"/>
      <c r="Z78" s="385"/>
      <c r="AA78" s="368"/>
      <c r="AC78" s="385"/>
      <c r="AD78" s="368"/>
      <c r="AF78" s="385"/>
      <c r="AG78" s="368"/>
      <c r="AT78" s="338"/>
      <c r="AU78" s="338"/>
      <c r="AV78" s="591"/>
      <c r="AW78" s="338"/>
      <c r="AX78" s="338"/>
      <c r="AY78" s="591"/>
      <c r="AZ78" s="338"/>
      <c r="BA78" s="338"/>
      <c r="BB78" s="591"/>
      <c r="BC78" s="338"/>
      <c r="BD78" s="338"/>
      <c r="BE78" s="591"/>
      <c r="BF78" s="338"/>
      <c r="BG78" s="338"/>
      <c r="BH78" s="591"/>
    </row>
    <row r="79" spans="1:60">
      <c r="A79" s="412" t="s">
        <v>177</v>
      </c>
      <c r="B79" s="498">
        <v>23</v>
      </c>
      <c r="C79" s="373"/>
      <c r="D79" s="413"/>
      <c r="E79" s="498">
        <v>10</v>
      </c>
      <c r="F79" s="373"/>
      <c r="G79" s="413"/>
      <c r="H79" s="498">
        <v>33</v>
      </c>
      <c r="I79" s="1070"/>
      <c r="J79" s="413"/>
      <c r="K79" s="498">
        <v>7</v>
      </c>
      <c r="L79" s="373"/>
      <c r="M79" s="413"/>
      <c r="N79" s="498">
        <v>1232</v>
      </c>
      <c r="O79" s="373"/>
      <c r="P79" s="413"/>
      <c r="Q79" s="498">
        <v>42</v>
      </c>
      <c r="R79" s="373"/>
      <c r="S79" s="413"/>
      <c r="T79" s="498">
        <v>17</v>
      </c>
      <c r="U79" s="373"/>
      <c r="V79" s="413"/>
      <c r="W79" s="498">
        <v>1208</v>
      </c>
      <c r="X79" s="373"/>
      <c r="Y79" s="413"/>
      <c r="Z79" s="498">
        <v>949</v>
      </c>
      <c r="AA79" s="373"/>
      <c r="AB79" s="413"/>
      <c r="AC79" s="498">
        <v>63</v>
      </c>
      <c r="AD79" s="387"/>
      <c r="AE79" s="413"/>
      <c r="AF79" s="498">
        <v>20</v>
      </c>
      <c r="AG79" s="387"/>
      <c r="AT79" s="515"/>
      <c r="AU79" s="515"/>
      <c r="AV79" s="591"/>
      <c r="AW79" s="515"/>
      <c r="AX79" s="515"/>
      <c r="AY79" s="591"/>
      <c r="AZ79" s="515"/>
      <c r="BA79" s="515"/>
      <c r="BB79" s="591"/>
      <c r="BC79" s="515"/>
      <c r="BD79" s="515"/>
      <c r="BE79" s="591"/>
      <c r="BF79" s="515"/>
      <c r="BG79" s="515"/>
      <c r="BH79" s="591"/>
    </row>
    <row r="80" spans="1:60" ht="13.5" thickBot="1">
      <c r="A80" s="414" t="s">
        <v>178</v>
      </c>
      <c r="B80" s="499">
        <f>B53/B79*1000000</f>
        <v>6643478.2608695645</v>
      </c>
      <c r="C80" s="374"/>
      <c r="D80" s="415"/>
      <c r="E80" s="499">
        <f>E53/E79*1000000</f>
        <v>1090000</v>
      </c>
      <c r="F80" s="374"/>
      <c r="G80" s="415"/>
      <c r="H80" s="499">
        <f>H53/H79*1000000</f>
        <v>59393.939393939392</v>
      </c>
      <c r="I80" s="1071"/>
      <c r="J80" s="415"/>
      <c r="K80" s="499">
        <f>K53/K79*1000000</f>
        <v>1921428.5714285714</v>
      </c>
      <c r="L80" s="374"/>
      <c r="M80" s="415"/>
      <c r="N80" s="499">
        <f>N53/N79*1000000</f>
        <v>826704.54545454541</v>
      </c>
      <c r="O80" s="374"/>
      <c r="P80" s="415"/>
      <c r="Q80" s="499">
        <f>Q53/Q79*1000000</f>
        <v>114285.71428571428</v>
      </c>
      <c r="R80" s="374"/>
      <c r="S80" s="415"/>
      <c r="T80" s="499">
        <f>T53/T79*1000000</f>
        <v>4235294.1176470593</v>
      </c>
      <c r="U80" s="374"/>
      <c r="V80" s="415"/>
      <c r="W80" s="499">
        <f>W53/W79*1000000</f>
        <v>37334.437086092708</v>
      </c>
      <c r="X80" s="374"/>
      <c r="Y80" s="415"/>
      <c r="Z80" s="499">
        <f>Z53/Z79*1000000</f>
        <v>79662.802950474172</v>
      </c>
      <c r="AA80" s="374"/>
      <c r="AB80" s="415"/>
      <c r="AC80" s="499">
        <f>AC53/AC79*1000000</f>
        <v>303174.60317460319</v>
      </c>
      <c r="AD80" s="388"/>
      <c r="AE80" s="415"/>
      <c r="AF80" s="499">
        <f>AF53/AF79*1000000</f>
        <v>84999.999999999985</v>
      </c>
      <c r="AG80" s="388"/>
      <c r="AT80" s="515"/>
      <c r="AU80" s="515"/>
      <c r="AV80" s="591"/>
      <c r="AW80" s="515"/>
      <c r="AX80" s="515"/>
      <c r="AY80" s="591"/>
      <c r="AZ80" s="515"/>
      <c r="BA80" s="515"/>
      <c r="BB80" s="591"/>
      <c r="BC80" s="515"/>
      <c r="BD80" s="515"/>
      <c r="BE80" s="591"/>
      <c r="BF80" s="515"/>
      <c r="BG80" s="515"/>
      <c r="BH80" s="591"/>
    </row>
    <row r="81" spans="6:6">
      <c r="F81" s="337"/>
    </row>
    <row r="82" spans="6:6">
      <c r="F82" s="337"/>
    </row>
    <row r="83" spans="6:6">
      <c r="F83" s="337"/>
    </row>
  </sheetData>
  <sheetProtection password="DC2A" sheet="1" objects="1" scenarios="1"/>
  <phoneticPr fontId="0" type="noConversion"/>
  <pageMargins left="0.75" right="0.75" top="1" bottom="1" header="0.5" footer="0.5"/>
  <pageSetup paperSize="9" scale="36" orientation="landscape" horizontalDpi="300" verticalDpi="300" r:id="rId1"/>
  <headerFooter alignWithMargins="0">
    <oddHeader>&amp;CASSOCIATION OF COLLECTIVE INVESTMENTS
QUARTERLY REPORT</oddHeader>
    <oddFooter>&amp;RPAGE 30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EC82"/>
  <sheetViews>
    <sheetView workbookViewId="0" xr3:uid="{BF3E6036-5CFF-541C-9DD1-8B260238869F}"/>
  </sheetViews>
  <sheetFormatPr defaultRowHeight="12.75"/>
  <cols>
    <col min="1" max="1" width="30.5703125" style="337" customWidth="1"/>
    <col min="2" max="2" width="11.28515625" style="337" hidden="1" customWidth="1"/>
    <col min="3" max="3" width="11.85546875" style="337" customWidth="1"/>
    <col min="4" max="4" width="4.7109375" style="337" customWidth="1"/>
    <col min="5" max="5" width="15.7109375" style="337" customWidth="1"/>
    <col min="6" max="6" width="13.85546875" style="337" customWidth="1"/>
    <col min="7" max="7" width="4.7109375" style="337" customWidth="1"/>
    <col min="8" max="8" width="15.7109375" style="337" customWidth="1"/>
    <col min="9" max="9" width="11.7109375" style="337" customWidth="1"/>
    <col min="10" max="10" width="4.7109375" style="337" customWidth="1"/>
    <col min="11" max="11" width="15.7109375" style="337" customWidth="1"/>
    <col min="12" max="12" width="11.42578125" style="337" customWidth="1"/>
    <col min="13" max="13" width="4.7109375" style="337" customWidth="1"/>
    <col min="14" max="14" width="15.7109375" style="337" customWidth="1"/>
    <col min="15" max="15" width="10.7109375" style="337" customWidth="1"/>
    <col min="16" max="16" width="4.7109375" style="337" customWidth="1"/>
    <col min="17" max="17" width="15.7109375" style="337" customWidth="1"/>
    <col min="18" max="18" width="11.42578125" style="337" customWidth="1"/>
    <col min="19" max="19" width="4.7109375" style="337" customWidth="1"/>
    <col min="20" max="20" width="15.7109375" style="337" customWidth="1"/>
    <col min="21" max="21" width="10.7109375" style="337" customWidth="1"/>
    <col min="22" max="22" width="5.2851562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97">
      <c r="A1" s="336" t="s">
        <v>17</v>
      </c>
      <c r="AD1" s="337" t="str">
        <f>Summary!V1</f>
        <v>QUARTER ENDED 30 SEPTEMBER 2003</v>
      </c>
    </row>
    <row r="2" spans="1:97">
      <c r="A2" s="338"/>
    </row>
    <row r="3" spans="1:97" s="443" customFormat="1" ht="12">
      <c r="A3" s="504"/>
      <c r="B3" s="441" t="s">
        <v>60</v>
      </c>
      <c r="C3" s="441" t="s">
        <v>426</v>
      </c>
      <c r="D3" s="440"/>
      <c r="E3" s="465"/>
      <c r="F3" s="441" t="s">
        <v>426</v>
      </c>
      <c r="G3" s="440"/>
      <c r="H3" s="465"/>
      <c r="I3" s="441" t="s">
        <v>426</v>
      </c>
      <c r="J3" s="440"/>
      <c r="K3" s="465"/>
      <c r="L3" s="441" t="s">
        <v>426</v>
      </c>
      <c r="M3" s="440"/>
      <c r="N3" s="442"/>
      <c r="O3" s="441" t="s">
        <v>426</v>
      </c>
      <c r="P3" s="440"/>
      <c r="Q3" s="442"/>
      <c r="R3" s="441" t="s">
        <v>426</v>
      </c>
      <c r="S3" s="440"/>
      <c r="T3" s="466"/>
      <c r="U3" s="1272" t="s">
        <v>716</v>
      </c>
      <c r="V3" s="466"/>
      <c r="W3" s="442"/>
      <c r="X3" s="503" t="s">
        <v>717</v>
      </c>
      <c r="Y3" s="440"/>
      <c r="Z3" s="442"/>
      <c r="AA3" s="502" t="s">
        <v>430</v>
      </c>
      <c r="AB3" s="440"/>
      <c r="AC3" s="442"/>
      <c r="AD3" s="502" t="s">
        <v>432</v>
      </c>
      <c r="AE3" s="440"/>
      <c r="AF3" s="442"/>
      <c r="AG3" s="502" t="s">
        <v>718</v>
      </c>
      <c r="AH3" s="440"/>
      <c r="BJ3" s="1053"/>
      <c r="BK3" s="523"/>
      <c r="BL3" s="1040"/>
      <c r="BM3" s="1053"/>
      <c r="BN3" s="523"/>
      <c r="BO3" s="1040"/>
      <c r="BP3" s="1053"/>
      <c r="BQ3" s="523"/>
      <c r="BR3" s="1040"/>
      <c r="BS3" s="523"/>
      <c r="BT3" s="523"/>
      <c r="BU3" s="1040"/>
      <c r="BV3" s="523"/>
      <c r="BW3" s="1053"/>
      <c r="BX3" s="1040"/>
      <c r="BY3" s="1053"/>
      <c r="BZ3" s="523"/>
      <c r="CA3" s="1040"/>
      <c r="CB3" s="523"/>
      <c r="CC3" s="1053"/>
      <c r="CD3" s="1040"/>
      <c r="CE3" s="523"/>
      <c r="CF3" s="1040"/>
      <c r="CG3" s="1040"/>
      <c r="CH3" s="1053"/>
      <c r="CI3" s="1040"/>
      <c r="CJ3" s="1040"/>
      <c r="CK3" s="1040"/>
      <c r="CL3" s="1054"/>
      <c r="CM3" s="1040"/>
      <c r="CN3" s="1040"/>
    </row>
    <row r="4" spans="1:97" s="443" customFormat="1" ht="12">
      <c r="A4" s="506"/>
      <c r="B4" s="507"/>
      <c r="C4" s="507" t="s">
        <v>719</v>
      </c>
      <c r="D4" s="445"/>
      <c r="E4" s="384"/>
      <c r="F4" s="507" t="s">
        <v>720</v>
      </c>
      <c r="G4" s="445"/>
      <c r="H4" s="384"/>
      <c r="I4" s="507" t="s">
        <v>721</v>
      </c>
      <c r="J4" s="445"/>
      <c r="K4" s="384"/>
      <c r="L4" s="507" t="s">
        <v>722</v>
      </c>
      <c r="M4" s="445"/>
      <c r="N4" s="384"/>
      <c r="O4" s="507" t="s">
        <v>723</v>
      </c>
      <c r="P4" s="445"/>
      <c r="Q4" s="384"/>
      <c r="R4" s="507" t="s">
        <v>724</v>
      </c>
      <c r="S4" s="445"/>
      <c r="T4" s="446"/>
      <c r="U4" s="1273" t="s">
        <v>725</v>
      </c>
      <c r="V4" s="446"/>
      <c r="W4" s="384"/>
      <c r="X4" s="444" t="s">
        <v>726</v>
      </c>
      <c r="Y4" s="445"/>
      <c r="Z4" s="384"/>
      <c r="AA4" s="432" t="s">
        <v>685</v>
      </c>
      <c r="AB4" s="445"/>
      <c r="AC4" s="384"/>
      <c r="AD4" s="432" t="s">
        <v>727</v>
      </c>
      <c r="AE4" s="445"/>
      <c r="AF4" s="384"/>
      <c r="AG4" s="432" t="s">
        <v>728</v>
      </c>
      <c r="AH4" s="445"/>
      <c r="BJ4" s="523"/>
      <c r="BK4" s="523"/>
      <c r="BL4" s="1040"/>
      <c r="BM4" s="523"/>
      <c r="BN4" s="523"/>
      <c r="BO4" s="1040"/>
      <c r="BP4" s="523"/>
      <c r="BQ4" s="523"/>
      <c r="BR4" s="1040"/>
      <c r="BS4" s="523"/>
      <c r="BT4" s="523"/>
      <c r="BU4" s="1040"/>
      <c r="BV4" s="523"/>
      <c r="BW4" s="523"/>
      <c r="BX4" s="1040"/>
      <c r="BY4" s="1053"/>
      <c r="BZ4" s="523"/>
      <c r="CA4" s="1040"/>
      <c r="CB4" s="523"/>
      <c r="CC4" s="523"/>
      <c r="CD4" s="1040"/>
      <c r="CE4" s="523"/>
      <c r="CF4" s="1040"/>
      <c r="CG4" s="1040"/>
      <c r="CH4" s="1053"/>
      <c r="CI4" s="1040"/>
      <c r="CJ4" s="1040"/>
      <c r="CK4" s="1040"/>
      <c r="CL4" s="1054"/>
      <c r="CM4" s="1040"/>
      <c r="CN4" s="1040"/>
    </row>
    <row r="5" spans="1:97">
      <c r="A5" s="490"/>
      <c r="B5" s="346" t="s">
        <v>112</v>
      </c>
      <c r="C5" s="346" t="s">
        <v>112</v>
      </c>
      <c r="D5" s="347" t="s">
        <v>22</v>
      </c>
      <c r="E5" s="348"/>
      <c r="F5" s="346" t="s">
        <v>112</v>
      </c>
      <c r="G5" s="347" t="s">
        <v>22</v>
      </c>
      <c r="H5" s="348"/>
      <c r="I5" s="346" t="s">
        <v>112</v>
      </c>
      <c r="J5" s="347" t="s">
        <v>22</v>
      </c>
      <c r="K5" s="348"/>
      <c r="L5" s="346" t="s">
        <v>112</v>
      </c>
      <c r="M5" s="347" t="s">
        <v>22</v>
      </c>
      <c r="N5" s="348"/>
      <c r="O5" s="346" t="s">
        <v>112</v>
      </c>
      <c r="P5" s="347" t="s">
        <v>22</v>
      </c>
      <c r="Q5" s="348"/>
      <c r="R5" s="346" t="s">
        <v>112</v>
      </c>
      <c r="S5" s="347" t="s">
        <v>22</v>
      </c>
      <c r="T5" s="348"/>
      <c r="U5" s="346" t="s">
        <v>112</v>
      </c>
      <c r="V5" s="347" t="s">
        <v>22</v>
      </c>
      <c r="W5" s="348"/>
      <c r="X5" s="346" t="s">
        <v>112</v>
      </c>
      <c r="Y5" s="347" t="s">
        <v>22</v>
      </c>
      <c r="Z5" s="348"/>
      <c r="AA5" s="346" t="s">
        <v>112</v>
      </c>
      <c r="AB5" s="347" t="s">
        <v>22</v>
      </c>
      <c r="AC5" s="348"/>
      <c r="AD5" s="346" t="s">
        <v>112</v>
      </c>
      <c r="AE5" s="347" t="s">
        <v>22</v>
      </c>
      <c r="AF5" s="348"/>
      <c r="AG5" s="346" t="s">
        <v>112</v>
      </c>
      <c r="AH5" s="347" t="s">
        <v>22</v>
      </c>
      <c r="BJ5" s="420"/>
      <c r="BK5" s="420"/>
      <c r="BL5" s="420"/>
      <c r="BM5" s="420"/>
      <c r="BN5" s="420"/>
      <c r="BO5" s="420"/>
      <c r="BP5" s="420"/>
      <c r="BQ5" s="420"/>
      <c r="BR5" s="420"/>
      <c r="BS5" s="420"/>
      <c r="BT5" s="420"/>
      <c r="BU5" s="420"/>
      <c r="BV5" s="420"/>
      <c r="BW5" s="420"/>
      <c r="BX5" s="420"/>
      <c r="BY5" s="420"/>
      <c r="BZ5" s="420"/>
      <c r="CA5" s="420"/>
      <c r="CB5" s="420"/>
      <c r="CC5" s="420"/>
      <c r="CD5" s="420"/>
      <c r="CE5" s="420"/>
      <c r="CF5" s="420"/>
      <c r="CG5" s="420"/>
      <c r="CH5" s="420"/>
      <c r="CI5" s="420"/>
      <c r="CJ5" s="420"/>
      <c r="CK5" s="420"/>
      <c r="CL5" s="420"/>
      <c r="CM5" s="420"/>
      <c r="CN5" s="420"/>
      <c r="CO5"/>
      <c r="CP5"/>
      <c r="CQ5"/>
      <c r="CR5"/>
      <c r="CS5"/>
    </row>
    <row r="6" spans="1:97">
      <c r="A6" s="493" t="s">
        <v>113</v>
      </c>
      <c r="B6" s="385"/>
      <c r="C6" s="385"/>
      <c r="D6" s="350"/>
      <c r="F6" s="385"/>
      <c r="G6" s="350"/>
      <c r="I6" s="385"/>
      <c r="J6" s="350"/>
      <c r="L6" s="385"/>
      <c r="M6" s="350"/>
      <c r="O6" s="385"/>
      <c r="P6" s="350"/>
      <c r="R6" s="385"/>
      <c r="S6" s="350"/>
      <c r="T6" s="338"/>
      <c r="U6" s="385"/>
      <c r="V6" s="350"/>
      <c r="X6" s="385"/>
      <c r="Y6" s="350"/>
      <c r="AA6" s="385"/>
      <c r="AB6" s="350"/>
      <c r="AD6" s="385"/>
      <c r="AE6" s="350"/>
      <c r="AG6" s="385"/>
      <c r="AH6" s="350"/>
      <c r="BJ6" s="338"/>
      <c r="BK6" s="338"/>
      <c r="BL6" s="338"/>
      <c r="BM6" s="338"/>
      <c r="BN6" s="338"/>
      <c r="BO6" s="338"/>
      <c r="BP6" s="338"/>
      <c r="BQ6" s="338"/>
      <c r="BR6" s="338"/>
      <c r="BS6" s="338"/>
      <c r="BT6" s="338"/>
      <c r="BU6" s="338"/>
      <c r="BV6" s="338"/>
      <c r="BW6" s="338"/>
      <c r="BX6" s="338"/>
      <c r="BY6" s="338"/>
      <c r="BZ6" s="338"/>
      <c r="CA6" s="338"/>
      <c r="CB6" s="338"/>
      <c r="CC6" s="338"/>
      <c r="CD6" s="338"/>
      <c r="CE6" s="338"/>
      <c r="CF6" s="338"/>
      <c r="CG6" s="338"/>
      <c r="CH6" s="338"/>
      <c r="CI6" s="338"/>
      <c r="CJ6" s="338"/>
      <c r="CK6" s="338"/>
      <c r="CL6" s="338"/>
      <c r="CM6" s="338"/>
      <c r="CN6" s="338"/>
      <c r="CO6"/>
      <c r="CP6"/>
      <c r="CQ6"/>
      <c r="CR6"/>
      <c r="CS6"/>
    </row>
    <row r="7" spans="1:97">
      <c r="A7" s="492" t="s">
        <v>632</v>
      </c>
      <c r="B7" s="385">
        <f t="shared" ref="B7:B12" si="0">C7+F7+I7+L7+O7+R7+U7+X7+AA7+AG7+C47+F47+I47+L47+O47+R47+U47+X47+AA47+AD47+AG47+AD7</f>
        <v>2229.5669999999996</v>
      </c>
      <c r="C7" s="385">
        <v>68.599999999999994</v>
      </c>
      <c r="D7" s="367">
        <f t="shared" ref="D7:D12" si="1">C7/$C$13*100</f>
        <v>97.029702970297038</v>
      </c>
      <c r="F7" s="385">
        <v>184.5</v>
      </c>
      <c r="G7" s="367">
        <f t="shared" ref="G7:G12" si="2">F7/$F$13*100</f>
        <v>96.901260504201687</v>
      </c>
      <c r="I7" s="385">
        <v>88.3</v>
      </c>
      <c r="J7" s="367">
        <f t="shared" ref="J7:J12" si="3">I7/$I$13*100</f>
        <v>91.219008264462815</v>
      </c>
      <c r="L7" s="385">
        <v>294</v>
      </c>
      <c r="M7" s="367">
        <f t="shared" ref="M7:M12" si="4">L7/$L$13*100</f>
        <v>88.341346153846146</v>
      </c>
      <c r="O7" s="337">
        <v>1.1919999999999999</v>
      </c>
      <c r="P7" s="367">
        <f t="shared" ref="P7:P12" si="5">O7/$O$13*100</f>
        <v>99.003322259136212</v>
      </c>
      <c r="R7" s="385">
        <v>303.3</v>
      </c>
      <c r="S7" s="367">
        <f t="shared" ref="S7:S12" si="6">R7/$R$13*100</f>
        <v>81.422818791946312</v>
      </c>
      <c r="T7" s="591"/>
      <c r="U7" s="337">
        <v>0.995</v>
      </c>
      <c r="V7" s="367">
        <f t="shared" ref="V7:V12" si="7">U7/$U$13*100</f>
        <v>99.903109044996569</v>
      </c>
      <c r="X7" s="385">
        <v>0</v>
      </c>
      <c r="Y7" s="367">
        <f t="shared" ref="Y7:Y12" si="8">X7/$X$13*100</f>
        <v>0</v>
      </c>
      <c r="AA7" s="385">
        <v>190.9</v>
      </c>
      <c r="AB7" s="367">
        <f t="shared" ref="AB7:AB12" si="9">AA7/$AA$13*100</f>
        <v>74.833398667189329</v>
      </c>
      <c r="AD7" s="385">
        <v>22.28</v>
      </c>
      <c r="AE7" s="367">
        <f t="shared" ref="AE7:AE12" si="10">AD7/$AD$13*100</f>
        <v>93.810526315789474</v>
      </c>
      <c r="AG7" s="385">
        <v>283.89999999999998</v>
      </c>
      <c r="AH7" s="367">
        <f t="shared" ref="AH7:AH12" si="11">AG7/$AG$13*100</f>
        <v>97.761707988980717</v>
      </c>
      <c r="BJ7" s="338"/>
      <c r="BK7" s="338"/>
      <c r="BL7" s="591"/>
      <c r="BM7" s="338"/>
      <c r="BN7" s="338"/>
      <c r="BO7" s="591"/>
      <c r="BP7" s="338"/>
      <c r="BQ7" s="338"/>
      <c r="BR7" s="591"/>
      <c r="BS7" s="338"/>
      <c r="BT7" s="338"/>
      <c r="BU7" s="591"/>
      <c r="BV7" s="338"/>
      <c r="BW7" s="338"/>
      <c r="BX7" s="591"/>
      <c r="BY7" s="338"/>
      <c r="BZ7" s="338"/>
      <c r="CA7" s="591"/>
      <c r="CB7" s="338"/>
      <c r="CC7" s="338"/>
      <c r="CD7" s="591"/>
      <c r="CE7" s="338"/>
      <c r="CF7" s="338"/>
      <c r="CG7" s="591"/>
      <c r="CH7" s="338"/>
      <c r="CI7" s="338"/>
      <c r="CJ7" s="591"/>
      <c r="CK7" s="338"/>
      <c r="CL7" s="338"/>
      <c r="CM7" s="591"/>
      <c r="CN7" s="338"/>
      <c r="CO7"/>
      <c r="CP7"/>
      <c r="CQ7"/>
      <c r="CR7"/>
      <c r="CS7"/>
    </row>
    <row r="8" spans="1:97">
      <c r="A8" s="492" t="s">
        <v>633</v>
      </c>
      <c r="B8" s="385">
        <f t="shared" si="0"/>
        <v>308.97666500000003</v>
      </c>
      <c r="C8" s="385">
        <v>2.1</v>
      </c>
      <c r="D8" s="367">
        <f t="shared" si="1"/>
        <v>2.9702970297029707</v>
      </c>
      <c r="F8" s="385">
        <v>5.9</v>
      </c>
      <c r="G8" s="367">
        <f t="shared" si="2"/>
        <v>3.0987394957983194</v>
      </c>
      <c r="I8" s="385">
        <v>6.7</v>
      </c>
      <c r="J8" s="367">
        <f t="shared" si="3"/>
        <v>6.9214876033057857</v>
      </c>
      <c r="L8" s="385">
        <v>32.6</v>
      </c>
      <c r="M8" s="367">
        <f t="shared" si="4"/>
        <v>9.7956730769230766</v>
      </c>
      <c r="O8" s="337">
        <v>1.2E-2</v>
      </c>
      <c r="P8" s="367">
        <f t="shared" si="5"/>
        <v>0.99667774086378746</v>
      </c>
      <c r="R8" s="385">
        <v>61.8</v>
      </c>
      <c r="S8" s="367">
        <f t="shared" si="6"/>
        <v>16.590604026845636</v>
      </c>
      <c r="T8" s="367"/>
      <c r="U8" s="337">
        <v>9.6500000000000004E-4</v>
      </c>
      <c r="V8" s="367">
        <f t="shared" si="7"/>
        <v>9.6890955003438875E-2</v>
      </c>
      <c r="W8" s="350"/>
      <c r="X8" s="385">
        <v>0.2737</v>
      </c>
      <c r="Y8" s="367">
        <f t="shared" si="8"/>
        <v>5.805387790147428</v>
      </c>
      <c r="AA8" s="385">
        <v>11.5</v>
      </c>
      <c r="AB8" s="367">
        <f t="shared" si="9"/>
        <v>4.5080360642885138</v>
      </c>
      <c r="AD8" s="385">
        <v>1.47</v>
      </c>
      <c r="AE8" s="367">
        <f t="shared" si="10"/>
        <v>6.189473684210526</v>
      </c>
      <c r="AG8" s="385">
        <v>6.5</v>
      </c>
      <c r="AH8" s="367">
        <f t="shared" si="11"/>
        <v>2.2382920110192837</v>
      </c>
      <c r="BJ8" s="338"/>
      <c r="BK8" s="338"/>
      <c r="BL8" s="591"/>
      <c r="BM8" s="338"/>
      <c r="BN8" s="338"/>
      <c r="BO8" s="591"/>
      <c r="BP8" s="338"/>
      <c r="BQ8" s="338"/>
      <c r="BR8" s="591"/>
      <c r="BS8" s="338"/>
      <c r="BT8" s="338"/>
      <c r="BU8" s="591"/>
      <c r="BV8" s="338"/>
      <c r="BW8" s="338"/>
      <c r="BX8" s="591"/>
      <c r="BY8" s="338"/>
      <c r="BZ8" s="338"/>
      <c r="CA8" s="591"/>
      <c r="CB8" s="338"/>
      <c r="CC8" s="338"/>
      <c r="CD8" s="591"/>
      <c r="CE8" s="338"/>
      <c r="CF8" s="338"/>
      <c r="CG8" s="591"/>
      <c r="CH8" s="338"/>
      <c r="CI8" s="338"/>
      <c r="CJ8" s="591"/>
      <c r="CK8" s="338"/>
      <c r="CL8" s="338"/>
      <c r="CM8" s="591"/>
      <c r="CN8" s="338"/>
      <c r="CO8"/>
      <c r="CP8"/>
      <c r="CQ8"/>
      <c r="CR8"/>
      <c r="CS8"/>
    </row>
    <row r="9" spans="1:97">
      <c r="A9" s="492" t="s">
        <v>634</v>
      </c>
      <c r="B9" s="385">
        <f t="shared" si="0"/>
        <v>0</v>
      </c>
      <c r="C9" s="385">
        <v>0</v>
      </c>
      <c r="D9" s="367">
        <f t="shared" si="1"/>
        <v>0</v>
      </c>
      <c r="F9" s="385">
        <v>0</v>
      </c>
      <c r="G9" s="367">
        <f t="shared" si="2"/>
        <v>0</v>
      </c>
      <c r="I9" s="385">
        <v>0</v>
      </c>
      <c r="J9" s="367">
        <f t="shared" si="3"/>
        <v>0</v>
      </c>
      <c r="L9" s="385">
        <v>0</v>
      </c>
      <c r="M9" s="367">
        <f t="shared" si="4"/>
        <v>0</v>
      </c>
      <c r="O9" s="385">
        <v>0</v>
      </c>
      <c r="P9" s="367">
        <f t="shared" si="5"/>
        <v>0</v>
      </c>
      <c r="R9" s="385">
        <v>0</v>
      </c>
      <c r="S9" s="367">
        <f t="shared" si="6"/>
        <v>0</v>
      </c>
      <c r="T9" s="367"/>
      <c r="U9" s="385">
        <v>0</v>
      </c>
      <c r="V9" s="367">
        <f t="shared" si="7"/>
        <v>0</v>
      </c>
      <c r="W9" s="350"/>
      <c r="X9" s="385">
        <v>0</v>
      </c>
      <c r="Y9" s="367">
        <f t="shared" si="8"/>
        <v>0</v>
      </c>
      <c r="AA9" s="385">
        <v>0</v>
      </c>
      <c r="AB9" s="367">
        <f t="shared" si="9"/>
        <v>0</v>
      </c>
      <c r="AD9" s="385">
        <v>0</v>
      </c>
      <c r="AE9" s="367">
        <f t="shared" si="10"/>
        <v>0</v>
      </c>
      <c r="AG9" s="385">
        <v>0</v>
      </c>
      <c r="AH9" s="367">
        <f t="shared" si="11"/>
        <v>0</v>
      </c>
      <c r="BJ9" s="338"/>
      <c r="BK9" s="338"/>
      <c r="BL9" s="591"/>
      <c r="BM9" s="338"/>
      <c r="BN9" s="338"/>
      <c r="BO9" s="591"/>
      <c r="BP9" s="338"/>
      <c r="BQ9" s="338"/>
      <c r="BR9" s="591"/>
      <c r="BS9" s="338"/>
      <c r="BT9" s="338"/>
      <c r="BU9" s="591"/>
      <c r="BV9" s="338"/>
      <c r="BW9" s="338"/>
      <c r="BX9" s="591"/>
      <c r="BY9" s="338"/>
      <c r="BZ9" s="338"/>
      <c r="CA9" s="591"/>
      <c r="CB9" s="338"/>
      <c r="CC9" s="338"/>
      <c r="CD9" s="591"/>
      <c r="CE9" s="338"/>
      <c r="CF9" s="338"/>
      <c r="CG9" s="591"/>
      <c r="CH9" s="338"/>
      <c r="CI9" s="338"/>
      <c r="CJ9" s="591"/>
      <c r="CK9" s="338"/>
      <c r="CL9" s="338"/>
      <c r="CM9" s="591"/>
      <c r="CN9" s="338"/>
      <c r="CO9"/>
      <c r="CP9"/>
      <c r="CQ9"/>
      <c r="CR9"/>
      <c r="CS9"/>
    </row>
    <row r="10" spans="1:97">
      <c r="A10" s="492" t="s">
        <v>635</v>
      </c>
      <c r="B10" s="385">
        <f t="shared" si="0"/>
        <v>-0.1</v>
      </c>
      <c r="C10" s="385">
        <v>0</v>
      </c>
      <c r="D10" s="367">
        <f t="shared" si="1"/>
        <v>0</v>
      </c>
      <c r="F10" s="385">
        <v>0</v>
      </c>
      <c r="G10" s="367">
        <f t="shared" si="2"/>
        <v>0</v>
      </c>
      <c r="I10" s="385">
        <v>0</v>
      </c>
      <c r="J10" s="367">
        <f t="shared" si="3"/>
        <v>0</v>
      </c>
      <c r="L10" s="385">
        <v>0</v>
      </c>
      <c r="M10" s="367">
        <f t="shared" si="4"/>
        <v>0</v>
      </c>
      <c r="O10" s="385">
        <v>0</v>
      </c>
      <c r="P10" s="367">
        <f t="shared" si="5"/>
        <v>0</v>
      </c>
      <c r="R10" s="385">
        <v>0</v>
      </c>
      <c r="S10" s="367">
        <f t="shared" si="6"/>
        <v>0</v>
      </c>
      <c r="T10" s="367"/>
      <c r="U10" s="385">
        <v>0</v>
      </c>
      <c r="V10" s="367">
        <f t="shared" si="7"/>
        <v>0</v>
      </c>
      <c r="W10" s="350"/>
      <c r="X10" s="385">
        <v>0</v>
      </c>
      <c r="Y10" s="367">
        <f t="shared" si="8"/>
        <v>0</v>
      </c>
      <c r="AA10" s="385">
        <v>0</v>
      </c>
      <c r="AB10" s="367">
        <f t="shared" si="9"/>
        <v>0</v>
      </c>
      <c r="AD10" s="385">
        <v>0</v>
      </c>
      <c r="AE10" s="367">
        <f t="shared" si="10"/>
        <v>0</v>
      </c>
      <c r="AG10" s="385">
        <v>0</v>
      </c>
      <c r="AH10" s="367">
        <f t="shared" si="11"/>
        <v>0</v>
      </c>
      <c r="BJ10" s="338"/>
      <c r="BK10" s="338"/>
      <c r="BL10" s="591"/>
      <c r="BM10" s="338"/>
      <c r="BN10" s="338"/>
      <c r="BO10" s="591"/>
      <c r="BP10" s="338"/>
      <c r="BQ10" s="338"/>
      <c r="BR10" s="591"/>
      <c r="BS10" s="338"/>
      <c r="BT10" s="338"/>
      <c r="BU10" s="591"/>
      <c r="BV10" s="338"/>
      <c r="BW10" s="338"/>
      <c r="BX10" s="591"/>
      <c r="BY10" s="338"/>
      <c r="BZ10" s="338"/>
      <c r="CA10" s="591"/>
      <c r="CB10" s="338"/>
      <c r="CC10" s="338"/>
      <c r="CD10" s="591"/>
      <c r="CE10" s="338"/>
      <c r="CF10" s="338"/>
      <c r="CG10" s="591"/>
      <c r="CH10" s="338"/>
      <c r="CI10" s="338"/>
      <c r="CJ10" s="591"/>
      <c r="CK10" s="338"/>
      <c r="CL10" s="338"/>
      <c r="CM10" s="591"/>
      <c r="CN10" s="338"/>
      <c r="CO10"/>
      <c r="CP10"/>
      <c r="CQ10"/>
      <c r="CR10"/>
      <c r="CS10"/>
    </row>
    <row r="11" spans="1:97">
      <c r="A11" s="494" t="s">
        <v>636</v>
      </c>
      <c r="B11" s="385">
        <f t="shared" si="0"/>
        <v>636.540886</v>
      </c>
      <c r="C11" s="385">
        <v>0</v>
      </c>
      <c r="D11" s="367">
        <f t="shared" si="1"/>
        <v>0</v>
      </c>
      <c r="F11" s="385">
        <v>0</v>
      </c>
      <c r="G11" s="367">
        <f t="shared" si="2"/>
        <v>0</v>
      </c>
      <c r="I11" s="385">
        <v>1.8</v>
      </c>
      <c r="J11" s="367">
        <f t="shared" si="3"/>
        <v>1.859504132231405</v>
      </c>
      <c r="L11" s="385">
        <v>6.2</v>
      </c>
      <c r="M11" s="367">
        <f t="shared" si="4"/>
        <v>1.8629807692307692</v>
      </c>
      <c r="O11" s="385">
        <v>0</v>
      </c>
      <c r="P11" s="367">
        <f t="shared" si="5"/>
        <v>0</v>
      </c>
      <c r="R11" s="385">
        <v>7.4</v>
      </c>
      <c r="S11" s="367">
        <f t="shared" si="6"/>
        <v>1.9865771812080539</v>
      </c>
      <c r="T11" s="367"/>
      <c r="U11" s="385">
        <v>0</v>
      </c>
      <c r="V11" s="367">
        <f t="shared" si="7"/>
        <v>0</v>
      </c>
      <c r="W11" s="350"/>
      <c r="X11" s="385">
        <v>4.4408859999999999</v>
      </c>
      <c r="Y11" s="367">
        <f t="shared" si="8"/>
        <v>94.194612209852579</v>
      </c>
      <c r="AA11" s="385">
        <v>52.7</v>
      </c>
      <c r="AB11" s="367">
        <f t="shared" si="9"/>
        <v>20.658565268522146</v>
      </c>
      <c r="AD11" s="385">
        <v>0</v>
      </c>
      <c r="AE11" s="367">
        <f t="shared" si="10"/>
        <v>0</v>
      </c>
      <c r="AG11" s="385">
        <v>0</v>
      </c>
      <c r="AH11" s="367">
        <f t="shared" si="11"/>
        <v>0</v>
      </c>
      <c r="BJ11" s="338"/>
      <c r="BK11" s="338"/>
      <c r="BL11" s="591"/>
      <c r="BM11" s="338"/>
      <c r="BN11" s="338"/>
      <c r="BO11" s="591"/>
      <c r="BP11" s="338"/>
      <c r="BQ11" s="338"/>
      <c r="BR11" s="591"/>
      <c r="BS11" s="338"/>
      <c r="BT11" s="338"/>
      <c r="BU11" s="591"/>
      <c r="BV11" s="338"/>
      <c r="BW11" s="338"/>
      <c r="BX11" s="591"/>
      <c r="BY11" s="338"/>
      <c r="BZ11" s="338"/>
      <c r="CA11" s="591"/>
      <c r="CB11" s="338"/>
      <c r="CC11" s="338"/>
      <c r="CD11" s="591"/>
      <c r="CE11" s="338"/>
      <c r="CF11" s="338"/>
      <c r="CG11" s="591"/>
      <c r="CH11" s="338"/>
      <c r="CI11" s="338"/>
      <c r="CJ11" s="591"/>
      <c r="CK11" s="338"/>
      <c r="CL11" s="338"/>
      <c r="CM11" s="591"/>
      <c r="CN11" s="338"/>
      <c r="CO11"/>
      <c r="CP11"/>
      <c r="CQ11"/>
      <c r="CR11"/>
      <c r="CS11"/>
    </row>
    <row r="12" spans="1:97" ht="13.5" thickBot="1">
      <c r="A12" s="494" t="s">
        <v>729</v>
      </c>
      <c r="B12" s="385">
        <f t="shared" si="0"/>
        <v>0</v>
      </c>
      <c r="C12" s="385">
        <v>0</v>
      </c>
      <c r="D12" s="367">
        <f t="shared" si="1"/>
        <v>0</v>
      </c>
      <c r="F12" s="385">
        <v>0</v>
      </c>
      <c r="G12" s="367">
        <f t="shared" si="2"/>
        <v>0</v>
      </c>
      <c r="I12" s="385">
        <v>0</v>
      </c>
      <c r="J12" s="367">
        <f t="shared" si="3"/>
        <v>0</v>
      </c>
      <c r="L12" s="385">
        <v>0</v>
      </c>
      <c r="M12" s="367">
        <f t="shared" si="4"/>
        <v>0</v>
      </c>
      <c r="O12" s="385">
        <v>0</v>
      </c>
      <c r="P12" s="367">
        <f t="shared" si="5"/>
        <v>0</v>
      </c>
      <c r="R12" s="385">
        <v>0</v>
      </c>
      <c r="S12" s="367">
        <f t="shared" si="6"/>
        <v>0</v>
      </c>
      <c r="T12" s="367"/>
      <c r="U12" s="385">
        <v>0</v>
      </c>
      <c r="V12" s="367">
        <f t="shared" si="7"/>
        <v>0</v>
      </c>
      <c r="W12" s="1088"/>
      <c r="X12" s="385">
        <v>0</v>
      </c>
      <c r="Y12" s="367">
        <f t="shared" si="8"/>
        <v>0</v>
      </c>
      <c r="AA12" s="385">
        <v>0</v>
      </c>
      <c r="AB12" s="367">
        <f t="shared" si="9"/>
        <v>0</v>
      </c>
      <c r="AD12" s="385">
        <v>0</v>
      </c>
      <c r="AE12" s="367">
        <f t="shared" si="10"/>
        <v>0</v>
      </c>
      <c r="AG12" s="385">
        <v>0</v>
      </c>
      <c r="AH12" s="367">
        <f t="shared" si="11"/>
        <v>0</v>
      </c>
      <c r="BJ12" s="338"/>
      <c r="BK12" s="338"/>
      <c r="BL12" s="591"/>
      <c r="BM12" s="338"/>
      <c r="BN12" s="338"/>
      <c r="BO12" s="591"/>
      <c r="BP12" s="338"/>
      <c r="BQ12" s="338"/>
      <c r="BR12" s="591"/>
      <c r="BS12" s="338"/>
      <c r="BT12" s="338"/>
      <c r="BU12" s="591"/>
      <c r="BV12" s="338"/>
      <c r="BW12" s="338"/>
      <c r="BX12" s="591"/>
      <c r="BY12" s="338"/>
      <c r="BZ12" s="338"/>
      <c r="CA12" s="591"/>
      <c r="CB12" s="338"/>
      <c r="CC12" s="338"/>
      <c r="CD12" s="591"/>
      <c r="CE12" s="338"/>
      <c r="CF12" s="338"/>
      <c r="CG12" s="591"/>
      <c r="CH12" s="338"/>
      <c r="CI12" s="338"/>
      <c r="CJ12" s="591"/>
      <c r="CK12" s="338"/>
      <c r="CL12" s="338"/>
      <c r="CM12" s="591"/>
      <c r="CN12" s="338"/>
      <c r="CO12"/>
      <c r="CP12"/>
      <c r="CQ12"/>
      <c r="CR12"/>
      <c r="CS12"/>
    </row>
    <row r="13" spans="1:97" ht="16.5" customHeight="1" thickBot="1">
      <c r="A13" s="363" t="s">
        <v>119</v>
      </c>
      <c r="B13" s="495">
        <f>SUM(B7:B12)</f>
        <v>3174.9845509999996</v>
      </c>
      <c r="C13" s="495">
        <f>SUM(C7:C12)</f>
        <v>70.699999999999989</v>
      </c>
      <c r="D13" s="366">
        <f>SUM(D7:D12)</f>
        <v>100.00000000000001</v>
      </c>
      <c r="E13" s="357"/>
      <c r="F13" s="495">
        <f>SUM(F7:F12)</f>
        <v>190.4</v>
      </c>
      <c r="G13" s="366">
        <f>SUM(G7:G12)</f>
        <v>100</v>
      </c>
      <c r="H13" s="357"/>
      <c r="I13" s="495">
        <f>SUM(I7:I12)</f>
        <v>96.8</v>
      </c>
      <c r="J13" s="366">
        <f>SUM(J7:J12)</f>
        <v>100.00000000000001</v>
      </c>
      <c r="K13" s="357"/>
      <c r="L13" s="495">
        <f>SUM(L7:L12)</f>
        <v>332.8</v>
      </c>
      <c r="M13" s="366">
        <f>SUM(M7:M12)</f>
        <v>100</v>
      </c>
      <c r="N13" s="357"/>
      <c r="O13" s="495">
        <f>SUM(O7:O12)</f>
        <v>1.204</v>
      </c>
      <c r="P13" s="366">
        <f>SUM(P7:P12)</f>
        <v>100</v>
      </c>
      <c r="Q13" s="357"/>
      <c r="R13" s="495">
        <f>SUM(R7:R12)</f>
        <v>372.5</v>
      </c>
      <c r="S13" s="366">
        <f>SUM(S7:S12)</f>
        <v>100</v>
      </c>
      <c r="T13" s="1448"/>
      <c r="U13" s="495">
        <f>SUM(U7:U12)</f>
        <v>0.99596499999999999</v>
      </c>
      <c r="V13" s="366">
        <f>SUM(V7:V12)</f>
        <v>100.00000000000001</v>
      </c>
      <c r="W13" s="357"/>
      <c r="X13" s="356">
        <f>SUM(X7:X12)</f>
        <v>4.7145859999999997</v>
      </c>
      <c r="Y13" s="366">
        <f>SUM(Y7:Y12)</f>
        <v>100</v>
      </c>
      <c r="Z13" s="357"/>
      <c r="AA13" s="495">
        <f>SUM(AA7:AA12)</f>
        <v>255.10000000000002</v>
      </c>
      <c r="AB13" s="366">
        <f>SUM(AB7:AB12)</f>
        <v>100</v>
      </c>
      <c r="AC13" s="357"/>
      <c r="AD13" s="495">
        <f>SUM(AD7:AD12)</f>
        <v>23.75</v>
      </c>
      <c r="AE13" s="366">
        <f>SUM(AE7:AE12)</f>
        <v>100</v>
      </c>
      <c r="AF13" s="357"/>
      <c r="AG13" s="495">
        <f>SUM(AG7:AG12)</f>
        <v>290.39999999999998</v>
      </c>
      <c r="AH13" s="366">
        <f>SUM(AH7:AH12)</f>
        <v>100</v>
      </c>
      <c r="BJ13" s="338"/>
      <c r="BK13" s="338"/>
      <c r="BL13" s="591"/>
      <c r="BM13" s="338"/>
      <c r="BN13" s="338"/>
      <c r="BO13" s="591"/>
      <c r="BP13" s="338"/>
      <c r="BQ13" s="338"/>
      <c r="BR13" s="591"/>
      <c r="BS13" s="338"/>
      <c r="BT13" s="338"/>
      <c r="BU13" s="591"/>
      <c r="BV13" s="338"/>
      <c r="BW13" s="338"/>
      <c r="BX13" s="591"/>
      <c r="BY13" s="338"/>
      <c r="BZ13" s="338"/>
      <c r="CA13" s="591"/>
      <c r="CB13" s="338"/>
      <c r="CC13" s="338"/>
      <c r="CD13" s="591"/>
      <c r="CE13" s="338"/>
      <c r="CF13" s="338"/>
      <c r="CG13" s="591"/>
      <c r="CH13" s="338"/>
      <c r="CI13" s="338"/>
      <c r="CJ13" s="591"/>
      <c r="CK13" s="338"/>
      <c r="CL13" s="338"/>
      <c r="CM13" s="591"/>
      <c r="CN13" s="338"/>
      <c r="CO13"/>
      <c r="CP13"/>
      <c r="CQ13"/>
      <c r="CR13"/>
      <c r="CS13"/>
    </row>
    <row r="14" spans="1:97" ht="16.5" customHeight="1">
      <c r="A14" s="496" t="s">
        <v>638</v>
      </c>
      <c r="B14" s="385"/>
      <c r="C14" s="385"/>
      <c r="D14" s="367"/>
      <c r="E14" s="338"/>
      <c r="F14" s="385"/>
      <c r="G14" s="367"/>
      <c r="H14" s="338"/>
      <c r="I14" s="385"/>
      <c r="J14" s="367"/>
      <c r="K14" s="338"/>
      <c r="L14" s="385"/>
      <c r="M14" s="367"/>
      <c r="N14" s="338"/>
      <c r="O14" s="385"/>
      <c r="P14" s="367"/>
      <c r="Q14" s="338"/>
      <c r="R14" s="385"/>
      <c r="S14" s="367"/>
      <c r="T14" s="591"/>
      <c r="U14" s="385"/>
      <c r="V14" s="367"/>
      <c r="W14" s="338"/>
      <c r="X14" s="1413"/>
      <c r="Y14" s="158"/>
      <c r="Z14" s="338"/>
      <c r="AA14" s="385"/>
      <c r="AB14" s="367"/>
      <c r="AC14" s="338"/>
      <c r="AD14" s="385"/>
      <c r="AE14" s="367"/>
      <c r="AF14" s="338"/>
      <c r="AG14" s="385"/>
      <c r="AH14" s="367"/>
      <c r="BJ14" s="338"/>
      <c r="BK14" s="338"/>
      <c r="BL14" s="591"/>
      <c r="BM14" s="338"/>
      <c r="BN14" s="338"/>
      <c r="BO14" s="591"/>
      <c r="BP14" s="338"/>
      <c r="BQ14" s="338"/>
      <c r="BR14" s="591"/>
      <c r="BS14" s="338"/>
      <c r="BT14" s="338"/>
      <c r="BU14" s="591"/>
      <c r="BV14" s="338"/>
      <c r="BW14" s="338"/>
      <c r="BX14" s="591"/>
      <c r="BY14" s="338"/>
      <c r="BZ14" s="338"/>
      <c r="CA14" s="591"/>
      <c r="CB14" s="338"/>
      <c r="CC14" s="338"/>
      <c r="CD14" s="591"/>
      <c r="CE14" s="338"/>
      <c r="CF14" s="338"/>
      <c r="CG14" s="591"/>
      <c r="CH14" s="338"/>
      <c r="CI14" s="338"/>
      <c r="CJ14" s="591"/>
      <c r="CK14" s="338"/>
      <c r="CL14" s="338"/>
      <c r="CM14" s="591"/>
      <c r="CN14" s="338"/>
      <c r="CO14"/>
      <c r="CP14"/>
      <c r="CQ14"/>
      <c r="CR14"/>
      <c r="CS14"/>
    </row>
    <row r="15" spans="1:97">
      <c r="A15" s="1024" t="s">
        <v>730</v>
      </c>
      <c r="B15" s="385">
        <f>C15+F15+I15+L15+O15+R15+U15+X15+AA15+AG15+C55+F55+I55+L55+O55+R55+U55+X55+AA55+AD55+AG55+AD15</f>
        <v>891.06541099999993</v>
      </c>
      <c r="C15" s="385">
        <v>9.64</v>
      </c>
      <c r="D15" s="367">
        <f t="shared" ref="D15:D27" si="12">C15/$C$37*100</f>
        <v>14.056576261300672</v>
      </c>
      <c r="E15" s="1024" t="s">
        <v>730</v>
      </c>
      <c r="F15" s="385">
        <v>26.4</v>
      </c>
      <c r="G15" s="367">
        <f t="shared" ref="G15:G23" si="13">F15/$F$37*100</f>
        <v>14.308943089430892</v>
      </c>
      <c r="H15" s="1052" t="s">
        <v>730</v>
      </c>
      <c r="I15" s="337">
        <v>11.1</v>
      </c>
      <c r="J15" s="367">
        <f t="shared" ref="J15:J28" si="14">I15/$I$37*100</f>
        <v>12.319644839067703</v>
      </c>
      <c r="K15" s="1052" t="s">
        <v>730</v>
      </c>
      <c r="L15" s="337">
        <v>34.1</v>
      </c>
      <c r="M15" s="367">
        <f>L15/$L$37*100</f>
        <v>11.359093937375086</v>
      </c>
      <c r="N15" s="1048" t="s">
        <v>731</v>
      </c>
      <c r="O15" s="337">
        <v>0.89100000000000001</v>
      </c>
      <c r="P15" s="367">
        <v>0</v>
      </c>
      <c r="Q15" s="1048" t="s">
        <v>732</v>
      </c>
      <c r="R15" s="337">
        <v>101.782</v>
      </c>
      <c r="S15" s="367">
        <f t="shared" ref="S15:S20" si="15">R15/$R$37*100</f>
        <v>32.730488471556747</v>
      </c>
      <c r="T15" s="1048" t="s">
        <v>733</v>
      </c>
      <c r="U15" s="337">
        <v>0.29799999999999999</v>
      </c>
      <c r="V15" s="367">
        <f t="shared" ref="V15:V20" si="16">U15/$U$37*100</f>
        <v>29.710867397806574</v>
      </c>
      <c r="W15" s="1057" t="s">
        <v>734</v>
      </c>
      <c r="X15" s="385">
        <v>0.308</v>
      </c>
      <c r="Y15" s="158">
        <f>X15/$X$37*100</f>
        <v>6.9384996620860546</v>
      </c>
      <c r="Z15" s="1057" t="s">
        <v>735</v>
      </c>
      <c r="AA15" s="385">
        <v>190.9</v>
      </c>
      <c r="AB15" s="367">
        <f>AA15/$AA$37*100</f>
        <v>78.366174055829219</v>
      </c>
      <c r="AC15" s="1376" t="s">
        <v>736</v>
      </c>
      <c r="AD15" s="385">
        <v>14.77</v>
      </c>
      <c r="AE15" s="367">
        <f>AD15/$AD$37*100</f>
        <v>66.292639138240588</v>
      </c>
      <c r="AF15" s="1057" t="s">
        <v>737</v>
      </c>
      <c r="AG15">
        <v>0</v>
      </c>
      <c r="AH15" s="367">
        <f>AG15/$AG$37*100</f>
        <v>0</v>
      </c>
      <c r="BJ15" s="1052"/>
      <c r="BK15" s="338"/>
      <c r="BL15" s="591"/>
      <c r="BM15" s="1052"/>
      <c r="BN15" s="338"/>
      <c r="BO15" s="591"/>
      <c r="BP15" s="1052"/>
      <c r="BQ15" s="338"/>
      <c r="BR15" s="591"/>
      <c r="BS15" s="1052"/>
      <c r="BT15" s="338"/>
      <c r="BU15" s="591"/>
      <c r="BV15" s="1052"/>
      <c r="BW15" s="338"/>
      <c r="BX15" s="591"/>
      <c r="BY15" s="1055"/>
      <c r="BZ15" s="338"/>
      <c r="CA15" s="591"/>
      <c r="CB15" s="1055"/>
      <c r="CC15" s="338"/>
      <c r="CD15" s="591"/>
      <c r="CE15" s="1052"/>
      <c r="CF15" s="338"/>
      <c r="CG15" s="591"/>
      <c r="CH15" s="1052"/>
      <c r="CI15" s="338"/>
      <c r="CJ15" s="591"/>
      <c r="CK15" s="1055"/>
      <c r="CL15" s="338"/>
      <c r="CM15" s="591"/>
      <c r="CN15" s="1052"/>
      <c r="CO15"/>
      <c r="CP15"/>
      <c r="CQ15"/>
      <c r="CR15"/>
      <c r="CS15"/>
    </row>
    <row r="16" spans="1:97">
      <c r="A16" s="1024" t="s">
        <v>644</v>
      </c>
      <c r="B16" s="385">
        <f t="shared" ref="B16:B28" si="17">C16+F16+I16+L16+O16+R16+U16+X16+AA16+AG16+C56+F56+I56+L56+O56+R56+U56+X56+AA56+AD56+AG56+AD16</f>
        <v>198.72209099999998</v>
      </c>
      <c r="C16" s="385">
        <v>6.94</v>
      </c>
      <c r="D16" s="367">
        <f t="shared" si="12"/>
        <v>10.119568387284923</v>
      </c>
      <c r="E16" s="1024" t="s">
        <v>644</v>
      </c>
      <c r="F16" s="385">
        <v>18.899999999999999</v>
      </c>
      <c r="G16" s="367">
        <f t="shared" si="13"/>
        <v>10.24390243902439</v>
      </c>
      <c r="H16" s="1052" t="s">
        <v>738</v>
      </c>
      <c r="I16" s="337">
        <v>3.7</v>
      </c>
      <c r="J16" s="367">
        <f t="shared" si="14"/>
        <v>4.1065482796892345</v>
      </c>
      <c r="K16" s="1052" t="s">
        <v>738</v>
      </c>
      <c r="L16" s="337">
        <v>8.8000000000000007</v>
      </c>
      <c r="M16" s="367">
        <f>L16/$L$37*100</f>
        <v>2.9313790806129258</v>
      </c>
      <c r="N16" s="1048" t="s">
        <v>713</v>
      </c>
      <c r="O16" s="337">
        <v>0.3</v>
      </c>
      <c r="P16" s="367">
        <v>0</v>
      </c>
      <c r="Q16" s="1048" t="s">
        <v>731</v>
      </c>
      <c r="R16" s="337">
        <v>84.962000000000003</v>
      </c>
      <c r="S16" s="367">
        <f t="shared" si="15"/>
        <v>27.3216065858443</v>
      </c>
      <c r="T16" s="1048" t="s">
        <v>739</v>
      </c>
      <c r="U16" s="337">
        <v>9.9000000000000005E-2</v>
      </c>
      <c r="V16" s="367">
        <f t="shared" si="16"/>
        <v>9.8703888334995007</v>
      </c>
      <c r="W16" s="1057" t="s">
        <v>740</v>
      </c>
      <c r="X16" s="385">
        <v>4.4999999999999998E-2</v>
      </c>
      <c r="Y16" s="158">
        <f>X16/$X$37*100</f>
        <v>1.0137418337463393</v>
      </c>
      <c r="Z16" s="1057"/>
      <c r="AA16" s="1087"/>
      <c r="AB16" s="367"/>
      <c r="AC16" s="1376" t="s">
        <v>741</v>
      </c>
      <c r="AD16" s="385">
        <v>6.56</v>
      </c>
      <c r="AE16" s="367">
        <f>AD16/$AD$37*100</f>
        <v>29.443447037701976</v>
      </c>
      <c r="AF16" s="1057" t="s">
        <v>742</v>
      </c>
      <c r="AG16" s="337">
        <v>8.1</v>
      </c>
      <c r="AH16" s="367">
        <f t="shared" ref="AH16:AH22" si="18">AG16/$AG$37*100</f>
        <v>2.8527153624005068</v>
      </c>
      <c r="BJ16" s="1052"/>
      <c r="BK16" s="338"/>
      <c r="BL16" s="591"/>
      <c r="BM16" s="1052"/>
      <c r="BN16" s="338"/>
      <c r="BO16" s="591"/>
      <c r="BP16" s="1052"/>
      <c r="BQ16" s="338"/>
      <c r="BR16" s="591"/>
      <c r="BS16" s="1052"/>
      <c r="BT16" s="338"/>
      <c r="BU16" s="591"/>
      <c r="BV16" s="1052"/>
      <c r="BW16" s="338"/>
      <c r="BX16" s="591"/>
      <c r="BY16" s="1055"/>
      <c r="BZ16" s="338"/>
      <c r="CA16" s="591"/>
      <c r="CB16" s="1055"/>
      <c r="CC16" s="338"/>
      <c r="CD16" s="591"/>
      <c r="CE16" s="1052"/>
      <c r="CF16" s="338"/>
      <c r="CG16" s="591"/>
      <c r="CH16" s="1052"/>
      <c r="CI16" s="338"/>
      <c r="CJ16" s="591"/>
      <c r="CK16" s="1055"/>
      <c r="CL16" s="338"/>
      <c r="CM16" s="591"/>
      <c r="CN16" s="1052"/>
      <c r="CO16"/>
      <c r="CP16"/>
      <c r="CQ16"/>
      <c r="CR16"/>
      <c r="CS16"/>
    </row>
    <row r="17" spans="1:97">
      <c r="A17" s="1024" t="s">
        <v>738</v>
      </c>
      <c r="B17" s="385">
        <f t="shared" si="17"/>
        <v>156.29270499999998</v>
      </c>
      <c r="C17" s="385">
        <v>3.3</v>
      </c>
      <c r="D17" s="367">
        <f t="shared" si="12"/>
        <v>4.8118985126859144</v>
      </c>
      <c r="E17" s="1024" t="s">
        <v>738</v>
      </c>
      <c r="F17" s="385">
        <v>6.4</v>
      </c>
      <c r="G17" s="367">
        <f t="shared" si="13"/>
        <v>3.4688346883468837</v>
      </c>
      <c r="H17" s="1052" t="s">
        <v>645</v>
      </c>
      <c r="I17" s="337">
        <v>7.8</v>
      </c>
      <c r="J17" s="367">
        <f t="shared" si="14"/>
        <v>8.657047724750278</v>
      </c>
      <c r="K17" s="1052" t="s">
        <v>645</v>
      </c>
      <c r="L17" s="337">
        <v>12.1</v>
      </c>
      <c r="M17" s="367">
        <f>L17/$L$37*100</f>
        <v>4.0306462358427728</v>
      </c>
      <c r="N17" s="1024"/>
      <c r="O17" s="391"/>
      <c r="P17" s="367"/>
      <c r="Q17" s="1048" t="s">
        <v>743</v>
      </c>
      <c r="R17" s="337">
        <v>28.009</v>
      </c>
      <c r="S17" s="367">
        <f t="shared" si="15"/>
        <v>9.0069781650963119</v>
      </c>
      <c r="T17" s="1048" t="s">
        <v>744</v>
      </c>
      <c r="U17" s="337">
        <v>0.152</v>
      </c>
      <c r="V17" s="367">
        <f t="shared" si="16"/>
        <v>15.154536390827516</v>
      </c>
      <c r="W17" s="1057" t="s">
        <v>745</v>
      </c>
      <c r="X17" s="385">
        <v>0.108</v>
      </c>
      <c r="Y17" s="158">
        <f>X17/$X$37*100</f>
        <v>2.4329804009912142</v>
      </c>
      <c r="Z17" s="1057" t="s">
        <v>643</v>
      </c>
      <c r="AA17" s="385">
        <v>52.7</v>
      </c>
      <c r="AB17" s="367">
        <f>AA17/$AA$37*100</f>
        <v>21.63382594417077</v>
      </c>
      <c r="AC17" s="1376" t="s">
        <v>746</v>
      </c>
      <c r="AD17" s="385">
        <v>0.95</v>
      </c>
      <c r="AE17" s="367">
        <f>AD17/$AD$37*100</f>
        <v>4.2639138240574512</v>
      </c>
      <c r="AF17" s="1057" t="s">
        <v>747</v>
      </c>
      <c r="AG17">
        <v>0</v>
      </c>
      <c r="AH17" s="367">
        <f t="shared" si="18"/>
        <v>0</v>
      </c>
      <c r="BJ17" s="1052"/>
      <c r="BK17" s="338"/>
      <c r="BL17" s="591"/>
      <c r="BM17" s="1052"/>
      <c r="BN17" s="338"/>
      <c r="BO17" s="591"/>
      <c r="BP17" s="1052"/>
      <c r="BQ17" s="338"/>
      <c r="BR17" s="591"/>
      <c r="BS17" s="1052"/>
      <c r="BT17" s="338"/>
      <c r="BU17" s="591"/>
      <c r="BV17" s="1052"/>
      <c r="BW17" s="338"/>
      <c r="BX17" s="591"/>
      <c r="BY17" s="1055"/>
      <c r="BZ17" s="338"/>
      <c r="CA17" s="591"/>
      <c r="CB17" s="1055"/>
      <c r="CC17" s="338"/>
      <c r="CD17" s="591"/>
      <c r="CE17" s="1052"/>
      <c r="CF17" s="338"/>
      <c r="CG17" s="591"/>
      <c r="CH17" s="1052"/>
      <c r="CI17" s="338"/>
      <c r="CJ17" s="591"/>
      <c r="CK17" s="1055"/>
      <c r="CL17" s="338"/>
      <c r="CM17" s="591"/>
      <c r="CN17" s="1052"/>
      <c r="CO17"/>
      <c r="CP17"/>
      <c r="CQ17"/>
      <c r="CR17"/>
      <c r="CS17"/>
    </row>
    <row r="18" spans="1:97">
      <c r="A18" s="1024" t="s">
        <v>748</v>
      </c>
      <c r="B18" s="385">
        <f t="shared" si="17"/>
        <v>723.53716000000009</v>
      </c>
      <c r="C18" s="385">
        <v>7.4</v>
      </c>
      <c r="D18" s="367">
        <f t="shared" si="12"/>
        <v>10.79031787693205</v>
      </c>
      <c r="E18" s="1024" t="s">
        <v>748</v>
      </c>
      <c r="F18" s="385">
        <v>10.5</v>
      </c>
      <c r="G18" s="367">
        <f t="shared" si="13"/>
        <v>5.6910569105691051</v>
      </c>
      <c r="H18" s="1052" t="s">
        <v>749</v>
      </c>
      <c r="I18" s="337">
        <v>3.8</v>
      </c>
      <c r="J18" s="367">
        <f t="shared" si="14"/>
        <v>4.2175360710321863</v>
      </c>
      <c r="K18" s="1052" t="s">
        <v>749</v>
      </c>
      <c r="L18" s="337">
        <v>11.75</v>
      </c>
      <c r="M18" s="367">
        <f t="shared" ref="M18:M30" si="19">L18/$L$37*100</f>
        <v>3.9140572951365762</v>
      </c>
      <c r="N18" s="1024"/>
      <c r="O18" s="391"/>
      <c r="P18" s="367"/>
      <c r="Q18" s="1048" t="s">
        <v>750</v>
      </c>
      <c r="R18" s="337">
        <v>47.27</v>
      </c>
      <c r="S18" s="367">
        <f t="shared" si="15"/>
        <v>15.200823230536711</v>
      </c>
      <c r="T18" s="1048" t="s">
        <v>751</v>
      </c>
      <c r="U18" s="337">
        <v>0.152</v>
      </c>
      <c r="V18" s="367">
        <f t="shared" si="16"/>
        <v>15.154536390827516</v>
      </c>
      <c r="W18" s="1057" t="s">
        <v>752</v>
      </c>
      <c r="X18" s="385">
        <v>0.63800000000000001</v>
      </c>
      <c r="Y18" s="158">
        <f>X18/$X$37*100</f>
        <v>14.372606442892543</v>
      </c>
      <c r="Z18" s="1057"/>
      <c r="AA18" s="1087"/>
      <c r="AB18" s="367"/>
      <c r="AC18" s="1057"/>
      <c r="AD18" s="1087"/>
      <c r="AE18" s="367"/>
      <c r="AF18" s="1057" t="s">
        <v>753</v>
      </c>
      <c r="AG18" s="1477">
        <v>40.799999999999997</v>
      </c>
      <c r="AH18" s="367">
        <f t="shared" si="18"/>
        <v>14.369232936535886</v>
      </c>
      <c r="BJ18" s="1052"/>
      <c r="BK18" s="338"/>
      <c r="BL18" s="591"/>
      <c r="BM18" s="1052"/>
      <c r="BN18" s="338"/>
      <c r="BO18" s="591"/>
      <c r="BP18" s="1052"/>
      <c r="BQ18" s="338"/>
      <c r="BR18" s="591"/>
      <c r="BS18" s="1052"/>
      <c r="BT18" s="338"/>
      <c r="BU18" s="591"/>
      <c r="BV18" s="1052"/>
      <c r="BW18" s="338"/>
      <c r="BX18" s="591"/>
      <c r="BY18" s="1055"/>
      <c r="BZ18" s="338"/>
      <c r="CA18" s="591"/>
      <c r="CB18" s="1055"/>
      <c r="CC18" s="338"/>
      <c r="CD18" s="591"/>
      <c r="CE18" s="1052"/>
      <c r="CF18" s="338"/>
      <c r="CG18" s="591"/>
      <c r="CH18" s="1052"/>
      <c r="CI18" s="338"/>
      <c r="CJ18" s="591"/>
      <c r="CK18" s="1055"/>
      <c r="CL18" s="338"/>
      <c r="CM18" s="591"/>
      <c r="CN18" s="1052"/>
      <c r="CO18"/>
      <c r="CP18"/>
      <c r="CQ18"/>
      <c r="CR18"/>
      <c r="CS18"/>
    </row>
    <row r="19" spans="1:97">
      <c r="A19" s="1024" t="s">
        <v>754</v>
      </c>
      <c r="B19" s="385">
        <f t="shared" si="17"/>
        <v>61.271085000000006</v>
      </c>
      <c r="C19" s="385">
        <v>0</v>
      </c>
      <c r="D19" s="367">
        <f t="shared" si="12"/>
        <v>0</v>
      </c>
      <c r="E19" s="1024" t="s">
        <v>754</v>
      </c>
      <c r="F19" s="385">
        <v>0</v>
      </c>
      <c r="G19" s="367">
        <f t="shared" si="13"/>
        <v>0</v>
      </c>
      <c r="H19" s="1052" t="s">
        <v>755</v>
      </c>
      <c r="I19" s="337">
        <v>3.85</v>
      </c>
      <c r="J19" s="367">
        <f t="shared" si="14"/>
        <v>4.2730299667036631</v>
      </c>
      <c r="K19" s="1052" t="s">
        <v>755</v>
      </c>
      <c r="L19" s="337">
        <v>12.1</v>
      </c>
      <c r="M19" s="367">
        <f t="shared" si="19"/>
        <v>4.0306462358427728</v>
      </c>
      <c r="N19" s="1024"/>
      <c r="O19" s="391"/>
      <c r="P19" s="367"/>
      <c r="Q19" s="1048" t="s">
        <v>756</v>
      </c>
      <c r="R19" s="337">
        <v>41.247</v>
      </c>
      <c r="S19" s="367">
        <f t="shared" si="15"/>
        <v>13.263980448274754</v>
      </c>
      <c r="T19" s="1048" t="s">
        <v>757</v>
      </c>
      <c r="U19" s="337">
        <v>0.20100000000000001</v>
      </c>
      <c r="V19" s="367">
        <f t="shared" si="16"/>
        <v>20.039880358923227</v>
      </c>
      <c r="W19" s="1057" t="s">
        <v>758</v>
      </c>
      <c r="X19" s="385">
        <v>3.34</v>
      </c>
      <c r="Y19" s="158">
        <f>X19/$X$37*100</f>
        <v>75.242171660283844</v>
      </c>
      <c r="Z19" s="1057"/>
      <c r="AA19" s="1087"/>
      <c r="AB19" s="367"/>
      <c r="AC19" s="1057"/>
      <c r="AD19" s="1087"/>
      <c r="AE19" s="367"/>
      <c r="AF19" s="1057" t="s">
        <v>759</v>
      </c>
      <c r="AG19" s="1477">
        <v>0</v>
      </c>
      <c r="AH19" s="367">
        <f t="shared" si="18"/>
        <v>0</v>
      </c>
      <c r="BJ19" s="1052"/>
      <c r="BK19" s="338"/>
      <c r="BL19" s="591"/>
      <c r="BM19" s="1052"/>
      <c r="BN19" s="338"/>
      <c r="BO19" s="591"/>
      <c r="BP19" s="1052"/>
      <c r="BQ19" s="338"/>
      <c r="BR19" s="591"/>
      <c r="BS19" s="1052"/>
      <c r="BT19" s="338"/>
      <c r="BU19" s="591"/>
      <c r="BV19" s="1052"/>
      <c r="BW19" s="338"/>
      <c r="BX19" s="591"/>
      <c r="BY19" s="1055"/>
      <c r="BZ19" s="338"/>
      <c r="CA19" s="591"/>
      <c r="CB19" s="1055"/>
      <c r="CC19" s="338"/>
      <c r="CD19" s="591"/>
      <c r="CE19" s="1052"/>
      <c r="CF19" s="338"/>
      <c r="CG19" s="591"/>
      <c r="CH19" s="1052"/>
      <c r="CI19" s="338"/>
      <c r="CJ19" s="591"/>
      <c r="CK19" s="1055"/>
      <c r="CL19" s="338"/>
      <c r="CM19" s="591"/>
      <c r="CN19" s="1052"/>
      <c r="CO19"/>
      <c r="CP19"/>
      <c r="CQ19"/>
      <c r="CR19"/>
      <c r="CS19"/>
    </row>
    <row r="20" spans="1:97">
      <c r="A20" s="1024" t="s">
        <v>760</v>
      </c>
      <c r="B20" s="385">
        <f t="shared" si="17"/>
        <v>118.632929</v>
      </c>
      <c r="C20" s="385">
        <v>9.6</v>
      </c>
      <c r="D20" s="367">
        <f t="shared" si="12"/>
        <v>13.99825021872266</v>
      </c>
      <c r="E20" s="1024" t="s">
        <v>760</v>
      </c>
      <c r="F20" s="385">
        <v>26.4</v>
      </c>
      <c r="G20" s="367">
        <f t="shared" si="13"/>
        <v>14.308943089430892</v>
      </c>
      <c r="H20" s="1052" t="s">
        <v>760</v>
      </c>
      <c r="I20" s="337">
        <v>10.75</v>
      </c>
      <c r="J20" s="367">
        <f t="shared" si="14"/>
        <v>11.931187569367371</v>
      </c>
      <c r="K20" s="1052" t="s">
        <v>760</v>
      </c>
      <c r="L20" s="337">
        <v>32.75</v>
      </c>
      <c r="M20" s="367">
        <f t="shared" si="19"/>
        <v>10.90939373750833</v>
      </c>
      <c r="N20" s="1024"/>
      <c r="O20" s="391"/>
      <c r="P20" s="367"/>
      <c r="Q20" s="1057" t="s">
        <v>643</v>
      </c>
      <c r="R20" s="1087">
        <v>7.7</v>
      </c>
      <c r="S20" s="367">
        <f t="shared" si="15"/>
        <v>2.4761230986911924</v>
      </c>
      <c r="T20" s="1048" t="s">
        <v>750</v>
      </c>
      <c r="U20" s="337">
        <v>0.10100000000000001</v>
      </c>
      <c r="V20" s="367">
        <f t="shared" si="16"/>
        <v>10.069790628115653</v>
      </c>
      <c r="W20" s="1057"/>
      <c r="Z20" s="1057"/>
      <c r="AA20" s="1087"/>
      <c r="AB20" s="367"/>
      <c r="AC20" s="1057"/>
      <c r="AD20" s="1087"/>
      <c r="AE20" s="367"/>
      <c r="AF20" s="1057" t="s">
        <v>761</v>
      </c>
      <c r="AG20" s="1477">
        <v>31</v>
      </c>
      <c r="AH20" s="367">
        <f t="shared" si="18"/>
        <v>10.917799535113053</v>
      </c>
      <c r="BJ20" s="1052"/>
      <c r="BK20" s="338"/>
      <c r="BL20" s="591"/>
      <c r="BM20" s="1052"/>
      <c r="BN20" s="338"/>
      <c r="BO20" s="591"/>
      <c r="BP20" s="1052"/>
      <c r="BQ20" s="338"/>
      <c r="BR20" s="591"/>
      <c r="BS20" s="1052"/>
      <c r="BT20" s="338"/>
      <c r="BU20" s="591"/>
      <c r="BV20" s="1052"/>
      <c r="BW20" s="338"/>
      <c r="BX20" s="591"/>
      <c r="BY20" s="1055"/>
      <c r="BZ20" s="338"/>
      <c r="CA20" s="591"/>
      <c r="CB20" s="1055"/>
      <c r="CC20" s="338"/>
      <c r="CD20" s="591"/>
      <c r="CE20" s="1052"/>
      <c r="CF20" s="338"/>
      <c r="CG20" s="591"/>
      <c r="CH20" s="1052"/>
      <c r="CI20" s="338"/>
      <c r="CJ20" s="591"/>
      <c r="CK20" s="1055"/>
      <c r="CL20" s="338"/>
      <c r="CM20" s="591"/>
      <c r="CN20" s="1052"/>
      <c r="CO20"/>
      <c r="CP20"/>
      <c r="CQ20"/>
      <c r="CR20"/>
      <c r="CS20"/>
    </row>
    <row r="21" spans="1:97">
      <c r="A21" s="1024" t="s">
        <v>762</v>
      </c>
      <c r="B21" s="385">
        <f t="shared" si="17"/>
        <v>127.7590953</v>
      </c>
      <c r="C21" s="385">
        <v>9.6</v>
      </c>
      <c r="D21" s="367">
        <f t="shared" si="12"/>
        <v>13.99825021872266</v>
      </c>
      <c r="E21" s="1024" t="s">
        <v>762</v>
      </c>
      <c r="F21" s="385">
        <v>26.2</v>
      </c>
      <c r="G21" s="367">
        <f t="shared" si="13"/>
        <v>14.200542005420052</v>
      </c>
      <c r="H21" s="1052" t="s">
        <v>763</v>
      </c>
      <c r="I21" s="337">
        <v>11</v>
      </c>
      <c r="J21" s="367">
        <f t="shared" si="14"/>
        <v>12.208657047724751</v>
      </c>
      <c r="K21" s="1052" t="s">
        <v>763</v>
      </c>
      <c r="L21" s="337">
        <v>34.1</v>
      </c>
      <c r="M21" s="367">
        <f t="shared" si="19"/>
        <v>11.359093937375086</v>
      </c>
      <c r="N21" s="1024"/>
      <c r="O21" s="391"/>
      <c r="P21" s="367"/>
      <c r="Q21" s="1057"/>
      <c r="R21" s="1087"/>
      <c r="S21" s="367"/>
      <c r="T21" s="1450"/>
      <c r="U21" s="1087"/>
      <c r="V21" s="367"/>
      <c r="W21" s="1057"/>
      <c r="X21"/>
      <c r="Y21" s="158"/>
      <c r="Z21" s="1057"/>
      <c r="AA21" s="1087"/>
      <c r="AB21" s="367"/>
      <c r="AC21" s="1057"/>
      <c r="AD21" s="1087"/>
      <c r="AE21" s="367"/>
      <c r="AF21" s="1057" t="s">
        <v>665</v>
      </c>
      <c r="AG21" s="1477">
        <v>22.4</v>
      </c>
      <c r="AH21" s="367">
        <f t="shared" si="18"/>
        <v>7.8889906318236243</v>
      </c>
      <c r="BJ21" s="1052"/>
      <c r="BK21" s="338"/>
      <c r="BL21" s="591"/>
      <c r="BM21" s="1052"/>
      <c r="BN21" s="338"/>
      <c r="BO21" s="591"/>
      <c r="BP21" s="1052"/>
      <c r="BQ21" s="338"/>
      <c r="BR21" s="591"/>
      <c r="BS21" s="1052"/>
      <c r="BT21" s="338"/>
      <c r="BU21" s="591"/>
      <c r="BV21" s="1052"/>
      <c r="BW21" s="338"/>
      <c r="BX21" s="591"/>
      <c r="BY21" s="1055"/>
      <c r="BZ21" s="338"/>
      <c r="CA21" s="591"/>
      <c r="CB21" s="1055"/>
      <c r="CC21" s="338"/>
      <c r="CD21" s="591"/>
      <c r="CE21" s="1052"/>
      <c r="CF21" s="338"/>
      <c r="CG21" s="591"/>
      <c r="CH21" s="1052"/>
      <c r="CI21" s="338"/>
      <c r="CJ21" s="591"/>
      <c r="CK21" s="1055"/>
      <c r="CL21" s="338"/>
      <c r="CM21" s="591"/>
      <c r="CN21" s="1052"/>
      <c r="CO21"/>
      <c r="CP21"/>
      <c r="CQ21"/>
      <c r="CR21"/>
      <c r="CS21"/>
    </row>
    <row r="22" spans="1:97">
      <c r="A22" s="1024" t="s">
        <v>732</v>
      </c>
      <c r="B22" s="385">
        <f t="shared" si="17"/>
        <v>368.56214</v>
      </c>
      <c r="C22" s="385">
        <v>20.5</v>
      </c>
      <c r="D22" s="367">
        <f t="shared" si="12"/>
        <v>29.89209682123068</v>
      </c>
      <c r="E22" s="1024" t="s">
        <v>732</v>
      </c>
      <c r="F22" s="385">
        <v>65.5</v>
      </c>
      <c r="G22" s="367">
        <f t="shared" si="13"/>
        <v>35.501355013550132</v>
      </c>
      <c r="H22" s="1052" t="s">
        <v>732</v>
      </c>
      <c r="I22" s="337">
        <v>22</v>
      </c>
      <c r="J22" s="367">
        <f t="shared" si="14"/>
        <v>24.417314095449502</v>
      </c>
      <c r="K22" s="1052" t="s">
        <v>732</v>
      </c>
      <c r="L22" s="337">
        <v>78.7</v>
      </c>
      <c r="M22" s="367">
        <f t="shared" si="19"/>
        <v>26.215856095936051</v>
      </c>
      <c r="N22" s="1024"/>
      <c r="O22" s="391"/>
      <c r="P22" s="367"/>
      <c r="Q22" s="1057"/>
      <c r="R22" s="1087"/>
      <c r="S22" s="367"/>
      <c r="T22" s="1450"/>
      <c r="U22" s="1087"/>
      <c r="V22" s="367"/>
      <c r="W22" s="1057"/>
      <c r="X22"/>
      <c r="Y22" s="158"/>
      <c r="Z22" s="1057"/>
      <c r="AA22" s="1087"/>
      <c r="AB22" s="367"/>
      <c r="AC22" s="1057"/>
      <c r="AD22" s="1087"/>
      <c r="AE22" s="367"/>
      <c r="AF22" s="1057" t="s">
        <v>764</v>
      </c>
      <c r="AG22" s="1477">
        <v>181.64</v>
      </c>
      <c r="AH22" s="367">
        <f t="shared" si="18"/>
        <v>63.971261534126924</v>
      </c>
      <c r="BJ22" s="1052"/>
      <c r="BK22" s="338"/>
      <c r="BL22" s="591"/>
      <c r="BM22" s="1052"/>
      <c r="BN22" s="338"/>
      <c r="BO22" s="591"/>
      <c r="BP22" s="1052"/>
      <c r="BQ22" s="338"/>
      <c r="BR22" s="591"/>
      <c r="BS22" s="1052"/>
      <c r="BT22" s="338"/>
      <c r="BU22" s="591"/>
      <c r="BV22" s="1052"/>
      <c r="BW22" s="338"/>
      <c r="BX22" s="591"/>
      <c r="BY22" s="1055"/>
      <c r="BZ22" s="338"/>
      <c r="CA22" s="591"/>
      <c r="CB22" s="1055"/>
      <c r="CC22" s="338"/>
      <c r="CD22" s="591"/>
      <c r="CE22" s="1052"/>
      <c r="CF22" s="338"/>
      <c r="CG22" s="591"/>
      <c r="CH22" s="1052"/>
      <c r="CI22" s="338"/>
      <c r="CJ22" s="591"/>
      <c r="CK22" s="1055"/>
      <c r="CL22" s="338"/>
      <c r="CM22" s="591"/>
      <c r="CN22" s="1052"/>
      <c r="CO22"/>
      <c r="CP22"/>
      <c r="CQ22"/>
      <c r="CR22"/>
      <c r="CS22"/>
    </row>
    <row r="23" spans="1:97">
      <c r="A23" s="1421" t="s">
        <v>765</v>
      </c>
      <c r="B23" s="385">
        <f t="shared" si="17"/>
        <v>28.826018000000001</v>
      </c>
      <c r="C23" s="385">
        <v>1.6</v>
      </c>
      <c r="D23" s="367">
        <f t="shared" si="12"/>
        <v>2.3330417031204433</v>
      </c>
      <c r="E23" s="1421" t="s">
        <v>765</v>
      </c>
      <c r="F23" s="385">
        <v>4.2</v>
      </c>
      <c r="G23" s="367">
        <f t="shared" si="13"/>
        <v>2.2764227642276422</v>
      </c>
      <c r="H23" s="1052" t="s">
        <v>766</v>
      </c>
      <c r="I23" s="337">
        <v>4.2</v>
      </c>
      <c r="J23" s="367">
        <f t="shared" si="14"/>
        <v>4.6614872364039961</v>
      </c>
      <c r="K23" s="1052" t="s">
        <v>766</v>
      </c>
      <c r="L23" s="337">
        <v>18</v>
      </c>
      <c r="M23" s="367">
        <f t="shared" si="19"/>
        <v>5.9960026648900744</v>
      </c>
      <c r="N23" s="1024"/>
      <c r="O23" s="391"/>
      <c r="P23" s="367"/>
      <c r="Q23" s="1057"/>
      <c r="R23" s="1087"/>
      <c r="S23" s="367"/>
      <c r="T23" s="1450"/>
      <c r="U23" s="1087"/>
      <c r="V23" s="367"/>
      <c r="W23" s="1057"/>
      <c r="X23"/>
      <c r="Y23" s="158"/>
      <c r="Z23" s="1057"/>
      <c r="AA23" s="1087"/>
      <c r="AB23" s="367"/>
      <c r="AC23" s="1057"/>
      <c r="AD23" s="1087"/>
      <c r="AE23" s="367"/>
      <c r="AF23" s="1057"/>
      <c r="AG23" s="1087"/>
      <c r="AH23" s="367"/>
      <c r="BJ23" s="338"/>
      <c r="BK23" s="338"/>
      <c r="BL23" s="591"/>
      <c r="BM23" s="338"/>
      <c r="BN23" s="338"/>
      <c r="BO23" s="591"/>
      <c r="BP23" s="1052"/>
      <c r="BQ23" s="338"/>
      <c r="BR23" s="591"/>
      <c r="BS23" s="1052"/>
      <c r="BT23" s="338"/>
      <c r="BU23" s="591"/>
      <c r="BV23" s="1052"/>
      <c r="BW23" s="338"/>
      <c r="BX23" s="591"/>
      <c r="BY23" s="1055"/>
      <c r="BZ23" s="338"/>
      <c r="CA23" s="591"/>
      <c r="CB23" s="1055"/>
      <c r="CC23" s="338"/>
      <c r="CD23" s="591"/>
      <c r="CE23" s="1052"/>
      <c r="CF23" s="338"/>
      <c r="CG23" s="591"/>
      <c r="CH23" s="1052"/>
      <c r="CI23" s="338"/>
      <c r="CJ23" s="591"/>
      <c r="CK23" s="1052"/>
      <c r="CL23" s="338"/>
      <c r="CM23" s="591"/>
      <c r="CN23" s="1052"/>
      <c r="CO23"/>
      <c r="CP23"/>
      <c r="CQ23"/>
      <c r="CR23"/>
      <c r="CS23"/>
    </row>
    <row r="24" spans="1:97">
      <c r="A24" s="1421"/>
      <c r="B24" s="385">
        <f t="shared" si="17"/>
        <v>132.30000000000001</v>
      </c>
      <c r="C24" s="385"/>
      <c r="D24" s="367">
        <f t="shared" si="12"/>
        <v>0</v>
      </c>
      <c r="E24" s="1024"/>
      <c r="F24" s="385"/>
      <c r="G24" s="367">
        <f>F24/$F$37*100</f>
        <v>0</v>
      </c>
      <c r="H24" s="1052" t="s">
        <v>765</v>
      </c>
      <c r="I24" s="337">
        <v>2.6</v>
      </c>
      <c r="J24" s="367">
        <f t="shared" si="14"/>
        <v>2.8856825749167596</v>
      </c>
      <c r="K24" s="1052" t="s">
        <v>765</v>
      </c>
      <c r="L24" s="337">
        <v>8</v>
      </c>
      <c r="M24" s="367">
        <f t="shared" si="19"/>
        <v>2.6648900732844778</v>
      </c>
      <c r="N24" s="1057"/>
      <c r="O24" s="1095"/>
      <c r="P24" s="367"/>
      <c r="Q24" s="1057"/>
      <c r="R24" s="1087"/>
      <c r="S24" s="367"/>
      <c r="T24" s="1450"/>
      <c r="U24" s="1087"/>
      <c r="V24" s="367"/>
      <c r="W24" s="1057"/>
      <c r="X24"/>
      <c r="Y24" s="158"/>
      <c r="Z24" s="1057"/>
      <c r="AA24" s="1087"/>
      <c r="AB24" s="367"/>
      <c r="AC24" s="1057"/>
      <c r="AD24" s="1087"/>
      <c r="AE24" s="367"/>
      <c r="AF24" s="1057"/>
      <c r="AG24" s="1087"/>
      <c r="AH24" s="367"/>
      <c r="BJ24" s="338"/>
      <c r="BK24" s="338"/>
      <c r="BL24" s="591"/>
      <c r="BM24" s="338"/>
      <c r="BN24" s="338"/>
      <c r="BO24" s="591"/>
      <c r="BP24" s="338"/>
      <c r="BQ24" s="338"/>
      <c r="BR24" s="591"/>
      <c r="BS24" s="1052"/>
      <c r="BT24" s="338"/>
      <c r="BU24" s="591"/>
      <c r="BV24" s="338"/>
      <c r="BW24" s="338"/>
      <c r="BX24" s="591"/>
      <c r="BY24" s="1055"/>
      <c r="BZ24" s="338"/>
      <c r="CA24" s="591"/>
      <c r="CB24" s="1055"/>
      <c r="CC24" s="338"/>
      <c r="CD24" s="591"/>
      <c r="CE24" s="1052"/>
      <c r="CF24" s="338"/>
      <c r="CG24" s="591"/>
      <c r="CH24" s="1052"/>
      <c r="CI24" s="338"/>
      <c r="CJ24" s="591"/>
      <c r="CK24" s="1052"/>
      <c r="CL24" s="338"/>
      <c r="CM24" s="591"/>
      <c r="CN24" s="1052"/>
      <c r="CO24"/>
      <c r="CP24"/>
      <c r="CQ24"/>
      <c r="CR24"/>
      <c r="CS24"/>
    </row>
    <row r="25" spans="1:97">
      <c r="A25" s="1421"/>
      <c r="B25" s="385">
        <f t="shared" si="17"/>
        <v>21.599999999999998</v>
      </c>
      <c r="C25" s="385"/>
      <c r="D25" s="367">
        <f t="shared" si="12"/>
        <v>0</v>
      </c>
      <c r="E25" s="1024"/>
      <c r="F25" s="385"/>
      <c r="G25" s="367">
        <f>F25/$F$37*100</f>
        <v>0</v>
      </c>
      <c r="H25" s="1052" t="s">
        <v>743</v>
      </c>
      <c r="I25" s="337">
        <v>4.2</v>
      </c>
      <c r="J25" s="367">
        <f t="shared" si="14"/>
        <v>4.6614872364039961</v>
      </c>
      <c r="K25" s="1052" t="s">
        <v>743</v>
      </c>
      <c r="L25" s="337">
        <v>17.399999999999999</v>
      </c>
      <c r="M25" s="367">
        <f t="shared" si="19"/>
        <v>5.7961359093937386</v>
      </c>
      <c r="N25" s="1057"/>
      <c r="O25" s="385"/>
      <c r="P25" s="367"/>
      <c r="Q25" s="1057"/>
      <c r="R25" s="1087"/>
      <c r="S25" s="367"/>
      <c r="T25" s="1450"/>
      <c r="U25" s="1087"/>
      <c r="V25" s="367"/>
      <c r="W25" s="1057"/>
      <c r="X25"/>
      <c r="Y25" s="158"/>
      <c r="Z25" s="1057"/>
      <c r="AA25" s="1087"/>
      <c r="AB25" s="367"/>
      <c r="AC25" s="1057"/>
      <c r="AD25" s="1087"/>
      <c r="AE25" s="367"/>
      <c r="AF25" s="1057"/>
      <c r="AG25" s="1087"/>
      <c r="AH25" s="367"/>
      <c r="BJ25" s="338"/>
      <c r="BK25" s="338"/>
      <c r="BL25" s="591"/>
      <c r="BM25" s="338"/>
      <c r="BN25" s="338"/>
      <c r="BO25" s="591"/>
      <c r="BP25" s="338"/>
      <c r="BQ25" s="338"/>
      <c r="BR25" s="591"/>
      <c r="BS25" s="1052"/>
      <c r="BT25" s="338"/>
      <c r="BU25" s="591"/>
      <c r="BV25" s="338"/>
      <c r="BW25" s="338"/>
      <c r="BX25" s="591"/>
      <c r="BY25" s="1055"/>
      <c r="BZ25" s="338"/>
      <c r="CA25" s="591"/>
      <c r="CB25" s="338"/>
      <c r="CC25" s="338"/>
      <c r="CD25" s="591"/>
      <c r="CE25" s="338"/>
      <c r="CF25" s="338"/>
      <c r="CG25" s="591"/>
      <c r="CH25" s="1052"/>
      <c r="CI25" s="338"/>
      <c r="CJ25" s="591"/>
      <c r="CK25" s="1052"/>
      <c r="CL25" s="338"/>
      <c r="CM25" s="591"/>
      <c r="CN25" s="1052"/>
      <c r="CO25"/>
      <c r="CP25"/>
      <c r="CQ25"/>
      <c r="CR25"/>
      <c r="CS25"/>
    </row>
    <row r="26" spans="1:97">
      <c r="A26" s="1234"/>
      <c r="B26" s="385">
        <f t="shared" si="17"/>
        <v>29.5</v>
      </c>
      <c r="C26" s="385"/>
      <c r="D26" s="367">
        <f t="shared" si="12"/>
        <v>0</v>
      </c>
      <c r="F26" s="385"/>
      <c r="G26" s="367"/>
      <c r="H26" s="1024" t="s">
        <v>767</v>
      </c>
      <c r="I26" s="385">
        <v>3.3</v>
      </c>
      <c r="J26" s="367">
        <f t="shared" si="14"/>
        <v>3.6625971143174252</v>
      </c>
      <c r="K26" s="1024" t="s">
        <v>767</v>
      </c>
      <c r="L26" s="385">
        <v>26.2</v>
      </c>
      <c r="M26" s="367">
        <f t="shared" si="19"/>
        <v>8.7275149900066644</v>
      </c>
      <c r="N26" s="1057"/>
      <c r="O26" s="385"/>
      <c r="P26" s="367"/>
      <c r="Q26" s="1057"/>
      <c r="R26" s="1087"/>
      <c r="S26" s="367"/>
      <c r="T26" s="1450"/>
      <c r="U26" s="1087"/>
      <c r="V26" s="367"/>
      <c r="W26" s="1057"/>
      <c r="X26"/>
      <c r="Y26" s="158"/>
      <c r="Z26" s="1057"/>
      <c r="AA26" s="1087"/>
      <c r="AB26" s="367"/>
      <c r="AC26" s="1057"/>
      <c r="AD26" s="1087"/>
      <c r="AE26" s="367"/>
      <c r="AF26" s="1057"/>
      <c r="AG26" s="1087"/>
      <c r="AH26" s="367"/>
      <c r="BJ26" s="338"/>
      <c r="BK26" s="338"/>
      <c r="BL26" s="591"/>
      <c r="BM26" s="338"/>
      <c r="BN26" s="338"/>
      <c r="BO26" s="591"/>
      <c r="BP26" s="338"/>
      <c r="BQ26" s="338"/>
      <c r="BR26" s="591"/>
      <c r="BS26" s="1052"/>
      <c r="BT26" s="338"/>
      <c r="BU26" s="591"/>
      <c r="BV26" s="338"/>
      <c r="BW26" s="338"/>
      <c r="BX26" s="591"/>
      <c r="BY26" s="1055"/>
      <c r="BZ26" s="338"/>
      <c r="CA26" s="591"/>
      <c r="CB26" s="338"/>
      <c r="CC26" s="338"/>
      <c r="CD26" s="591"/>
      <c r="CE26" s="338"/>
      <c r="CF26" s="338"/>
      <c r="CG26" s="591"/>
      <c r="CH26" s="1052"/>
      <c r="CI26" s="338"/>
      <c r="CJ26" s="591"/>
      <c r="CK26" s="1052"/>
      <c r="CL26" s="338"/>
      <c r="CM26" s="591"/>
      <c r="CN26" s="338"/>
      <c r="CO26"/>
      <c r="CP26"/>
      <c r="CQ26"/>
      <c r="CR26"/>
      <c r="CS26"/>
    </row>
    <row r="27" spans="1:97">
      <c r="A27" s="782"/>
      <c r="B27" s="385">
        <f t="shared" si="17"/>
        <v>0</v>
      </c>
      <c r="C27" s="385"/>
      <c r="D27" s="367">
        <f t="shared" si="12"/>
        <v>0</v>
      </c>
      <c r="F27" s="385"/>
      <c r="G27" s="367"/>
      <c r="H27" s="1024" t="s">
        <v>765</v>
      </c>
      <c r="I27" s="385">
        <v>0</v>
      </c>
      <c r="J27" s="367">
        <f t="shared" si="14"/>
        <v>0</v>
      </c>
      <c r="K27" s="1024" t="s">
        <v>765</v>
      </c>
      <c r="L27" s="385">
        <v>0</v>
      </c>
      <c r="M27" s="367">
        <f t="shared" si="19"/>
        <v>0</v>
      </c>
      <c r="N27" s="1057"/>
      <c r="O27" s="385"/>
      <c r="P27" s="367"/>
      <c r="Q27" s="1057"/>
      <c r="R27" s="1087"/>
      <c r="S27" s="367"/>
      <c r="T27" s="1450"/>
      <c r="U27" s="1087"/>
      <c r="V27" s="367"/>
      <c r="W27" s="1057"/>
      <c r="X27"/>
      <c r="Y27" s="158"/>
      <c r="Z27" s="1057"/>
      <c r="AA27" s="1087"/>
      <c r="AB27" s="367"/>
      <c r="AC27" s="1057"/>
      <c r="AD27" s="1087"/>
      <c r="AE27" s="367"/>
      <c r="AF27" s="1057"/>
      <c r="AG27" s="1087"/>
      <c r="AH27" s="367"/>
      <c r="BJ27" s="338"/>
      <c r="BK27" s="338"/>
      <c r="BL27" s="591"/>
      <c r="BM27" s="338"/>
      <c r="BN27" s="338"/>
      <c r="BO27" s="591"/>
      <c r="BP27" s="338"/>
      <c r="BQ27" s="338"/>
      <c r="BR27" s="591"/>
      <c r="BS27" s="1052"/>
      <c r="BT27" s="338"/>
      <c r="BU27" s="591"/>
      <c r="BV27" s="338"/>
      <c r="BW27" s="338"/>
      <c r="BX27" s="591"/>
      <c r="BY27" s="1052"/>
      <c r="BZ27" s="338"/>
      <c r="CA27" s="591"/>
      <c r="CB27" s="338"/>
      <c r="CC27" s="338"/>
      <c r="CD27" s="591"/>
      <c r="CE27" s="338"/>
      <c r="CF27" s="338"/>
      <c r="CG27" s="591"/>
      <c r="CH27" s="1052"/>
      <c r="CI27" s="338"/>
      <c r="CJ27" s="591"/>
      <c r="CK27" s="1052"/>
      <c r="CL27" s="338"/>
      <c r="CM27" s="591"/>
      <c r="CN27" s="338"/>
      <c r="CO27"/>
      <c r="CP27"/>
      <c r="CQ27"/>
      <c r="CR27"/>
      <c r="CS27"/>
    </row>
    <row r="28" spans="1:97">
      <c r="A28" s="492"/>
      <c r="B28" s="385">
        <f t="shared" si="17"/>
        <v>0</v>
      </c>
      <c r="C28" s="385"/>
      <c r="D28" s="367"/>
      <c r="F28" s="385"/>
      <c r="G28" s="367"/>
      <c r="H28" s="1024" t="s">
        <v>768</v>
      </c>
      <c r="I28" s="385">
        <v>0</v>
      </c>
      <c r="J28" s="367">
        <f t="shared" si="14"/>
        <v>0</v>
      </c>
      <c r="K28" s="1024" t="s">
        <v>768</v>
      </c>
      <c r="L28" s="385">
        <v>0</v>
      </c>
      <c r="M28" s="367">
        <f t="shared" si="19"/>
        <v>0</v>
      </c>
      <c r="N28" s="1057"/>
      <c r="O28" s="385"/>
      <c r="P28" s="367"/>
      <c r="Q28" s="1057"/>
      <c r="R28" s="1087"/>
      <c r="S28" s="367"/>
      <c r="T28" s="1450"/>
      <c r="U28" s="1087"/>
      <c r="V28" s="367"/>
      <c r="W28" s="1057"/>
      <c r="X28"/>
      <c r="Y28" s="158"/>
      <c r="Z28" s="1057"/>
      <c r="AA28" s="1087"/>
      <c r="AB28" s="367"/>
      <c r="AC28" s="1057"/>
      <c r="AD28" s="1087"/>
      <c r="AE28" s="367"/>
      <c r="AF28" s="1057"/>
      <c r="AG28" s="1087"/>
      <c r="AH28" s="367"/>
      <c r="BJ28" s="338"/>
      <c r="BK28" s="338"/>
      <c r="BL28" s="591"/>
      <c r="BM28" s="338"/>
      <c r="BN28" s="338"/>
      <c r="BO28" s="591"/>
      <c r="BP28" s="338"/>
      <c r="BQ28" s="338"/>
      <c r="BR28" s="591"/>
      <c r="BS28" s="1052"/>
      <c r="BT28" s="338"/>
      <c r="BU28" s="591"/>
      <c r="BV28" s="338"/>
      <c r="BW28" s="338"/>
      <c r="BX28" s="591"/>
      <c r="BY28" s="338"/>
      <c r="BZ28" s="338"/>
      <c r="CA28" s="591"/>
      <c r="CB28" s="338"/>
      <c r="CC28" s="338"/>
      <c r="CD28" s="591"/>
      <c r="CE28" s="338"/>
      <c r="CF28" s="338"/>
      <c r="CG28" s="591"/>
      <c r="CH28" s="338"/>
      <c r="CI28" s="338"/>
      <c r="CJ28" s="591"/>
      <c r="CK28" s="1052"/>
      <c r="CL28" s="338"/>
      <c r="CM28" s="591"/>
      <c r="CN28" s="338"/>
      <c r="CO28"/>
      <c r="CP28"/>
      <c r="CQ28"/>
      <c r="CR28"/>
      <c r="CS28"/>
    </row>
    <row r="29" spans="1:97">
      <c r="A29" s="492"/>
      <c r="B29" s="385"/>
      <c r="C29" s="385"/>
      <c r="D29" s="367"/>
      <c r="F29" s="385"/>
      <c r="G29" s="367"/>
      <c r="I29" s="385"/>
      <c r="J29" s="367"/>
      <c r="L29" s="385"/>
      <c r="M29" s="367"/>
      <c r="N29" s="1057"/>
      <c r="O29" s="385"/>
      <c r="P29" s="367"/>
      <c r="Q29" s="1057"/>
      <c r="R29" s="1087"/>
      <c r="S29" s="367"/>
      <c r="T29" s="1450"/>
      <c r="U29" s="1087"/>
      <c r="V29" s="367"/>
      <c r="W29" s="1057"/>
      <c r="X29"/>
      <c r="Y29" s="158"/>
      <c r="Z29" s="1057"/>
      <c r="AA29" s="1087"/>
      <c r="AB29" s="367"/>
      <c r="AC29" s="1057"/>
      <c r="AD29" s="1087"/>
      <c r="AE29" s="367"/>
      <c r="AF29" s="1057"/>
      <c r="AG29" s="1087"/>
      <c r="AH29" s="367"/>
      <c r="BJ29" s="338"/>
      <c r="BK29" s="338"/>
      <c r="BL29" s="591"/>
      <c r="BM29" s="338"/>
      <c r="BN29" s="338"/>
      <c r="BO29" s="591"/>
      <c r="BP29" s="338"/>
      <c r="BQ29" s="338"/>
      <c r="BR29" s="591"/>
      <c r="BS29" s="1052"/>
      <c r="BT29" s="338"/>
      <c r="BU29" s="591"/>
      <c r="BV29" s="338"/>
      <c r="BW29" s="338"/>
      <c r="BX29" s="591"/>
      <c r="BY29" s="338"/>
      <c r="BZ29" s="338"/>
      <c r="CA29" s="591"/>
      <c r="CB29" s="338"/>
      <c r="CC29" s="338"/>
      <c r="CD29" s="591"/>
      <c r="CE29" s="338"/>
      <c r="CF29" s="338"/>
      <c r="CG29" s="591"/>
      <c r="CH29" s="338"/>
      <c r="CI29" s="338"/>
      <c r="CJ29" s="591"/>
      <c r="CK29" s="1052"/>
      <c r="CL29" s="338"/>
      <c r="CM29" s="591"/>
      <c r="CN29" s="338"/>
      <c r="CO29"/>
      <c r="CP29"/>
      <c r="CQ29"/>
      <c r="CR29"/>
      <c r="CS29"/>
    </row>
    <row r="30" spans="1:97">
      <c r="A30" s="492"/>
      <c r="B30" s="385"/>
      <c r="C30" s="385"/>
      <c r="D30" s="367"/>
      <c r="F30" s="385"/>
      <c r="G30" s="367"/>
      <c r="H30" s="337" t="s">
        <v>643</v>
      </c>
      <c r="I30" s="385">
        <v>1.8</v>
      </c>
      <c r="J30" s="367"/>
      <c r="K30" s="337" t="s">
        <v>643</v>
      </c>
      <c r="L30" s="385">
        <v>6.2</v>
      </c>
      <c r="M30" s="367">
        <f t="shared" si="19"/>
        <v>2.0652898067954704</v>
      </c>
      <c r="N30" s="1057"/>
      <c r="O30" s="385"/>
      <c r="P30" s="367"/>
      <c r="Q30" s="1057"/>
      <c r="R30" s="1087"/>
      <c r="S30" s="367"/>
      <c r="T30" s="1450"/>
      <c r="U30" s="1087"/>
      <c r="V30" s="367"/>
      <c r="W30" s="1057"/>
      <c r="X30"/>
      <c r="Y30" s="158"/>
      <c r="Z30" s="1057"/>
      <c r="AA30" s="1087"/>
      <c r="AB30" s="367"/>
      <c r="AC30" s="1057"/>
      <c r="AD30" s="1087"/>
      <c r="AE30" s="367"/>
      <c r="AF30" s="1057"/>
      <c r="AG30" s="1087"/>
      <c r="AH30" s="367"/>
      <c r="BJ30" s="338"/>
      <c r="BK30" s="338"/>
      <c r="BL30" s="591"/>
      <c r="BM30" s="338"/>
      <c r="BN30" s="338"/>
      <c r="BO30" s="591"/>
      <c r="BP30" s="338"/>
      <c r="BQ30" s="338"/>
      <c r="BR30" s="591"/>
      <c r="BS30" s="1052"/>
      <c r="BT30" s="338"/>
      <c r="BU30" s="591"/>
      <c r="BV30" s="338"/>
      <c r="BW30" s="338"/>
      <c r="BX30" s="591"/>
      <c r="BY30" s="338"/>
      <c r="BZ30" s="338"/>
      <c r="CA30" s="591"/>
      <c r="CB30" s="338"/>
      <c r="CC30" s="338"/>
      <c r="CD30" s="591"/>
      <c r="CE30" s="338"/>
      <c r="CF30" s="338"/>
      <c r="CG30" s="591"/>
      <c r="CH30" s="338"/>
      <c r="CI30" s="338"/>
      <c r="CJ30" s="591"/>
      <c r="CK30" s="338"/>
      <c r="CL30" s="338"/>
      <c r="CM30" s="591"/>
      <c r="CN30" s="338"/>
      <c r="CO30"/>
      <c r="CP30"/>
      <c r="CQ30"/>
      <c r="CR30"/>
      <c r="CS30"/>
    </row>
    <row r="31" spans="1:97">
      <c r="A31" s="492"/>
      <c r="B31" s="385"/>
      <c r="C31" s="385"/>
      <c r="D31" s="367"/>
      <c r="F31" s="385"/>
      <c r="G31" s="367"/>
      <c r="I31" s="385"/>
      <c r="J31" s="367"/>
      <c r="L31" s="385"/>
      <c r="M31" s="367"/>
      <c r="N31" s="1057"/>
      <c r="O31" s="385"/>
      <c r="P31" s="367"/>
      <c r="Q31" s="1057"/>
      <c r="R31" s="1087"/>
      <c r="S31" s="367"/>
      <c r="T31" s="1450"/>
      <c r="U31" s="1087"/>
      <c r="V31" s="367"/>
      <c r="W31" s="1057"/>
      <c r="X31"/>
      <c r="Y31" s="158"/>
      <c r="Z31" s="1057"/>
      <c r="AA31" s="1087"/>
      <c r="AB31" s="367"/>
      <c r="AC31" s="1057"/>
      <c r="AD31" s="1087"/>
      <c r="AE31" s="367"/>
      <c r="AF31" s="1057"/>
      <c r="AG31" s="1087"/>
      <c r="AH31" s="367"/>
      <c r="BJ31" s="338"/>
      <c r="BK31" s="338"/>
      <c r="BL31" s="591"/>
      <c r="BM31" s="338"/>
      <c r="BN31" s="338"/>
      <c r="BO31" s="591"/>
      <c r="BP31" s="338"/>
      <c r="BQ31" s="338"/>
      <c r="BR31" s="591"/>
      <c r="BS31" s="1052"/>
      <c r="BT31" s="338"/>
      <c r="BU31" s="591"/>
      <c r="BV31" s="338"/>
      <c r="BW31" s="338"/>
      <c r="BX31" s="591"/>
      <c r="BY31" s="338"/>
      <c r="BZ31" s="338"/>
      <c r="CA31" s="591"/>
      <c r="CB31" s="338"/>
      <c r="CC31" s="338"/>
      <c r="CD31" s="591"/>
      <c r="CE31" s="338"/>
      <c r="CF31" s="338"/>
      <c r="CG31" s="591"/>
      <c r="CH31" s="338"/>
      <c r="CI31" s="338"/>
      <c r="CJ31" s="591"/>
      <c r="CK31" s="338"/>
      <c r="CL31" s="338"/>
      <c r="CM31" s="591"/>
      <c r="CN31" s="338"/>
      <c r="CO31"/>
      <c r="CP31"/>
      <c r="CQ31"/>
      <c r="CR31"/>
      <c r="CS31"/>
    </row>
    <row r="32" spans="1:97">
      <c r="A32" s="492"/>
      <c r="B32" s="385"/>
      <c r="C32" s="385"/>
      <c r="D32" s="367"/>
      <c r="F32" s="385"/>
      <c r="G32" s="367"/>
      <c r="I32" s="385"/>
      <c r="J32" s="367"/>
      <c r="L32" s="385"/>
      <c r="M32" s="367"/>
      <c r="N32" s="1057"/>
      <c r="O32" s="385"/>
      <c r="P32" s="367"/>
      <c r="Q32" s="1057"/>
      <c r="R32" s="1087"/>
      <c r="S32" s="367"/>
      <c r="T32" s="1450"/>
      <c r="U32" s="1087"/>
      <c r="V32" s="367"/>
      <c r="W32" s="1057"/>
      <c r="X32"/>
      <c r="Y32" s="158"/>
      <c r="Z32" s="1057"/>
      <c r="AA32" s="1087"/>
      <c r="AB32" s="367"/>
      <c r="AC32" s="1057"/>
      <c r="AD32" s="1087"/>
      <c r="AE32" s="367"/>
      <c r="AF32" s="1057"/>
      <c r="AG32" s="1087"/>
      <c r="AH32" s="367"/>
      <c r="BJ32" s="338"/>
      <c r="BK32" s="338"/>
      <c r="BL32" s="591"/>
      <c r="BM32" s="338"/>
      <c r="BN32" s="338"/>
      <c r="BO32" s="591"/>
      <c r="BP32" s="338"/>
      <c r="BQ32" s="338"/>
      <c r="BR32" s="591"/>
      <c r="BS32" s="1052"/>
      <c r="BT32" s="338"/>
      <c r="BU32" s="591"/>
      <c r="BV32" s="338"/>
      <c r="BW32" s="338"/>
      <c r="BX32" s="591"/>
      <c r="BY32" s="338"/>
      <c r="BZ32" s="338"/>
      <c r="CA32" s="591"/>
      <c r="CB32" s="338"/>
      <c r="CC32" s="338"/>
      <c r="CD32" s="591"/>
      <c r="CE32" s="338"/>
      <c r="CF32" s="338"/>
      <c r="CG32" s="591"/>
      <c r="CH32" s="338"/>
      <c r="CI32" s="338"/>
      <c r="CJ32" s="591"/>
      <c r="CK32" s="338"/>
      <c r="CL32" s="338"/>
      <c r="CM32" s="591"/>
      <c r="CN32" s="338"/>
      <c r="CO32"/>
      <c r="CP32"/>
      <c r="CQ32"/>
      <c r="CR32"/>
      <c r="CS32"/>
    </row>
    <row r="33" spans="1:133">
      <c r="A33" s="492"/>
      <c r="B33" s="385"/>
      <c r="C33" s="385"/>
      <c r="D33" s="367"/>
      <c r="F33" s="385"/>
      <c r="G33" s="367"/>
      <c r="I33" s="385"/>
      <c r="J33" s="367"/>
      <c r="L33" s="385"/>
      <c r="M33" s="367"/>
      <c r="N33" s="1057"/>
      <c r="O33" s="385"/>
      <c r="P33" s="367"/>
      <c r="R33" s="385"/>
      <c r="S33" s="367"/>
      <c r="T33" s="591"/>
      <c r="U33" s="385"/>
      <c r="V33" s="367"/>
      <c r="X33"/>
      <c r="Y33" s="158"/>
      <c r="AA33" s="385"/>
      <c r="AB33" s="367"/>
      <c r="AD33" s="385"/>
      <c r="AE33" s="367"/>
      <c r="AG33" s="385"/>
      <c r="AH33" s="367"/>
      <c r="BJ33" s="338"/>
      <c r="BK33" s="338"/>
      <c r="BL33" s="591"/>
      <c r="BM33" s="338"/>
      <c r="BN33" s="338"/>
      <c r="BO33" s="591"/>
      <c r="BP33" s="338"/>
      <c r="BQ33" s="338"/>
      <c r="BR33" s="591"/>
      <c r="BS33" s="1052"/>
      <c r="BT33" s="338"/>
      <c r="BU33" s="591"/>
      <c r="BV33" s="338"/>
      <c r="BW33" s="338"/>
      <c r="BX33" s="591"/>
      <c r="BY33" s="338"/>
      <c r="BZ33" s="338"/>
      <c r="CA33" s="591"/>
      <c r="CB33" s="338"/>
      <c r="CC33" s="338"/>
      <c r="CD33" s="591"/>
      <c r="CE33" s="338"/>
      <c r="CF33" s="338"/>
      <c r="CG33" s="591"/>
      <c r="CH33" s="338"/>
      <c r="CI33" s="338"/>
      <c r="CJ33" s="591"/>
      <c r="CK33" s="338"/>
      <c r="CL33" s="338"/>
      <c r="CM33" s="591"/>
      <c r="CN33" s="338"/>
      <c r="CO33"/>
      <c r="CP33"/>
      <c r="CQ33"/>
      <c r="CR33"/>
      <c r="CS33"/>
    </row>
    <row r="34" spans="1:133" ht="13.5" thickBot="1">
      <c r="A34" s="492"/>
      <c r="B34" s="1088"/>
      <c r="C34" s="385"/>
      <c r="D34" s="367"/>
      <c r="F34" s="385"/>
      <c r="G34" s="367"/>
      <c r="I34" s="385"/>
      <c r="J34" s="367"/>
      <c r="L34" s="385"/>
      <c r="M34" s="367"/>
      <c r="O34" s="385"/>
      <c r="P34" s="367"/>
      <c r="R34" s="385"/>
      <c r="S34" s="367"/>
      <c r="T34" s="591"/>
      <c r="U34" s="385"/>
      <c r="V34" s="367"/>
      <c r="X34"/>
      <c r="Y34" s="158"/>
      <c r="AA34" s="385"/>
      <c r="AB34" s="367"/>
      <c r="AD34" s="385"/>
      <c r="AE34" s="367"/>
      <c r="AG34" s="385"/>
      <c r="AH34" s="367"/>
      <c r="BJ34" s="338"/>
      <c r="BK34" s="338"/>
      <c r="BL34" s="591"/>
      <c r="BM34" s="338"/>
      <c r="BN34" s="338"/>
      <c r="BO34" s="591"/>
      <c r="BP34" s="338"/>
      <c r="BQ34" s="338"/>
      <c r="BR34" s="591"/>
      <c r="BS34" s="338"/>
      <c r="BT34" s="338"/>
      <c r="BU34" s="591"/>
      <c r="BV34" s="338"/>
      <c r="BW34" s="338"/>
      <c r="BX34" s="591"/>
      <c r="BY34" s="338"/>
      <c r="BZ34" s="338"/>
      <c r="CA34" s="591"/>
      <c r="CB34" s="338"/>
      <c r="CC34" s="338"/>
      <c r="CD34" s="591"/>
      <c r="CE34" s="338"/>
      <c r="CF34" s="338"/>
      <c r="CG34" s="591"/>
      <c r="CH34" s="338"/>
      <c r="CI34" s="338"/>
      <c r="CJ34" s="591"/>
      <c r="CK34" s="338"/>
      <c r="CL34" s="338"/>
      <c r="CM34" s="591"/>
      <c r="CN34" s="338"/>
      <c r="CO34"/>
      <c r="CP34"/>
      <c r="CQ34"/>
      <c r="CR34"/>
      <c r="CS34"/>
    </row>
    <row r="35" spans="1:133" ht="16.5" customHeight="1" thickBot="1">
      <c r="A35" s="363" t="s">
        <v>678</v>
      </c>
      <c r="B35" s="1343">
        <f>C35+F35+I35+L35+O35+R35+U35+X35+AA35+C75+F75+I75+L75+O75+R75+U75+X75+AA75+AD75+AG75+AD35</f>
        <v>1945.3739999999998</v>
      </c>
      <c r="C35" s="495">
        <f>SUM(C15:C23)</f>
        <v>68.58</v>
      </c>
      <c r="D35" s="366">
        <f>C35/C37*100</f>
        <v>100</v>
      </c>
      <c r="E35" s="357"/>
      <c r="F35" s="495">
        <f>SUM(F15:F27)</f>
        <v>184.5</v>
      </c>
      <c r="G35" s="366">
        <f>F35/$F$37*100</f>
        <v>100</v>
      </c>
      <c r="H35" s="357"/>
      <c r="I35" s="495">
        <f>SUM(I15:I28)</f>
        <v>88.3</v>
      </c>
      <c r="J35" s="366">
        <f>I35/$I$37*100</f>
        <v>98.002219755826857</v>
      </c>
      <c r="K35" s="357"/>
      <c r="L35" s="495">
        <f>SUM(L15:L28)</f>
        <v>293.99999999999994</v>
      </c>
      <c r="M35" s="366">
        <f>L35/L37*100</f>
        <v>97.934710193204538</v>
      </c>
      <c r="N35" s="357"/>
      <c r="O35" s="495">
        <f>SUM(O15:O16)</f>
        <v>1.1910000000000001</v>
      </c>
      <c r="P35" s="366">
        <v>0</v>
      </c>
      <c r="Q35" s="357"/>
      <c r="R35" s="495">
        <f>SUM(R15:R19)</f>
        <v>303.27</v>
      </c>
      <c r="S35" s="366">
        <f>R35/R37*100</f>
        <v>97.52387690130881</v>
      </c>
      <c r="T35" s="1448"/>
      <c r="U35" s="495">
        <f>SUM(U15:U20)</f>
        <v>1.0030000000000001</v>
      </c>
      <c r="V35" s="366">
        <f>U35/U37*100</f>
        <v>100</v>
      </c>
      <c r="W35" s="357"/>
      <c r="X35" s="356">
        <v>0</v>
      </c>
      <c r="Y35" s="1350">
        <v>0</v>
      </c>
      <c r="Z35" s="357"/>
      <c r="AA35" s="495">
        <f>AA15</f>
        <v>190.9</v>
      </c>
      <c r="AB35" s="366">
        <f>AA35/AA37*100</f>
        <v>78.366174055829219</v>
      </c>
      <c r="AC35" s="357"/>
      <c r="AD35" s="495">
        <f>SUM(AD15:AD32)</f>
        <v>22.279999999999998</v>
      </c>
      <c r="AE35" s="366">
        <f>SUM(AE15:AE34)</f>
        <v>100.00000000000001</v>
      </c>
      <c r="AF35" s="357"/>
      <c r="AG35" s="495">
        <f>SUM(AG15:AG32)</f>
        <v>283.94</v>
      </c>
      <c r="AH35" s="366">
        <f>SUM(AH15:AH34)</f>
        <v>100</v>
      </c>
      <c r="BJ35" s="338"/>
      <c r="BK35" s="338"/>
      <c r="BL35" s="591"/>
      <c r="BM35" s="338"/>
      <c r="BN35" s="338"/>
      <c r="BO35" s="591"/>
      <c r="BP35" s="338"/>
      <c r="BQ35" s="338"/>
      <c r="BR35" s="591"/>
      <c r="BS35" s="338"/>
      <c r="BT35" s="338"/>
      <c r="BU35" s="591"/>
      <c r="BV35" s="338"/>
      <c r="BW35" s="338"/>
      <c r="BX35" s="591"/>
      <c r="BY35" s="338"/>
      <c r="BZ35" s="338"/>
      <c r="CA35" s="591"/>
      <c r="CB35" s="338"/>
      <c r="CC35" s="338"/>
      <c r="CD35" s="591"/>
      <c r="CE35" s="338"/>
      <c r="CF35" s="338"/>
      <c r="CG35" s="591"/>
      <c r="CH35" s="338"/>
      <c r="CI35" s="338"/>
      <c r="CJ35" s="591"/>
      <c r="CK35" s="338"/>
      <c r="CL35" s="338"/>
      <c r="CM35" s="591"/>
      <c r="CN35" s="338"/>
      <c r="CO35"/>
      <c r="CP35"/>
      <c r="CQ35"/>
      <c r="CR35"/>
      <c r="CS35"/>
    </row>
    <row r="36" spans="1:133" ht="16.5" customHeight="1" thickBot="1">
      <c r="A36" s="363" t="s">
        <v>679</v>
      </c>
      <c r="B36" s="385">
        <f>C36+F36+I36+L36+O36+R36+U36+X36+AA36+AG36+C76+F76+I76+L76+O76+R76+U76+X76+AA76+AD76+AG76+AD36</f>
        <v>636.83899999999994</v>
      </c>
      <c r="C36" s="495">
        <v>0</v>
      </c>
      <c r="D36" s="366">
        <f>C36/$C$37*100</f>
        <v>0</v>
      </c>
      <c r="E36" s="357"/>
      <c r="F36" s="495">
        <v>0</v>
      </c>
      <c r="G36" s="366">
        <f>F36/$F$37*100</f>
        <v>0</v>
      </c>
      <c r="H36" s="357"/>
      <c r="I36" s="495">
        <f>I30</f>
        <v>1.8</v>
      </c>
      <c r="J36" s="366">
        <f>I36/$I$37*100</f>
        <v>1.9977802441731412</v>
      </c>
      <c r="K36" s="357"/>
      <c r="L36" s="495">
        <f>L30</f>
        <v>6.2</v>
      </c>
      <c r="M36" s="366">
        <f>L36/$L$37*100</f>
        <v>2.0652898067954704</v>
      </c>
      <c r="N36" s="357"/>
      <c r="O36" s="495">
        <v>0</v>
      </c>
      <c r="P36" s="366">
        <v>0</v>
      </c>
      <c r="Q36" s="357"/>
      <c r="R36" s="495">
        <f>R20</f>
        <v>7.7</v>
      </c>
      <c r="S36" s="366">
        <f>R36/$R$37*100</f>
        <v>2.4761230986911924</v>
      </c>
      <c r="T36" s="1448"/>
      <c r="U36" s="495">
        <v>0</v>
      </c>
      <c r="V36" s="366">
        <f>U36/$R$37*100</f>
        <v>0</v>
      </c>
      <c r="W36" s="357"/>
      <c r="X36" s="356">
        <f>SUM(X15:X34)</f>
        <v>4.4390000000000001</v>
      </c>
      <c r="Y36" s="1414">
        <v>100</v>
      </c>
      <c r="Z36" s="357"/>
      <c r="AA36" s="495">
        <f>AA17</f>
        <v>52.7</v>
      </c>
      <c r="AB36" s="366">
        <f>AA36/AA37*100</f>
        <v>21.63382594417077</v>
      </c>
      <c r="AC36" s="357"/>
      <c r="AD36" s="495">
        <v>0</v>
      </c>
      <c r="AE36" s="366">
        <f>AD36/AD37*100</f>
        <v>0</v>
      </c>
      <c r="AF36" s="357"/>
      <c r="AG36" s="495">
        <v>0</v>
      </c>
      <c r="AH36" s="366">
        <f>AG36/AG37*100</f>
        <v>0</v>
      </c>
      <c r="BJ36" s="338"/>
      <c r="BK36" s="338"/>
      <c r="BL36" s="591"/>
      <c r="BM36" s="338"/>
      <c r="BN36" s="338"/>
      <c r="BO36" s="591"/>
      <c r="BP36" s="338"/>
      <c r="BQ36" s="338"/>
      <c r="BR36" s="591"/>
      <c r="BS36" s="338"/>
      <c r="BT36" s="338"/>
      <c r="BU36" s="591"/>
      <c r="BV36" s="338"/>
      <c r="BW36" s="338"/>
      <c r="BX36" s="591"/>
      <c r="BY36" s="338"/>
      <c r="BZ36" s="338"/>
      <c r="CA36" s="591"/>
      <c r="CB36" s="338"/>
      <c r="CC36" s="338"/>
      <c r="CD36" s="591"/>
      <c r="CE36" s="338"/>
      <c r="CF36" s="338"/>
      <c r="CG36" s="591"/>
      <c r="CH36" s="338"/>
      <c r="CI36" s="338"/>
      <c r="CJ36" s="591"/>
      <c r="CK36" s="338"/>
      <c r="CL36" s="338"/>
      <c r="CM36" s="591"/>
      <c r="CN36" s="338"/>
      <c r="CO36"/>
      <c r="CP36"/>
      <c r="CQ36"/>
      <c r="CR36"/>
      <c r="CS36"/>
    </row>
    <row r="37" spans="1:133" ht="16.5" customHeight="1" thickBot="1">
      <c r="A37" s="363" t="s">
        <v>680</v>
      </c>
      <c r="B37" s="495">
        <f>SUM(B35:B36)</f>
        <v>2582.2129999999997</v>
      </c>
      <c r="C37" s="495">
        <f>SUM(C35:C36)</f>
        <v>68.58</v>
      </c>
      <c r="D37" s="366">
        <f>SUM(D35:D36)</f>
        <v>100</v>
      </c>
      <c r="E37" s="357"/>
      <c r="F37" s="495">
        <f>SUM(F35:F36)</f>
        <v>184.5</v>
      </c>
      <c r="G37" s="366">
        <f>SUM(G35:G36)</f>
        <v>100</v>
      </c>
      <c r="H37" s="357"/>
      <c r="I37" s="495">
        <f>SUM(I35:I36)</f>
        <v>90.1</v>
      </c>
      <c r="J37" s="366">
        <f>SUM(J35:J36)</f>
        <v>100</v>
      </c>
      <c r="K37" s="357"/>
      <c r="L37" s="495">
        <f>SUM(L35:L36)</f>
        <v>300.19999999999993</v>
      </c>
      <c r="M37" s="366">
        <f>SUM(M35:M36)</f>
        <v>100.00000000000001</v>
      </c>
      <c r="N37" s="357"/>
      <c r="O37" s="495">
        <f>SUM(O35:O36)</f>
        <v>1.1910000000000001</v>
      </c>
      <c r="P37" s="366">
        <v>0</v>
      </c>
      <c r="Q37" s="357"/>
      <c r="R37" s="495">
        <f>SUM(R35:R36)</f>
        <v>310.96999999999997</v>
      </c>
      <c r="S37" s="366">
        <f>SUM(S35:S36)</f>
        <v>100</v>
      </c>
      <c r="T37" s="1448"/>
      <c r="U37" s="495">
        <f>SUM(U35:U36)</f>
        <v>1.0030000000000001</v>
      </c>
      <c r="V37" s="366">
        <f>SUM(V35:V36)</f>
        <v>100</v>
      </c>
      <c r="W37" s="357"/>
      <c r="X37" s="356">
        <f>+X36+X35</f>
        <v>4.4390000000000001</v>
      </c>
      <c r="Y37" s="366">
        <v>100</v>
      </c>
      <c r="Z37" s="357"/>
      <c r="AA37" s="495">
        <f>SUM(AA35:AA36)</f>
        <v>243.60000000000002</v>
      </c>
      <c r="AB37" s="366">
        <f>SUM(AB35:AB36)</f>
        <v>99.999999999999986</v>
      </c>
      <c r="AC37" s="357"/>
      <c r="AD37" s="495">
        <f>SUM(AD35:AD36)</f>
        <v>22.279999999999998</v>
      </c>
      <c r="AE37" s="366">
        <f>SUM(AE35:AE36)</f>
        <v>100.00000000000001</v>
      </c>
      <c r="AF37" s="357"/>
      <c r="AG37" s="495">
        <f>SUM(AG35:AG36)</f>
        <v>283.94</v>
      </c>
      <c r="AH37" s="366">
        <f>SUM(AH35:AH36)</f>
        <v>100</v>
      </c>
      <c r="BJ37" s="338"/>
      <c r="BK37" s="338"/>
      <c r="BL37" s="591"/>
      <c r="BM37" s="338"/>
      <c r="BN37" s="338"/>
      <c r="BO37" s="591"/>
      <c r="BP37" s="338"/>
      <c r="BQ37" s="338"/>
      <c r="BR37" s="591"/>
      <c r="BS37" s="338"/>
      <c r="BT37" s="338"/>
      <c r="BU37" s="591"/>
      <c r="BV37" s="338"/>
      <c r="BW37" s="338"/>
      <c r="BX37" s="591"/>
      <c r="BY37" s="338"/>
      <c r="BZ37" s="338"/>
      <c r="CA37" s="591"/>
      <c r="CB37" s="338"/>
      <c r="CC37" s="338"/>
      <c r="CD37" s="591"/>
      <c r="CE37" s="338"/>
      <c r="CF37" s="338"/>
      <c r="CG37" s="591"/>
      <c r="CH37" s="338"/>
      <c r="CI37" s="338"/>
      <c r="CJ37" s="591"/>
      <c r="CK37" s="338"/>
      <c r="CL37" s="338"/>
      <c r="CM37" s="591"/>
      <c r="CN37" s="338"/>
      <c r="CO37"/>
      <c r="CP37"/>
      <c r="CQ37"/>
      <c r="CR37"/>
      <c r="CS37"/>
    </row>
    <row r="38" spans="1:133" ht="13.5" thickBot="1">
      <c r="A38" s="497"/>
      <c r="B38" s="1350"/>
      <c r="C38" s="385"/>
      <c r="D38" s="368"/>
      <c r="F38" s="385"/>
      <c r="G38" s="368"/>
      <c r="I38" s="385"/>
      <c r="J38" s="368"/>
      <c r="L38" s="385"/>
      <c r="M38" s="368"/>
      <c r="O38" s="385"/>
      <c r="P38" s="368"/>
      <c r="R38" s="385"/>
      <c r="S38" s="368"/>
      <c r="T38" s="368"/>
      <c r="U38" s="385"/>
      <c r="V38" s="368"/>
      <c r="X38" s="385"/>
      <c r="Y38" s="368"/>
      <c r="AA38" s="385"/>
      <c r="AB38" s="368"/>
      <c r="AD38" s="385"/>
      <c r="AE38" s="368"/>
      <c r="AG38" s="385"/>
      <c r="AH38" s="368"/>
      <c r="BJ38" s="338"/>
      <c r="BK38" s="338"/>
      <c r="BL38" s="591"/>
      <c r="BM38" s="338"/>
      <c r="BN38" s="338"/>
      <c r="BO38" s="591"/>
      <c r="BP38" s="338"/>
      <c r="BQ38" s="338"/>
      <c r="BR38" s="591"/>
      <c r="BS38" s="338"/>
      <c r="BT38" s="338"/>
      <c r="BU38" s="591"/>
      <c r="BV38" s="338"/>
      <c r="BW38" s="338"/>
      <c r="BX38" s="591"/>
      <c r="BY38" s="338"/>
      <c r="BZ38" s="338"/>
      <c r="CA38" s="591"/>
      <c r="CB38" s="338"/>
      <c r="CC38" s="338"/>
      <c r="CD38" s="591"/>
      <c r="CE38" s="338"/>
      <c r="CF38" s="338"/>
      <c r="CG38" s="591"/>
      <c r="CH38" s="338"/>
      <c r="CI38" s="338"/>
      <c r="CJ38" s="591"/>
      <c r="CK38" s="338"/>
      <c r="CL38" s="338"/>
      <c r="CM38" s="591"/>
      <c r="CN38" s="338"/>
      <c r="CO38"/>
      <c r="CP38"/>
      <c r="CQ38"/>
      <c r="CR38"/>
      <c r="CS38"/>
    </row>
    <row r="39" spans="1:133" s="386" customFormat="1" ht="16.5" customHeight="1">
      <c r="A39" s="412" t="s">
        <v>177</v>
      </c>
      <c r="B39" s="385">
        <f>C39+F39+I39+L39+O39+R39+U39+X39+AA39+AG39+C79+F79+I79+L79+O79+R79+U79+X79+AA79+AD79+AG79+AD39</f>
        <v>4134</v>
      </c>
      <c r="C39" s="498">
        <v>1</v>
      </c>
      <c r="D39" s="373"/>
      <c r="E39" s="413"/>
      <c r="F39" s="498">
        <v>1</v>
      </c>
      <c r="G39" s="373"/>
      <c r="H39" s="413"/>
      <c r="I39" s="498">
        <v>1</v>
      </c>
      <c r="J39" s="373"/>
      <c r="K39" s="413"/>
      <c r="L39" s="498">
        <v>1</v>
      </c>
      <c r="M39" s="373"/>
      <c r="N39" s="413"/>
      <c r="O39" s="498">
        <v>1</v>
      </c>
      <c r="P39" s="373"/>
      <c r="Q39" s="413"/>
      <c r="R39" s="498">
        <v>1</v>
      </c>
      <c r="S39" s="373"/>
      <c r="T39" s="1049"/>
      <c r="U39" s="498">
        <v>1</v>
      </c>
      <c r="V39" s="373"/>
      <c r="W39" s="413"/>
      <c r="X39" s="498">
        <v>10</v>
      </c>
      <c r="Y39" s="373"/>
      <c r="Z39" s="413"/>
      <c r="AA39" s="498">
        <v>2566</v>
      </c>
      <c r="AB39" s="373"/>
      <c r="AC39" s="413"/>
      <c r="AD39" s="498">
        <v>108</v>
      </c>
      <c r="AE39" s="373"/>
      <c r="AF39" s="413"/>
      <c r="AG39" s="498">
        <v>33</v>
      </c>
      <c r="AH39" s="373"/>
      <c r="BJ39" s="515"/>
      <c r="BK39" s="515"/>
      <c r="BL39" s="591"/>
      <c r="BM39" s="515"/>
      <c r="BN39" s="515"/>
      <c r="BO39" s="591"/>
      <c r="BP39" s="515"/>
      <c r="BQ39" s="515"/>
      <c r="BR39" s="591"/>
      <c r="BS39" s="515"/>
      <c r="BT39" s="515"/>
      <c r="BU39" s="591"/>
      <c r="BV39" s="515"/>
      <c r="BW39" s="515"/>
      <c r="BX39" s="591"/>
      <c r="BY39" s="515"/>
      <c r="BZ39" s="515"/>
      <c r="CA39" s="591"/>
      <c r="CB39" s="515"/>
      <c r="CC39" s="515"/>
      <c r="CD39" s="591"/>
      <c r="CE39" s="515"/>
      <c r="CF39" s="515"/>
      <c r="CG39" s="591"/>
      <c r="CH39" s="515"/>
      <c r="CI39" s="515"/>
      <c r="CJ39" s="591"/>
      <c r="CK39" s="515"/>
      <c r="CL39" s="515"/>
      <c r="CM39" s="591"/>
      <c r="CN39" s="515"/>
    </row>
    <row r="40" spans="1:133" s="386" customFormat="1" ht="16.5" customHeight="1" thickBot="1">
      <c r="A40" s="414" t="s">
        <v>178</v>
      </c>
      <c r="B40" s="499">
        <f>B13/B39*1000000</f>
        <v>768017.54983067233</v>
      </c>
      <c r="C40" s="499">
        <f>C13/C39*1000000</f>
        <v>70699999.999999985</v>
      </c>
      <c r="D40" s="374"/>
      <c r="E40" s="415"/>
      <c r="F40" s="499">
        <f>F13/F39*1000000</f>
        <v>190400000</v>
      </c>
      <c r="G40" s="374"/>
      <c r="H40" s="415"/>
      <c r="I40" s="499">
        <f>I13/I39*1000000</f>
        <v>96800000</v>
      </c>
      <c r="J40" s="374"/>
      <c r="K40" s="415"/>
      <c r="L40" s="499">
        <f>L13/L39*1000000</f>
        <v>332800000</v>
      </c>
      <c r="M40" s="374"/>
      <c r="N40" s="415"/>
      <c r="O40" s="499">
        <f>O13/O39*1000000</f>
        <v>1204000</v>
      </c>
      <c r="P40" s="374"/>
      <c r="Q40" s="415"/>
      <c r="R40" s="499">
        <f>R13/R39*1000000</f>
        <v>372500000</v>
      </c>
      <c r="S40" s="374"/>
      <c r="T40" s="365"/>
      <c r="U40" s="499">
        <f>U13/U39*1000000</f>
        <v>995965</v>
      </c>
      <c r="V40" s="374"/>
      <c r="W40" s="415"/>
      <c r="X40" s="499">
        <f>X13/X39*1000000</f>
        <v>471458.6</v>
      </c>
      <c r="Y40" s="374"/>
      <c r="Z40" s="415"/>
      <c r="AA40" s="499">
        <f>AA13/AA39*1000000</f>
        <v>99415.432579890883</v>
      </c>
      <c r="AB40" s="374"/>
      <c r="AC40" s="415"/>
      <c r="AD40" s="499">
        <f>AD13/AD39*1000000</f>
        <v>219907.40740740742</v>
      </c>
      <c r="AE40" s="374"/>
      <c r="AF40" s="415"/>
      <c r="AG40" s="499">
        <f>AG13/AG39*1000000</f>
        <v>8799999.9999999981</v>
      </c>
      <c r="AH40" s="374"/>
      <c r="BJ40" s="515"/>
      <c r="BK40" s="515"/>
      <c r="BL40" s="591"/>
      <c r="BM40" s="515"/>
      <c r="BN40" s="515"/>
      <c r="BO40" s="591"/>
      <c r="BP40" s="515"/>
      <c r="BQ40" s="515"/>
      <c r="BR40" s="591"/>
      <c r="BS40" s="515"/>
      <c r="BT40" s="515"/>
      <c r="BU40" s="591"/>
      <c r="BV40" s="515"/>
      <c r="BW40" s="515"/>
      <c r="BX40" s="591"/>
      <c r="BY40" s="515"/>
      <c r="BZ40" s="515"/>
      <c r="CA40" s="591"/>
      <c r="CB40" s="515"/>
      <c r="CC40" s="515"/>
      <c r="CD40" s="591"/>
      <c r="CE40" s="515"/>
      <c r="CF40" s="515"/>
      <c r="CG40" s="591"/>
      <c r="CH40" s="515"/>
      <c r="CI40" s="515"/>
      <c r="CJ40" s="591"/>
      <c r="CK40" s="515"/>
      <c r="CL40" s="515"/>
      <c r="CM40" s="591"/>
      <c r="CN40" s="515"/>
    </row>
    <row r="41" spans="1:133"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</row>
    <row r="43" spans="1:133">
      <c r="A43" s="504"/>
      <c r="B43" s="441"/>
      <c r="C43" s="441" t="s">
        <v>431</v>
      </c>
      <c r="D43" s="440"/>
      <c r="E43" s="465"/>
      <c r="F43" s="505" t="s">
        <v>431</v>
      </c>
      <c r="G43" s="440"/>
      <c r="H43" s="465"/>
      <c r="I43" s="505" t="s">
        <v>431</v>
      </c>
      <c r="J43" s="440"/>
      <c r="K43" s="465"/>
      <c r="L43" s="505" t="s">
        <v>545</v>
      </c>
      <c r="M43" s="440"/>
      <c r="N43" s="465"/>
      <c r="O43" s="505" t="s">
        <v>545</v>
      </c>
      <c r="P43" s="440"/>
      <c r="Q43" s="465"/>
      <c r="R43" s="505" t="s">
        <v>545</v>
      </c>
      <c r="S43" s="440"/>
      <c r="T43" s="465"/>
      <c r="U43" s="505" t="s">
        <v>545</v>
      </c>
      <c r="V43" s="440"/>
      <c r="W43" s="465"/>
      <c r="X43" s="441" t="s">
        <v>527</v>
      </c>
      <c r="Y43" s="440"/>
      <c r="Z43" s="465"/>
      <c r="AA43" s="441" t="s">
        <v>527</v>
      </c>
      <c r="AB43" s="440"/>
      <c r="AC43" s="465"/>
      <c r="AD43" s="503" t="s">
        <v>527</v>
      </c>
      <c r="AE43" s="440"/>
      <c r="AF43" s="504"/>
      <c r="AG43" s="502" t="s">
        <v>527</v>
      </c>
      <c r="AH43" s="440"/>
      <c r="BD43" s="337"/>
      <c r="BE43" s="337"/>
      <c r="BF43" s="337"/>
      <c r="BW43"/>
      <c r="BX43"/>
      <c r="BY43"/>
      <c r="BZ43"/>
      <c r="CA43"/>
      <c r="CW43" s="1053"/>
      <c r="CX43" s="1040"/>
      <c r="CY43" s="1040"/>
      <c r="CZ43" s="1040"/>
      <c r="DA43" s="1054"/>
      <c r="DB43" s="1040"/>
      <c r="DC43" s="1040"/>
      <c r="DD43" s="1054"/>
      <c r="DE43" s="1040"/>
      <c r="DF43" s="174"/>
      <c r="DG43" s="1122"/>
      <c r="DH43" s="145"/>
      <c r="DI43" s="514"/>
      <c r="DJ43" s="513"/>
      <c r="DK43" s="145"/>
      <c r="DL43" s="174"/>
      <c r="DM43" s="513"/>
      <c r="DN43" s="145"/>
      <c r="DY43"/>
      <c r="DZ43"/>
      <c r="EA43"/>
      <c r="EB43"/>
      <c r="EC43"/>
    </row>
    <row r="44" spans="1:133">
      <c r="A44" s="506"/>
      <c r="B44" s="507"/>
      <c r="C44" s="507" t="s">
        <v>769</v>
      </c>
      <c r="D44" s="445"/>
      <c r="E44" s="384"/>
      <c r="F44" s="507" t="s">
        <v>684</v>
      </c>
      <c r="G44" s="445"/>
      <c r="H44" s="384"/>
      <c r="I44" s="507" t="s">
        <v>770</v>
      </c>
      <c r="J44" s="445"/>
      <c r="K44" s="384"/>
      <c r="L44" s="507" t="s">
        <v>771</v>
      </c>
      <c r="M44" s="445"/>
      <c r="N44" s="384"/>
      <c r="O44" s="507" t="s">
        <v>463</v>
      </c>
      <c r="P44" s="445"/>
      <c r="Q44" s="384"/>
      <c r="R44" s="507" t="s">
        <v>772</v>
      </c>
      <c r="S44" s="445"/>
      <c r="T44" s="384"/>
      <c r="U44" s="507" t="s">
        <v>769</v>
      </c>
      <c r="V44" s="445"/>
      <c r="W44" s="384"/>
      <c r="X44" s="507" t="s">
        <v>463</v>
      </c>
      <c r="Y44" s="445"/>
      <c r="Z44" s="384"/>
      <c r="AA44" s="507" t="s">
        <v>772</v>
      </c>
      <c r="AB44" s="445"/>
      <c r="AC44" s="384"/>
      <c r="AD44" s="444" t="s">
        <v>769</v>
      </c>
      <c r="AE44" s="445"/>
      <c r="AF44" s="506"/>
      <c r="AG44" s="432" t="s">
        <v>773</v>
      </c>
      <c r="AH44" s="445"/>
      <c r="BD44" s="337"/>
      <c r="BE44" s="337"/>
      <c r="BF44" s="337"/>
      <c r="BW44"/>
      <c r="BX44"/>
      <c r="BY44"/>
      <c r="BZ44"/>
      <c r="CA44"/>
      <c r="CW44" s="1053"/>
      <c r="CX44" s="1040"/>
      <c r="CY44" s="1040"/>
      <c r="CZ44" s="1040"/>
      <c r="DA44" s="1054"/>
      <c r="DB44" s="1040"/>
      <c r="DC44" s="1040"/>
      <c r="DD44" s="1054"/>
      <c r="DE44" s="1040"/>
      <c r="DF44" s="514"/>
      <c r="DG44" s="513"/>
      <c r="DH44" s="145"/>
      <c r="DI44" s="514"/>
      <c r="DJ44" s="513"/>
      <c r="DK44" s="145"/>
      <c r="DL44" s="174"/>
      <c r="DM44" s="513"/>
      <c r="DN44" s="145"/>
      <c r="DY44"/>
      <c r="DZ44"/>
      <c r="EA44"/>
      <c r="EB44"/>
      <c r="EC44"/>
    </row>
    <row r="45" spans="1:133">
      <c r="A45" s="490"/>
      <c r="B45" s="346" t="s">
        <v>112</v>
      </c>
      <c r="C45" s="346" t="s">
        <v>112</v>
      </c>
      <c r="D45" s="347" t="s">
        <v>22</v>
      </c>
      <c r="E45" s="348"/>
      <c r="F45" s="346" t="s">
        <v>112</v>
      </c>
      <c r="G45" s="347" t="s">
        <v>22</v>
      </c>
      <c r="H45" s="348"/>
      <c r="I45" s="346" t="s">
        <v>112</v>
      </c>
      <c r="J45" s="347" t="s">
        <v>22</v>
      </c>
      <c r="K45" s="348"/>
      <c r="L45" s="346" t="s">
        <v>112</v>
      </c>
      <c r="M45" s="347" t="s">
        <v>22</v>
      </c>
      <c r="N45" s="348"/>
      <c r="O45" s="346" t="s">
        <v>112</v>
      </c>
      <c r="P45" s="347" t="s">
        <v>22</v>
      </c>
      <c r="Q45" s="348"/>
      <c r="R45" s="346" t="s">
        <v>112</v>
      </c>
      <c r="S45" s="347" t="s">
        <v>22</v>
      </c>
      <c r="T45" s="348"/>
      <c r="U45" s="346" t="s">
        <v>112</v>
      </c>
      <c r="V45" s="347" t="s">
        <v>22</v>
      </c>
      <c r="W45" s="348"/>
      <c r="X45" s="346" t="s">
        <v>112</v>
      </c>
      <c r="Y45" s="347" t="s">
        <v>22</v>
      </c>
      <c r="Z45" s="348"/>
      <c r="AA45" s="346" t="s">
        <v>112</v>
      </c>
      <c r="AB45" s="347" t="s">
        <v>22</v>
      </c>
      <c r="AC45" s="348"/>
      <c r="AD45" s="346" t="s">
        <v>112</v>
      </c>
      <c r="AE45" s="347" t="s">
        <v>22</v>
      </c>
      <c r="AF45" s="1143"/>
      <c r="AG45" s="346" t="s">
        <v>112</v>
      </c>
      <c r="AH45" s="347" t="s">
        <v>22</v>
      </c>
      <c r="BD45" s="337"/>
      <c r="BE45" s="337"/>
      <c r="BF45" s="337"/>
      <c r="BW45"/>
      <c r="BX45"/>
      <c r="BY45"/>
      <c r="BZ45"/>
      <c r="CA45"/>
      <c r="CW45" s="420"/>
      <c r="CX45" s="420"/>
      <c r="CY45" s="420"/>
      <c r="CZ45" s="420"/>
      <c r="DA45" s="420"/>
      <c r="DB45" s="420"/>
      <c r="DC45" s="420"/>
      <c r="DD45" s="420"/>
      <c r="DE45" s="420"/>
      <c r="DF45" s="174"/>
      <c r="DG45" s="174"/>
      <c r="DH45" s="174"/>
      <c r="DI45" s="174"/>
      <c r="DJ45" s="174"/>
      <c r="DK45" s="174"/>
      <c r="DL45" s="174"/>
      <c r="DM45" s="174"/>
      <c r="DN45" s="174"/>
      <c r="DY45"/>
      <c r="DZ45"/>
      <c r="EA45"/>
      <c r="EB45"/>
      <c r="EC45"/>
    </row>
    <row r="46" spans="1:133">
      <c r="A46" s="493" t="s">
        <v>113</v>
      </c>
      <c r="B46" s="385"/>
      <c r="C46" s="385"/>
      <c r="D46" s="350"/>
      <c r="E46" s="380"/>
      <c r="F46" s="338"/>
      <c r="G46" s="350"/>
      <c r="I46" s="385"/>
      <c r="J46" s="350"/>
      <c r="L46" s="385"/>
      <c r="M46" s="350"/>
      <c r="O46" s="385"/>
      <c r="P46" s="350"/>
      <c r="R46" s="385"/>
      <c r="S46" s="350"/>
      <c r="U46" s="385"/>
      <c r="V46" s="350"/>
      <c r="X46" s="385"/>
      <c r="Y46" s="350"/>
      <c r="AA46" s="385"/>
      <c r="AB46" s="350"/>
      <c r="AD46" s="385"/>
      <c r="AE46" s="350"/>
      <c r="AF46" s="493"/>
      <c r="AG46" s="385"/>
      <c r="AH46" s="350"/>
      <c r="BD46" s="337"/>
      <c r="BE46" s="337"/>
      <c r="BF46" s="337"/>
      <c r="BW46"/>
      <c r="BX46"/>
      <c r="BY46"/>
      <c r="BZ46"/>
      <c r="CA46"/>
      <c r="CW46" s="338"/>
      <c r="CX46" s="338"/>
      <c r="CY46" s="338"/>
      <c r="CZ46" s="338"/>
      <c r="DA46" s="338"/>
      <c r="DB46" s="338"/>
      <c r="DC46" s="338"/>
      <c r="DD46" s="338"/>
      <c r="DE46" s="338"/>
      <c r="DF46" s="145"/>
      <c r="DG46" s="145"/>
      <c r="DH46" s="145"/>
      <c r="DI46" s="145"/>
      <c r="DJ46" s="145"/>
      <c r="DK46" s="145"/>
      <c r="DL46" s="145"/>
      <c r="DM46" s="145"/>
      <c r="DN46" s="145"/>
      <c r="DY46"/>
      <c r="DZ46"/>
      <c r="EA46"/>
      <c r="EB46"/>
      <c r="EC46"/>
    </row>
    <row r="47" spans="1:133">
      <c r="A47" s="492" t="s">
        <v>632</v>
      </c>
      <c r="B47" s="385"/>
      <c r="C47" s="385">
        <v>359.7</v>
      </c>
      <c r="D47" s="367">
        <f t="shared" ref="D47:D52" si="20">C47/$C$53*100</f>
        <v>85.419140346711004</v>
      </c>
      <c r="E47" s="350"/>
      <c r="F47" s="385">
        <v>413.6</v>
      </c>
      <c r="G47" s="367">
        <f t="shared" ref="G47:G52" si="21">F47/$F$53*100</f>
        <v>85.436893203883486</v>
      </c>
      <c r="I47" s="385">
        <v>0</v>
      </c>
      <c r="J47" s="367">
        <f t="shared" ref="J47:J52" si="22">I47/$I$53*100</f>
        <v>0</v>
      </c>
      <c r="L47" s="385">
        <v>7.7</v>
      </c>
      <c r="M47" s="367">
        <f t="shared" ref="M47:M52" si="23">L47/$L$53*100</f>
        <v>4.6694966646452398</v>
      </c>
      <c r="O47" s="385">
        <v>1.2</v>
      </c>
      <c r="P47" s="367">
        <f t="shared" ref="P47:P52" si="24">O47/$O$53*100</f>
        <v>92.307692307692307</v>
      </c>
      <c r="R47" s="385">
        <v>2.8</v>
      </c>
      <c r="S47" s="367">
        <f t="shared" ref="S47:S52" si="25">R47/$R$53*100</f>
        <v>96.551724137931032</v>
      </c>
      <c r="U47" s="385">
        <v>1.7</v>
      </c>
      <c r="V47" s="367">
        <f t="shared" ref="V47:V52" si="26">U47/$U$53*100</f>
        <v>89.473684210526315</v>
      </c>
      <c r="X47" s="385">
        <v>1.1000000000000001</v>
      </c>
      <c r="Y47" s="367">
        <f t="shared" ref="Y47:Y52" si="27">X47/$X$53*100</f>
        <v>100</v>
      </c>
      <c r="AA47" s="385">
        <v>1.2</v>
      </c>
      <c r="AB47" s="367">
        <f t="shared" ref="AB47:AB52" si="28">AA47/$AA$53*100</f>
        <v>85.714285714285722</v>
      </c>
      <c r="AD47" s="385">
        <v>1.5</v>
      </c>
      <c r="AE47" s="367">
        <f t="shared" ref="AE47:AE52" si="29">AD47/$AD$53*100</f>
        <v>99.337748344370851</v>
      </c>
      <c r="AF47" s="492"/>
      <c r="AG47" s="385">
        <v>1.1000000000000001</v>
      </c>
      <c r="AH47" s="367">
        <f t="shared" ref="AH47:AH52" si="30">AG47/$AG$53*100</f>
        <v>99.099099099099092</v>
      </c>
      <c r="BD47" s="337"/>
      <c r="BE47" s="337"/>
      <c r="BF47" s="337"/>
      <c r="BW47"/>
      <c r="BX47"/>
      <c r="BY47"/>
      <c r="BZ47"/>
      <c r="CA47"/>
      <c r="CW47" s="338"/>
      <c r="CX47" s="338"/>
      <c r="CY47" s="591"/>
      <c r="CZ47" s="338"/>
      <c r="DA47" s="338"/>
      <c r="DB47" s="591"/>
      <c r="DC47" s="338"/>
      <c r="DD47" s="338"/>
      <c r="DE47" s="591"/>
      <c r="DF47" s="145"/>
      <c r="DG47" s="338"/>
      <c r="DH47" s="591"/>
      <c r="DI47" s="145"/>
      <c r="DJ47" s="338"/>
      <c r="DK47" s="591"/>
      <c r="DL47" s="145"/>
      <c r="DM47" s="338"/>
      <c r="DN47" s="591"/>
      <c r="DY47"/>
      <c r="DZ47"/>
      <c r="EA47"/>
      <c r="EB47"/>
      <c r="EC47"/>
    </row>
    <row r="48" spans="1:133">
      <c r="A48" s="492" t="s">
        <v>633</v>
      </c>
      <c r="B48" s="385"/>
      <c r="C48" s="385">
        <v>5.9</v>
      </c>
      <c r="D48" s="367">
        <f t="shared" si="20"/>
        <v>1.4010923771075756</v>
      </c>
      <c r="E48" s="350"/>
      <c r="F48" s="385">
        <v>4.3</v>
      </c>
      <c r="G48" s="367">
        <f t="shared" si="21"/>
        <v>0.88824623011774417</v>
      </c>
      <c r="I48" s="385">
        <v>164.9</v>
      </c>
      <c r="J48" s="367">
        <f t="shared" si="22"/>
        <v>36.297600704380372</v>
      </c>
      <c r="L48" s="385">
        <v>4.4000000000000004</v>
      </c>
      <c r="M48" s="367">
        <f t="shared" si="23"/>
        <v>2.6682838083687086</v>
      </c>
      <c r="O48" s="385">
        <v>0.1</v>
      </c>
      <c r="P48" s="367">
        <f t="shared" si="24"/>
        <v>7.6923076923076925</v>
      </c>
      <c r="R48" s="385">
        <v>0.1</v>
      </c>
      <c r="S48" s="367">
        <f t="shared" si="25"/>
        <v>3.4482758620689653</v>
      </c>
      <c r="U48" s="385">
        <v>0.2</v>
      </c>
      <c r="V48" s="367">
        <f t="shared" si="26"/>
        <v>10.526315789473685</v>
      </c>
      <c r="X48" s="385">
        <v>0</v>
      </c>
      <c r="Y48" s="367">
        <f t="shared" si="27"/>
        <v>0</v>
      </c>
      <c r="AA48" s="385">
        <v>0.2</v>
      </c>
      <c r="AB48" s="367">
        <f t="shared" si="28"/>
        <v>14.285714285714288</v>
      </c>
      <c r="AD48" s="385">
        <v>0.01</v>
      </c>
      <c r="AE48" s="367">
        <f t="shared" si="29"/>
        <v>0.66225165562913912</v>
      </c>
      <c r="AF48" s="492"/>
      <c r="AG48" s="385">
        <v>0.01</v>
      </c>
      <c r="AH48" s="367">
        <f t="shared" si="30"/>
        <v>0.90090090090090091</v>
      </c>
      <c r="BD48" s="337"/>
      <c r="BE48" s="337"/>
      <c r="BF48" s="337"/>
      <c r="BW48"/>
      <c r="BX48"/>
      <c r="BY48"/>
      <c r="BZ48"/>
      <c r="CA48"/>
      <c r="CW48" s="338"/>
      <c r="CX48" s="338"/>
      <c r="CY48" s="591"/>
      <c r="CZ48" s="338"/>
      <c r="DA48" s="338"/>
      <c r="DB48" s="591"/>
      <c r="DC48" s="338"/>
      <c r="DD48" s="338"/>
      <c r="DE48" s="591"/>
      <c r="DF48" s="145"/>
      <c r="DG48" s="338"/>
      <c r="DH48" s="591"/>
      <c r="DI48" s="145"/>
      <c r="DJ48" s="338"/>
      <c r="DK48" s="591"/>
      <c r="DL48" s="145"/>
      <c r="DM48" s="338"/>
      <c r="DN48" s="591"/>
      <c r="DY48"/>
      <c r="DZ48"/>
      <c r="EA48"/>
      <c r="EB48"/>
      <c r="EC48"/>
    </row>
    <row r="49" spans="1:133">
      <c r="A49" s="492" t="s">
        <v>634</v>
      </c>
      <c r="B49" s="385"/>
      <c r="C49" s="385">
        <v>0</v>
      </c>
      <c r="D49" s="367">
        <f t="shared" si="20"/>
        <v>0</v>
      </c>
      <c r="E49" s="350"/>
      <c r="F49" s="385">
        <v>0</v>
      </c>
      <c r="G49" s="367">
        <f t="shared" si="21"/>
        <v>0</v>
      </c>
      <c r="I49" s="385">
        <v>0</v>
      </c>
      <c r="J49" s="367">
        <f t="shared" si="22"/>
        <v>0</v>
      </c>
      <c r="L49" s="385">
        <v>0</v>
      </c>
      <c r="M49" s="367">
        <f t="shared" si="23"/>
        <v>0</v>
      </c>
      <c r="O49" s="385">
        <v>0</v>
      </c>
      <c r="P49" s="367">
        <f t="shared" si="24"/>
        <v>0</v>
      </c>
      <c r="R49" s="385">
        <v>0</v>
      </c>
      <c r="S49" s="367">
        <f t="shared" si="25"/>
        <v>0</v>
      </c>
      <c r="U49" s="385">
        <v>0</v>
      </c>
      <c r="V49" s="367">
        <f t="shared" si="26"/>
        <v>0</v>
      </c>
      <c r="X49" s="385">
        <v>0</v>
      </c>
      <c r="Y49" s="367">
        <f t="shared" si="27"/>
        <v>0</v>
      </c>
      <c r="AA49" s="385">
        <v>0</v>
      </c>
      <c r="AB49" s="367">
        <f t="shared" si="28"/>
        <v>0</v>
      </c>
      <c r="AD49" s="385">
        <v>0</v>
      </c>
      <c r="AE49" s="367">
        <f t="shared" si="29"/>
        <v>0</v>
      </c>
      <c r="AF49" s="492"/>
      <c r="AG49" s="385">
        <v>0</v>
      </c>
      <c r="AH49" s="367">
        <f t="shared" si="30"/>
        <v>0</v>
      </c>
      <c r="BD49" s="337"/>
      <c r="BE49" s="337"/>
      <c r="BF49" s="337"/>
      <c r="BW49"/>
      <c r="BX49"/>
      <c r="BY49"/>
      <c r="BZ49"/>
      <c r="CA49"/>
      <c r="CW49" s="338"/>
      <c r="CX49" s="338"/>
      <c r="CY49" s="591"/>
      <c r="CZ49" s="338"/>
      <c r="DA49" s="338"/>
      <c r="DB49" s="591"/>
      <c r="DC49" s="338"/>
      <c r="DD49" s="338"/>
      <c r="DE49" s="591"/>
      <c r="DF49" s="145"/>
      <c r="DG49" s="338"/>
      <c r="DH49" s="591"/>
      <c r="DI49" s="145"/>
      <c r="DJ49" s="338"/>
      <c r="DK49" s="591"/>
      <c r="DL49" s="145"/>
      <c r="DM49" s="338"/>
      <c r="DN49" s="591"/>
      <c r="DY49"/>
      <c r="DZ49"/>
      <c r="EA49"/>
      <c r="EB49"/>
      <c r="EC49"/>
    </row>
    <row r="50" spans="1:133">
      <c r="A50" s="492" t="s">
        <v>635</v>
      </c>
      <c r="B50" s="385"/>
      <c r="C50" s="385">
        <v>0</v>
      </c>
      <c r="D50" s="367">
        <f t="shared" si="20"/>
        <v>0</v>
      </c>
      <c r="E50" s="350"/>
      <c r="F50" s="385">
        <v>0</v>
      </c>
      <c r="G50" s="367">
        <f t="shared" si="21"/>
        <v>0</v>
      </c>
      <c r="I50" s="385">
        <v>0</v>
      </c>
      <c r="J50" s="367">
        <f t="shared" si="22"/>
        <v>0</v>
      </c>
      <c r="L50" s="385">
        <v>-0.1</v>
      </c>
      <c r="M50" s="367">
        <f t="shared" si="23"/>
        <v>-6.0642813826561552E-2</v>
      </c>
      <c r="O50" s="385">
        <v>0</v>
      </c>
      <c r="P50" s="367">
        <f t="shared" si="24"/>
        <v>0</v>
      </c>
      <c r="R50" s="385">
        <v>0</v>
      </c>
      <c r="S50" s="367">
        <f t="shared" si="25"/>
        <v>0</v>
      </c>
      <c r="U50" s="385">
        <v>0</v>
      </c>
      <c r="V50" s="367">
        <f t="shared" si="26"/>
        <v>0</v>
      </c>
      <c r="X50" s="385">
        <v>0</v>
      </c>
      <c r="Y50" s="367">
        <f t="shared" si="27"/>
        <v>0</v>
      </c>
      <c r="AA50" s="385">
        <v>0</v>
      </c>
      <c r="AB50" s="367">
        <f t="shared" si="28"/>
        <v>0</v>
      </c>
      <c r="AD50" s="385">
        <v>0</v>
      </c>
      <c r="AE50" s="367">
        <f t="shared" si="29"/>
        <v>0</v>
      </c>
      <c r="AF50" s="492"/>
      <c r="AG50" s="385">
        <v>0</v>
      </c>
      <c r="AH50" s="367">
        <f t="shared" si="30"/>
        <v>0</v>
      </c>
      <c r="BD50" s="337"/>
      <c r="BE50" s="337"/>
      <c r="BF50" s="337"/>
      <c r="BW50"/>
      <c r="BX50"/>
      <c r="BY50"/>
      <c r="BZ50"/>
      <c r="CA50"/>
      <c r="CW50" s="338"/>
      <c r="CX50" s="338"/>
      <c r="CY50" s="591"/>
      <c r="CZ50" s="338"/>
      <c r="DA50" s="338"/>
      <c r="DB50" s="591"/>
      <c r="DC50" s="338"/>
      <c r="DD50" s="338"/>
      <c r="DE50" s="591"/>
      <c r="DF50" s="145"/>
      <c r="DG50" s="338"/>
      <c r="DH50" s="591"/>
      <c r="DI50" s="145"/>
      <c r="DJ50" s="338"/>
      <c r="DK50" s="591"/>
      <c r="DL50" s="145"/>
      <c r="DM50" s="338"/>
      <c r="DN50" s="591"/>
      <c r="DY50"/>
      <c r="DZ50"/>
      <c r="EA50"/>
      <c r="EB50"/>
      <c r="EC50"/>
    </row>
    <row r="51" spans="1:133">
      <c r="A51" s="494" t="s">
        <v>636</v>
      </c>
      <c r="B51" s="385"/>
      <c r="C51" s="385">
        <v>55.5</v>
      </c>
      <c r="D51" s="367">
        <f t="shared" si="20"/>
        <v>13.179767276181432</v>
      </c>
      <c r="E51" s="350"/>
      <c r="F51" s="385">
        <v>66.2</v>
      </c>
      <c r="G51" s="367">
        <f t="shared" si="21"/>
        <v>13.674860565998761</v>
      </c>
      <c r="I51" s="385">
        <v>289.39999999999998</v>
      </c>
      <c r="J51" s="367">
        <f t="shared" si="22"/>
        <v>63.702399295619635</v>
      </c>
      <c r="L51" s="385">
        <v>152.9</v>
      </c>
      <c r="M51" s="367">
        <f t="shared" si="23"/>
        <v>92.722862340812611</v>
      </c>
      <c r="O51" s="385">
        <v>0</v>
      </c>
      <c r="P51" s="367">
        <f t="shared" si="24"/>
        <v>0</v>
      </c>
      <c r="R51" s="385">
        <v>0</v>
      </c>
      <c r="S51" s="367">
        <f t="shared" si="25"/>
        <v>0</v>
      </c>
      <c r="U51" s="385">
        <v>0</v>
      </c>
      <c r="V51" s="367">
        <f t="shared" si="26"/>
        <v>0</v>
      </c>
      <c r="X51" s="385">
        <v>0</v>
      </c>
      <c r="Y51" s="367">
        <f t="shared" si="27"/>
        <v>0</v>
      </c>
      <c r="AA51" s="385">
        <v>0</v>
      </c>
      <c r="AB51" s="367">
        <f t="shared" si="28"/>
        <v>0</v>
      </c>
      <c r="AD51" s="385">
        <v>0</v>
      </c>
      <c r="AE51" s="367">
        <f t="shared" si="29"/>
        <v>0</v>
      </c>
      <c r="AF51" s="494"/>
      <c r="AG51" s="385">
        <v>0</v>
      </c>
      <c r="AH51" s="367">
        <f t="shared" si="30"/>
        <v>0</v>
      </c>
      <c r="BD51" s="337"/>
      <c r="BE51" s="337"/>
      <c r="BF51" s="337"/>
      <c r="BW51"/>
      <c r="BX51"/>
      <c r="BY51"/>
      <c r="BZ51"/>
      <c r="CA51"/>
      <c r="CW51" s="338"/>
      <c r="CX51" s="338"/>
      <c r="CY51" s="591"/>
      <c r="CZ51" s="338"/>
      <c r="DA51" s="338"/>
      <c r="DB51" s="591"/>
      <c r="DC51" s="338"/>
      <c r="DD51" s="338"/>
      <c r="DE51" s="591"/>
      <c r="DF51" s="145"/>
      <c r="DG51" s="338"/>
      <c r="DH51" s="591"/>
      <c r="DI51" s="145"/>
      <c r="DJ51" s="338"/>
      <c r="DK51" s="591"/>
      <c r="DL51" s="145"/>
      <c r="DM51" s="338"/>
      <c r="DN51" s="591"/>
      <c r="DY51"/>
      <c r="DZ51"/>
      <c r="EA51"/>
      <c r="EB51"/>
      <c r="EC51"/>
    </row>
    <row r="52" spans="1:133" ht="13.5" thickBot="1">
      <c r="A52" s="494" t="s">
        <v>729</v>
      </c>
      <c r="B52" s="385"/>
      <c r="C52" s="385">
        <v>0</v>
      </c>
      <c r="D52" s="367">
        <f t="shared" si="20"/>
        <v>0</v>
      </c>
      <c r="E52" s="1088"/>
      <c r="F52" s="385">
        <v>0</v>
      </c>
      <c r="G52" s="367">
        <f t="shared" si="21"/>
        <v>0</v>
      </c>
      <c r="I52" s="385">
        <v>0</v>
      </c>
      <c r="J52" s="367">
        <f t="shared" si="22"/>
        <v>0</v>
      </c>
      <c r="L52" s="385">
        <v>0</v>
      </c>
      <c r="M52" s="367">
        <f t="shared" si="23"/>
        <v>0</v>
      </c>
      <c r="O52" s="385">
        <v>0</v>
      </c>
      <c r="P52" s="367">
        <f t="shared" si="24"/>
        <v>0</v>
      </c>
      <c r="R52" s="385">
        <v>0</v>
      </c>
      <c r="S52" s="367">
        <f t="shared" si="25"/>
        <v>0</v>
      </c>
      <c r="U52" s="385">
        <v>0</v>
      </c>
      <c r="V52" s="367">
        <f t="shared" si="26"/>
        <v>0</v>
      </c>
      <c r="X52" s="385">
        <v>0</v>
      </c>
      <c r="Y52" s="367">
        <f t="shared" si="27"/>
        <v>0</v>
      </c>
      <c r="AA52" s="385">
        <v>0</v>
      </c>
      <c r="AB52" s="367">
        <f t="shared" si="28"/>
        <v>0</v>
      </c>
      <c r="AD52" s="385">
        <v>0</v>
      </c>
      <c r="AE52" s="367">
        <f t="shared" si="29"/>
        <v>0</v>
      </c>
      <c r="AF52" s="1149"/>
      <c r="AG52" s="385">
        <v>0</v>
      </c>
      <c r="AH52" s="367">
        <f t="shared" si="30"/>
        <v>0</v>
      </c>
      <c r="BD52" s="337"/>
      <c r="BE52" s="337"/>
      <c r="BF52" s="337"/>
      <c r="BW52"/>
      <c r="BX52"/>
      <c r="BY52"/>
      <c r="BZ52"/>
      <c r="CA52"/>
      <c r="CW52" s="338"/>
      <c r="CX52" s="338"/>
      <c r="CY52" s="591"/>
      <c r="CZ52" s="338"/>
      <c r="DA52" s="338"/>
      <c r="DB52" s="591"/>
      <c r="DC52" s="338"/>
      <c r="DD52" s="338"/>
      <c r="DE52" s="591"/>
      <c r="DF52" s="145"/>
      <c r="DG52" s="338"/>
      <c r="DH52" s="591"/>
      <c r="DI52" s="145"/>
      <c r="DJ52" s="338"/>
      <c r="DK52" s="591"/>
      <c r="DL52" s="145"/>
      <c r="DM52" s="338"/>
      <c r="DN52" s="591"/>
      <c r="DY52"/>
      <c r="DZ52"/>
      <c r="EA52"/>
      <c r="EB52"/>
      <c r="EC52"/>
    </row>
    <row r="53" spans="1:133" ht="13.5" thickBot="1">
      <c r="A53" s="363" t="s">
        <v>119</v>
      </c>
      <c r="B53" s="495"/>
      <c r="C53" s="495">
        <f>SUM(C47:C52)</f>
        <v>421.09999999999997</v>
      </c>
      <c r="D53" s="366">
        <f>SUM(D47:D52)</f>
        <v>100.00000000000001</v>
      </c>
      <c r="E53" s="357"/>
      <c r="F53" s="495">
        <f>SUM(F47:F52)</f>
        <v>484.1</v>
      </c>
      <c r="G53" s="366">
        <f>SUM(G47:G52)</f>
        <v>99.999999999999986</v>
      </c>
      <c r="H53" s="357"/>
      <c r="I53" s="495">
        <f>SUM(I47:I52)</f>
        <v>454.29999999999995</v>
      </c>
      <c r="J53" s="366">
        <f>SUM(J47:J52)</f>
        <v>100</v>
      </c>
      <c r="K53" s="357"/>
      <c r="L53" s="495">
        <f>SUM(L47:L52)</f>
        <v>164.9</v>
      </c>
      <c r="M53" s="366">
        <f>SUM(M47:M52)</f>
        <v>100</v>
      </c>
      <c r="N53" s="357"/>
      <c r="O53" s="495">
        <f>SUM(O47:O52)</f>
        <v>1.3</v>
      </c>
      <c r="P53" s="366">
        <f>SUM(P47:P52)</f>
        <v>100</v>
      </c>
      <c r="Q53" s="357"/>
      <c r="R53" s="495">
        <f>SUM(R47:R52)</f>
        <v>2.9</v>
      </c>
      <c r="S53" s="366">
        <f>SUM(S47:S52)</f>
        <v>100</v>
      </c>
      <c r="T53" s="357"/>
      <c r="U53" s="495">
        <f>SUM(U47:U52)</f>
        <v>1.9</v>
      </c>
      <c r="V53" s="366">
        <f>SUM(V47:V52)</f>
        <v>100</v>
      </c>
      <c r="W53" s="357"/>
      <c r="X53" s="495">
        <f>SUM(X47:X52)</f>
        <v>1.1000000000000001</v>
      </c>
      <c r="Y53" s="366">
        <f>SUM(Y47:Y52)</f>
        <v>100</v>
      </c>
      <c r="Z53" s="357"/>
      <c r="AA53" s="495">
        <f>SUM(AA47:AA52)</f>
        <v>1.4</v>
      </c>
      <c r="AB53" s="366">
        <f>SUM(AB47:AB52)</f>
        <v>100.00000000000001</v>
      </c>
      <c r="AC53" s="357"/>
      <c r="AD53" s="495">
        <f>SUM(AD47:AD52)</f>
        <v>1.51</v>
      </c>
      <c r="AE53" s="366">
        <f>SUM(AE47:AE52)</f>
        <v>99.999999999999986</v>
      </c>
      <c r="AF53" s="363"/>
      <c r="AG53" s="495">
        <f>SUM(AG47:AG52)</f>
        <v>1.1100000000000001</v>
      </c>
      <c r="AH53" s="366">
        <f>SUM(AH47:AH52)</f>
        <v>100</v>
      </c>
      <c r="BD53" s="337"/>
      <c r="BE53" s="337"/>
      <c r="BF53" s="337"/>
      <c r="BW53"/>
      <c r="BX53"/>
      <c r="BY53"/>
      <c r="BZ53"/>
      <c r="CA53"/>
      <c r="CW53" s="338"/>
      <c r="CX53" s="338"/>
      <c r="CY53" s="591"/>
      <c r="CZ53" s="338"/>
      <c r="DA53" s="338"/>
      <c r="DB53" s="591"/>
      <c r="DC53" s="338"/>
      <c r="DD53" s="338"/>
      <c r="DE53" s="591"/>
      <c r="DF53" s="145"/>
      <c r="DG53" s="338"/>
      <c r="DH53" s="591"/>
      <c r="DI53" s="145"/>
      <c r="DJ53" s="338"/>
      <c r="DK53" s="591"/>
      <c r="DL53" s="145"/>
      <c r="DM53" s="338"/>
      <c r="DN53" s="591"/>
      <c r="DY53"/>
      <c r="DZ53"/>
      <c r="EA53"/>
      <c r="EB53"/>
      <c r="EC53"/>
    </row>
    <row r="54" spans="1:133">
      <c r="A54" s="496" t="s">
        <v>638</v>
      </c>
      <c r="B54" s="385"/>
      <c r="C54" s="385"/>
      <c r="D54" s="367"/>
      <c r="E54" s="338"/>
      <c r="F54" s="385"/>
      <c r="G54" s="367"/>
      <c r="H54" s="338"/>
      <c r="I54" s="385"/>
      <c r="J54" s="367"/>
      <c r="K54" s="338"/>
      <c r="L54" s="385"/>
      <c r="M54" s="367"/>
      <c r="N54" s="338"/>
      <c r="O54" s="385"/>
      <c r="P54" s="367"/>
      <c r="Q54" s="338"/>
      <c r="R54" s="385"/>
      <c r="S54" s="367"/>
      <c r="T54" s="338"/>
      <c r="U54" s="385"/>
      <c r="V54" s="367"/>
      <c r="W54" s="338"/>
      <c r="X54" s="385"/>
      <c r="Y54" s="367"/>
      <c r="Z54" s="338"/>
      <c r="AA54" s="385"/>
      <c r="AB54" s="367"/>
      <c r="AC54" s="338"/>
      <c r="AD54" s="385"/>
      <c r="AE54" s="367"/>
      <c r="AF54" s="496"/>
      <c r="AG54" s="385"/>
      <c r="AH54" s="367"/>
      <c r="BD54" s="337"/>
      <c r="BE54" s="337"/>
      <c r="BF54" s="337"/>
      <c r="BW54"/>
      <c r="BX54"/>
      <c r="BY54"/>
      <c r="BZ54"/>
      <c r="CA54"/>
      <c r="CW54" s="338"/>
      <c r="CX54" s="338"/>
      <c r="CY54" s="591"/>
      <c r="CZ54" s="338"/>
      <c r="DA54" s="338"/>
      <c r="DB54" s="591"/>
      <c r="DC54" s="338"/>
      <c r="DD54" s="338"/>
      <c r="DE54" s="591"/>
      <c r="DF54" s="145"/>
      <c r="DG54" s="338"/>
      <c r="DH54" s="591"/>
      <c r="DI54" s="145"/>
      <c r="DJ54" s="338"/>
      <c r="DK54" s="591"/>
      <c r="DL54" s="145"/>
      <c r="DM54" s="338"/>
      <c r="DN54" s="591"/>
      <c r="DY54"/>
      <c r="DZ54"/>
      <c r="EA54"/>
      <c r="EB54"/>
      <c r="EC54"/>
    </row>
    <row r="55" spans="1:133">
      <c r="A55" s="1057" t="s">
        <v>737</v>
      </c>
      <c r="B55" s="385"/>
      <c r="C55" s="1477">
        <v>40.6</v>
      </c>
      <c r="D55" s="367">
        <f t="shared" ref="D55:D64" si="31">C55/$C$77*100</f>
        <v>9.7819539814480194</v>
      </c>
      <c r="E55" s="1057" t="s">
        <v>737</v>
      </c>
      <c r="F55" s="1479">
        <v>13</v>
      </c>
      <c r="G55" s="367">
        <f t="shared" ref="G55:G64" si="32">F55/$F$77*100</f>
        <v>2.7100271002710028</v>
      </c>
      <c r="H55" s="709" t="s">
        <v>643</v>
      </c>
      <c r="I55" s="385">
        <v>289.39999999999998</v>
      </c>
      <c r="J55" s="367">
        <f>I55/$I$77*100</f>
        <v>100</v>
      </c>
      <c r="K55" s="1377" t="s">
        <v>643</v>
      </c>
      <c r="L55" s="443">
        <v>152.9</v>
      </c>
      <c r="M55" s="367">
        <f t="shared" ref="M55:M60" si="33">L55/$L$77*100</f>
        <v>95.205479452054803</v>
      </c>
      <c r="N55" s="1057" t="s">
        <v>774</v>
      </c>
      <c r="O55" s="385">
        <v>0.9</v>
      </c>
      <c r="P55" s="367">
        <f>O55/$O$75*100</f>
        <v>75</v>
      </c>
      <c r="Q55" s="1057" t="s">
        <v>774</v>
      </c>
      <c r="R55" s="385">
        <v>1.3</v>
      </c>
      <c r="S55" s="367">
        <f>R55/$R$77*100</f>
        <v>46.428571428571438</v>
      </c>
      <c r="T55" s="1057" t="s">
        <v>774</v>
      </c>
      <c r="U55" s="385">
        <v>1.2</v>
      </c>
      <c r="V55" s="367">
        <f>U55/$U$77*100</f>
        <v>70.588235294117652</v>
      </c>
      <c r="W55" s="1378" t="s">
        <v>775</v>
      </c>
      <c r="X55" s="1480">
        <v>0.376411</v>
      </c>
      <c r="Y55" s="367">
        <f t="shared" ref="Y55:Y61" si="34">X55/$X$77*100</f>
        <v>34.219181818181816</v>
      </c>
      <c r="Z55" s="1378" t="s">
        <v>775</v>
      </c>
      <c r="AA55" s="1449">
        <v>0.5</v>
      </c>
      <c r="AB55" s="367">
        <f t="shared" ref="AB55:AB63" si="35">AA55/$AA$77*100</f>
        <v>41.666666666666671</v>
      </c>
      <c r="AC55" s="1378" t="s">
        <v>775</v>
      </c>
      <c r="AD55" s="1449">
        <v>0.5</v>
      </c>
      <c r="AE55" s="367">
        <f t="shared" ref="AE55:AE63" si="36">AD55/$AD$77*100</f>
        <v>33.333333333333329</v>
      </c>
      <c r="AF55" s="1378" t="s">
        <v>775</v>
      </c>
      <c r="AG55" s="1449">
        <v>0.2</v>
      </c>
      <c r="AH55" s="793">
        <f t="shared" ref="AH55:AH63" si="37">AG55/$AG$77*100</f>
        <v>20</v>
      </c>
      <c r="BD55" s="337"/>
      <c r="BE55" s="337"/>
      <c r="BF55" s="337"/>
      <c r="BW55"/>
      <c r="BX55"/>
      <c r="BY55"/>
      <c r="BZ55"/>
      <c r="CA55"/>
      <c r="CW55" s="1055"/>
      <c r="CX55" s="391"/>
      <c r="CY55" s="591"/>
      <c r="CZ55" s="1055"/>
      <c r="DA55" s="338"/>
      <c r="DB55" s="591"/>
      <c r="DC55" s="1055"/>
      <c r="DD55" s="391"/>
      <c r="DE55" s="591"/>
      <c r="DF55" s="1055"/>
      <c r="DG55" s="338"/>
      <c r="DH55" s="591"/>
      <c r="DI55" s="1055"/>
      <c r="DJ55" s="1085"/>
      <c r="DK55" s="591"/>
      <c r="DL55" s="1055"/>
      <c r="DM55" s="338"/>
      <c r="DN55" s="591"/>
      <c r="DY55"/>
      <c r="DZ55"/>
      <c r="EA55"/>
      <c r="EB55"/>
      <c r="EC55"/>
    </row>
    <row r="56" spans="1:133">
      <c r="A56" s="1057" t="s">
        <v>742</v>
      </c>
      <c r="B56" s="385"/>
      <c r="C56" s="1477">
        <v>30.1</v>
      </c>
      <c r="D56" s="367">
        <f t="shared" si="31"/>
        <v>7.2521382965907728</v>
      </c>
      <c r="E56" s="1057" t="s">
        <v>742</v>
      </c>
      <c r="F56" s="1479">
        <v>28.6</v>
      </c>
      <c r="G56" s="367">
        <f t="shared" si="32"/>
        <v>5.9620596205962064</v>
      </c>
      <c r="H56" s="709"/>
      <c r="I56" s="443">
        <v>0</v>
      </c>
      <c r="J56" s="367">
        <f>I56/$I$77*100</f>
        <v>0</v>
      </c>
      <c r="K56" s="1377"/>
      <c r="L56" s="443">
        <v>0</v>
      </c>
      <c r="M56" s="367">
        <f t="shared" si="33"/>
        <v>0</v>
      </c>
      <c r="N56" s="1057" t="s">
        <v>776</v>
      </c>
      <c r="O56" s="385">
        <v>0.1</v>
      </c>
      <c r="P56" s="367">
        <f>O56/$O$75*100</f>
        <v>8.3333333333333339</v>
      </c>
      <c r="Q56" s="1057" t="s">
        <v>777</v>
      </c>
      <c r="R56" s="385">
        <v>0.9</v>
      </c>
      <c r="S56" s="367">
        <f>R56/$R$77*100</f>
        <v>32.142857142857146</v>
      </c>
      <c r="T56" s="1057" t="s">
        <v>777</v>
      </c>
      <c r="U56" s="385">
        <v>0.2</v>
      </c>
      <c r="V56" s="367">
        <f>U56/$U$77*100</f>
        <v>11.764705882352942</v>
      </c>
      <c r="W56" s="1378" t="s">
        <v>778</v>
      </c>
      <c r="X56" s="1480">
        <v>0.110443</v>
      </c>
      <c r="Y56" s="367">
        <f t="shared" si="34"/>
        <v>10.040272727272727</v>
      </c>
      <c r="Z56" s="1378" t="s">
        <v>778</v>
      </c>
      <c r="AA56" s="1449">
        <v>0</v>
      </c>
      <c r="AB56" s="367">
        <f t="shared" si="35"/>
        <v>0</v>
      </c>
      <c r="AC56" s="1378" t="s">
        <v>778</v>
      </c>
      <c r="AD56" s="1449">
        <v>0.2</v>
      </c>
      <c r="AE56" s="367">
        <f t="shared" si="36"/>
        <v>13.333333333333334</v>
      </c>
      <c r="AF56" s="1378" t="s">
        <v>778</v>
      </c>
      <c r="AG56" s="1449">
        <v>0.10564800000000001</v>
      </c>
      <c r="AH56" s="793">
        <f t="shared" si="37"/>
        <v>10.5648</v>
      </c>
      <c r="BD56" s="337"/>
      <c r="BE56" s="337"/>
      <c r="BF56" s="337"/>
      <c r="BW56"/>
      <c r="BX56"/>
      <c r="BY56"/>
      <c r="BZ56"/>
      <c r="CA56"/>
      <c r="CW56" s="1055"/>
      <c r="CX56" s="391"/>
      <c r="CY56" s="591"/>
      <c r="CZ56" s="1055"/>
      <c r="DA56" s="338"/>
      <c r="DB56" s="591"/>
      <c r="DC56" s="1055"/>
      <c r="DD56" s="391"/>
      <c r="DE56" s="591"/>
      <c r="DF56" s="1055"/>
      <c r="DG56" s="338"/>
      <c r="DH56" s="591"/>
      <c r="DI56" s="1055"/>
      <c r="DJ56" s="1085"/>
      <c r="DK56" s="591"/>
      <c r="DL56" s="1055"/>
      <c r="DM56" s="338"/>
      <c r="DN56" s="591"/>
      <c r="DY56"/>
      <c r="DZ56"/>
      <c r="EA56"/>
      <c r="EB56"/>
      <c r="EC56"/>
    </row>
    <row r="57" spans="1:133">
      <c r="A57" s="1057" t="s">
        <v>747</v>
      </c>
      <c r="B57" s="385"/>
      <c r="C57" s="1477">
        <v>27.1</v>
      </c>
      <c r="D57" s="367">
        <f t="shared" si="31"/>
        <v>6.5293338152029881</v>
      </c>
      <c r="E57" s="1057" t="s">
        <v>747</v>
      </c>
      <c r="F57" s="1479">
        <v>8.4</v>
      </c>
      <c r="G57" s="367">
        <f t="shared" si="32"/>
        <v>1.7510944340212633</v>
      </c>
      <c r="H57" s="709"/>
      <c r="I57" s="443"/>
      <c r="J57" s="367"/>
      <c r="K57" s="1377" t="s">
        <v>779</v>
      </c>
      <c r="L57" s="443">
        <v>7.7</v>
      </c>
      <c r="M57" s="367">
        <f t="shared" si="33"/>
        <v>4.794520547945206</v>
      </c>
      <c r="N57" s="1057" t="s">
        <v>777</v>
      </c>
      <c r="O57" s="443">
        <v>0.2</v>
      </c>
      <c r="P57" s="367">
        <f>O57/$O$75*100</f>
        <v>16.666666666666668</v>
      </c>
      <c r="Q57" s="1057" t="s">
        <v>777</v>
      </c>
      <c r="R57" s="443">
        <v>0.6</v>
      </c>
      <c r="S57" s="367">
        <f>R57/$R$77*100</f>
        <v>21.428571428571431</v>
      </c>
      <c r="T57" s="1057" t="s">
        <v>777</v>
      </c>
      <c r="U57" s="1191">
        <v>0.3</v>
      </c>
      <c r="V57" s="367">
        <f>U57/$U$77*100</f>
        <v>17.647058823529413</v>
      </c>
      <c r="W57" s="1378" t="s">
        <v>780</v>
      </c>
      <c r="X57" s="1480">
        <v>0.172705</v>
      </c>
      <c r="Y57" s="367">
        <f t="shared" si="34"/>
        <v>15.700454545454544</v>
      </c>
      <c r="Z57" s="1378" t="s">
        <v>780</v>
      </c>
      <c r="AA57" s="1449">
        <v>1E-3</v>
      </c>
      <c r="AB57" s="367">
        <f t="shared" si="35"/>
        <v>8.3333333333333343E-2</v>
      </c>
      <c r="AC57" s="1378" t="s">
        <v>780</v>
      </c>
      <c r="AD57" s="1449">
        <v>0.1</v>
      </c>
      <c r="AE57" s="367">
        <f t="shared" si="36"/>
        <v>6.666666666666667</v>
      </c>
      <c r="AF57" s="1378" t="s">
        <v>780</v>
      </c>
      <c r="AG57" s="1449">
        <v>0.2</v>
      </c>
      <c r="AH57" s="793">
        <f t="shared" si="37"/>
        <v>20</v>
      </c>
      <c r="BD57" s="337"/>
      <c r="BE57" s="337"/>
      <c r="BF57" s="337"/>
      <c r="BW57"/>
      <c r="BX57"/>
      <c r="BY57"/>
      <c r="BZ57"/>
      <c r="CA57"/>
      <c r="CW57" s="1055"/>
      <c r="CX57" s="391"/>
      <c r="CY57" s="591"/>
      <c r="CZ57" s="1055"/>
      <c r="DA57" s="338"/>
      <c r="DB57" s="591"/>
      <c r="DC57" s="1055"/>
      <c r="DD57" s="391"/>
      <c r="DE57" s="591"/>
      <c r="DF57" s="1055"/>
      <c r="DG57" s="338"/>
      <c r="DH57" s="591"/>
      <c r="DI57" s="1055"/>
      <c r="DJ57" s="1085"/>
      <c r="DK57" s="591"/>
      <c r="DL57" s="1055"/>
      <c r="DM57" s="338"/>
      <c r="DN57" s="591"/>
      <c r="DY57"/>
      <c r="DZ57"/>
      <c r="EA57"/>
      <c r="EB57"/>
      <c r="EC57"/>
    </row>
    <row r="58" spans="1:133">
      <c r="A58" s="1057" t="s">
        <v>753</v>
      </c>
      <c r="B58" s="385"/>
      <c r="C58" s="1477">
        <v>248.2</v>
      </c>
      <c r="D58" s="367">
        <f t="shared" si="31"/>
        <v>59.800024093482705</v>
      </c>
      <c r="E58" s="1057" t="s">
        <v>753</v>
      </c>
      <c r="F58" s="1479">
        <v>352.7</v>
      </c>
      <c r="G58" s="367">
        <f t="shared" si="32"/>
        <v>73.525119866583282</v>
      </c>
      <c r="H58" s="1057"/>
      <c r="I58" s="443"/>
      <c r="J58" s="367"/>
      <c r="K58" s="1377"/>
      <c r="L58" s="443">
        <v>0</v>
      </c>
      <c r="M58" s="367">
        <f t="shared" si="33"/>
        <v>0</v>
      </c>
      <c r="N58" s="1159"/>
      <c r="O58" s="443"/>
      <c r="P58" s="367"/>
      <c r="Q58" s="1159"/>
      <c r="R58" s="443"/>
      <c r="S58" s="367"/>
      <c r="T58" s="1235"/>
      <c r="U58" s="1191"/>
      <c r="V58" s="367"/>
      <c r="W58" s="1378" t="s">
        <v>781</v>
      </c>
      <c r="X58" s="1480">
        <v>0.116798</v>
      </c>
      <c r="Y58" s="367">
        <f t="shared" si="34"/>
        <v>10.618</v>
      </c>
      <c r="Z58" s="1378" t="s">
        <v>781</v>
      </c>
      <c r="AA58" s="1449">
        <v>0</v>
      </c>
      <c r="AB58" s="367">
        <f t="shared" si="35"/>
        <v>0</v>
      </c>
      <c r="AC58" s="1378" t="s">
        <v>781</v>
      </c>
      <c r="AD58" s="1449">
        <v>0.1</v>
      </c>
      <c r="AE58" s="367">
        <f t="shared" si="36"/>
        <v>6.666666666666667</v>
      </c>
      <c r="AF58" s="1378" t="s">
        <v>781</v>
      </c>
      <c r="AG58" s="1449">
        <v>0.110362</v>
      </c>
      <c r="AH58" s="793">
        <f t="shared" si="37"/>
        <v>11.036200000000001</v>
      </c>
      <c r="BD58" s="337"/>
      <c r="BE58" s="337"/>
      <c r="BF58" s="337"/>
      <c r="BW58"/>
      <c r="BX58"/>
      <c r="BY58"/>
      <c r="BZ58"/>
      <c r="CA58"/>
      <c r="CW58" s="1055"/>
      <c r="CX58" s="391"/>
      <c r="CY58" s="591"/>
      <c r="CZ58" s="1055"/>
      <c r="DA58" s="338"/>
      <c r="DB58" s="591"/>
      <c r="DC58" s="1055"/>
      <c r="DD58" s="391"/>
      <c r="DE58" s="591"/>
      <c r="DF58" s="1055"/>
      <c r="DG58" s="338"/>
      <c r="DH58" s="591"/>
      <c r="DI58" s="1055"/>
      <c r="DJ58" s="1085"/>
      <c r="DK58" s="591"/>
      <c r="DL58" s="1055"/>
      <c r="DM58" s="338"/>
      <c r="DN58" s="591"/>
      <c r="DY58"/>
      <c r="DZ58"/>
      <c r="EA58"/>
      <c r="EB58"/>
      <c r="EC58"/>
    </row>
    <row r="59" spans="1:133">
      <c r="A59" s="1057" t="s">
        <v>759</v>
      </c>
      <c r="B59" s="385"/>
      <c r="C59">
        <v>0</v>
      </c>
      <c r="D59" s="367">
        <f t="shared" si="31"/>
        <v>0</v>
      </c>
      <c r="E59" s="1057" t="s">
        <v>759</v>
      </c>
      <c r="F59">
        <v>0</v>
      </c>
      <c r="G59" s="367">
        <f t="shared" si="32"/>
        <v>0</v>
      </c>
      <c r="H59" s="1057"/>
      <c r="I59" s="443"/>
      <c r="J59" s="367"/>
      <c r="K59" s="1377"/>
      <c r="L59" s="443">
        <v>0</v>
      </c>
      <c r="M59" s="367">
        <f t="shared" si="33"/>
        <v>0</v>
      </c>
      <c r="N59" s="1056"/>
      <c r="O59" s="443"/>
      <c r="P59" s="367"/>
      <c r="Q59" s="1056"/>
      <c r="R59" s="443"/>
      <c r="S59" s="367"/>
      <c r="T59" s="1235"/>
      <c r="U59" s="1191"/>
      <c r="V59" s="367"/>
      <c r="W59" s="1378" t="s">
        <v>782</v>
      </c>
      <c r="X59" s="1480">
        <v>0.17269100000000001</v>
      </c>
      <c r="Y59" s="367">
        <f t="shared" si="34"/>
        <v>15.699181818181817</v>
      </c>
      <c r="Z59" s="1378" t="s">
        <v>782</v>
      </c>
      <c r="AA59" s="1449">
        <v>0.1</v>
      </c>
      <c r="AB59" s="367">
        <f t="shared" si="35"/>
        <v>8.3333333333333339</v>
      </c>
      <c r="AC59" s="1378" t="s">
        <v>782</v>
      </c>
      <c r="AD59" s="1449">
        <v>0.102476</v>
      </c>
      <c r="AE59" s="367">
        <f t="shared" si="36"/>
        <v>6.8317333333333323</v>
      </c>
      <c r="AF59" s="1378" t="s">
        <v>782</v>
      </c>
      <c r="AG59" s="1449">
        <v>0.157918</v>
      </c>
      <c r="AH59" s="793">
        <f t="shared" si="37"/>
        <v>15.7918</v>
      </c>
      <c r="BD59" s="337"/>
      <c r="BE59" s="337"/>
      <c r="BF59" s="337"/>
      <c r="BW59"/>
      <c r="BX59"/>
      <c r="BY59"/>
      <c r="BZ59"/>
      <c r="CA59"/>
      <c r="CW59" s="1055"/>
      <c r="CX59" s="391"/>
      <c r="CY59" s="591"/>
      <c r="CZ59" s="1055"/>
      <c r="DA59" s="338"/>
      <c r="DB59" s="591"/>
      <c r="DC59" s="1055"/>
      <c r="DD59" s="391"/>
      <c r="DE59" s="591"/>
      <c r="DF59" s="1055"/>
      <c r="DG59" s="338"/>
      <c r="DH59" s="591"/>
      <c r="DI59" s="1055"/>
      <c r="DJ59" s="1085"/>
      <c r="DK59" s="591"/>
      <c r="DL59" s="1055"/>
      <c r="DM59" s="338"/>
      <c r="DN59" s="591"/>
      <c r="DY59"/>
      <c r="DZ59"/>
      <c r="EA59"/>
      <c r="EB59"/>
      <c r="EC59"/>
    </row>
    <row r="60" spans="1:133">
      <c r="A60" s="1057" t="s">
        <v>761</v>
      </c>
      <c r="B60" s="385"/>
      <c r="C60">
        <v>0</v>
      </c>
      <c r="D60" s="367">
        <f t="shared" si="31"/>
        <v>0</v>
      </c>
      <c r="E60" s="1057" t="s">
        <v>761</v>
      </c>
      <c r="F60">
        <v>0</v>
      </c>
      <c r="G60" s="367">
        <f t="shared" si="32"/>
        <v>0</v>
      </c>
      <c r="H60" s="1057"/>
      <c r="I60" s="443"/>
      <c r="J60" s="367"/>
      <c r="K60" s="1377"/>
      <c r="L60" s="443">
        <v>0</v>
      </c>
      <c r="M60" s="367">
        <f t="shared" si="33"/>
        <v>0</v>
      </c>
      <c r="N60" s="1056"/>
      <c r="O60" s="443"/>
      <c r="P60" s="367"/>
      <c r="Q60" s="1056"/>
      <c r="R60" s="443"/>
      <c r="S60" s="367"/>
      <c r="T60" s="1235"/>
      <c r="U60" s="1191"/>
      <c r="V60" s="367"/>
      <c r="W60" s="1378" t="s">
        <v>783</v>
      </c>
      <c r="X60" s="1480">
        <v>0.10379099999999999</v>
      </c>
      <c r="Y60" s="367">
        <f t="shared" si="34"/>
        <v>9.4355454545454531</v>
      </c>
      <c r="Z60" s="1378" t="s">
        <v>783</v>
      </c>
      <c r="AA60" s="1449">
        <v>5.8931999999999998E-2</v>
      </c>
      <c r="AB60" s="367">
        <f t="shared" si="35"/>
        <v>4.9110000000000005</v>
      </c>
      <c r="AC60" s="1378" t="s">
        <v>783</v>
      </c>
      <c r="AD60" s="1449">
        <v>6.5886E-2</v>
      </c>
      <c r="AE60" s="367">
        <f t="shared" si="36"/>
        <v>4.3923999999999994</v>
      </c>
      <c r="AF60" s="1378" t="s">
        <v>783</v>
      </c>
      <c r="AG60" s="1449">
        <v>0.10332</v>
      </c>
      <c r="AH60" s="793">
        <f t="shared" si="37"/>
        <v>10.331999999999999</v>
      </c>
      <c r="BD60" s="337"/>
      <c r="BE60" s="337"/>
      <c r="BF60" s="337"/>
      <c r="BW60"/>
      <c r="BX60"/>
      <c r="BY60"/>
      <c r="BZ60"/>
      <c r="CA60"/>
      <c r="CW60" s="1055"/>
      <c r="CX60" s="391"/>
      <c r="CY60" s="591"/>
      <c r="CZ60" s="1055"/>
      <c r="DA60" s="338"/>
      <c r="DB60" s="591"/>
      <c r="DC60" s="1055"/>
      <c r="DD60" s="391"/>
      <c r="DE60" s="591"/>
      <c r="DF60" s="1055"/>
      <c r="DG60" s="338"/>
      <c r="DH60" s="591"/>
      <c r="DI60" s="1055"/>
      <c r="DJ60" s="1085"/>
      <c r="DK60" s="591"/>
      <c r="DL60" s="1055"/>
      <c r="DM60" s="338"/>
      <c r="DN60" s="591"/>
      <c r="DY60"/>
      <c r="DZ60"/>
      <c r="EA60"/>
      <c r="EB60"/>
      <c r="EC60"/>
    </row>
    <row r="61" spans="1:133">
      <c r="A61" s="1057" t="s">
        <v>665</v>
      </c>
      <c r="B61" s="385"/>
      <c r="C61" s="1478">
        <v>13.55</v>
      </c>
      <c r="D61" s="367">
        <f t="shared" si="31"/>
        <v>3.264666907601494</v>
      </c>
      <c r="E61" s="1057" t="s">
        <v>665</v>
      </c>
      <c r="F61" s="1479">
        <v>10.8</v>
      </c>
      <c r="G61" s="367">
        <f t="shared" si="32"/>
        <v>2.2514071294559104</v>
      </c>
      <c r="H61" s="1057"/>
      <c r="I61" s="350"/>
      <c r="J61" s="367"/>
      <c r="K61" s="1268"/>
      <c r="L61" s="350"/>
      <c r="M61" s="367"/>
      <c r="N61" s="1056"/>
      <c r="O61" s="443"/>
      <c r="P61" s="367"/>
      <c r="Q61" s="1056"/>
      <c r="R61" s="443"/>
      <c r="S61" s="367"/>
      <c r="T61" s="1235"/>
      <c r="U61" s="1154"/>
      <c r="V61" s="367"/>
      <c r="W61" s="1378" t="s">
        <v>784</v>
      </c>
      <c r="X61" s="1480">
        <v>7.6031299999999996E-2</v>
      </c>
      <c r="Y61" s="367">
        <f t="shared" si="34"/>
        <v>6.9119363636363635</v>
      </c>
      <c r="Z61" s="1378" t="s">
        <v>784</v>
      </c>
      <c r="AA61" s="1449">
        <v>0</v>
      </c>
      <c r="AB61" s="367">
        <f t="shared" si="35"/>
        <v>0</v>
      </c>
      <c r="AC61" s="1378" t="s">
        <v>784</v>
      </c>
      <c r="AD61" s="1449">
        <v>3.3064000000000003E-2</v>
      </c>
      <c r="AE61" s="367">
        <f t="shared" si="36"/>
        <v>2.2042666666666668</v>
      </c>
      <c r="AF61" s="1378" t="s">
        <v>784</v>
      </c>
      <c r="AG61" s="1449">
        <v>0</v>
      </c>
      <c r="AH61" s="793">
        <f t="shared" si="37"/>
        <v>0</v>
      </c>
      <c r="BD61" s="337"/>
      <c r="BE61" s="337"/>
      <c r="BF61" s="337"/>
      <c r="BW61"/>
      <c r="BX61"/>
      <c r="BY61"/>
      <c r="BZ61"/>
      <c r="CA61"/>
      <c r="CW61" s="1055"/>
      <c r="CX61" s="391"/>
      <c r="CY61" s="591"/>
      <c r="CZ61" s="1055"/>
      <c r="DA61" s="338"/>
      <c r="DB61" s="591"/>
      <c r="DC61" s="1055"/>
      <c r="DD61" s="338"/>
      <c r="DE61" s="591"/>
      <c r="DF61" s="1055"/>
      <c r="DG61" s="338"/>
      <c r="DH61" s="591"/>
      <c r="DI61" s="1055"/>
      <c r="DJ61" s="1085"/>
      <c r="DK61" s="591"/>
      <c r="DL61" s="1055"/>
      <c r="DM61" s="338"/>
      <c r="DN61" s="591"/>
      <c r="DY61"/>
      <c r="DZ61"/>
      <c r="EA61"/>
      <c r="EB61"/>
      <c r="EC61"/>
    </row>
    <row r="62" spans="1:133">
      <c r="A62" s="1057" t="s">
        <v>764</v>
      </c>
      <c r="B62" s="385"/>
      <c r="C62">
        <v>0</v>
      </c>
      <c r="D62" s="367">
        <f t="shared" si="31"/>
        <v>0</v>
      </c>
      <c r="E62" s="1057" t="s">
        <v>764</v>
      </c>
      <c r="F62">
        <v>0</v>
      </c>
      <c r="G62" s="367">
        <f t="shared" si="32"/>
        <v>0</v>
      </c>
      <c r="H62" s="1057"/>
      <c r="I62" s="350"/>
      <c r="J62" s="367"/>
      <c r="K62" s="1057"/>
      <c r="L62" s="350"/>
      <c r="M62" s="367"/>
      <c r="O62" s="350"/>
      <c r="P62" s="367"/>
      <c r="R62" s="350"/>
      <c r="S62" s="367"/>
      <c r="T62" s="1235"/>
      <c r="U62" s="1154"/>
      <c r="V62" s="367"/>
      <c r="W62" s="1057"/>
      <c r="X62" s="350"/>
      <c r="Y62" s="367"/>
      <c r="Z62" s="1156" t="s">
        <v>785</v>
      </c>
      <c r="AA62" s="1449">
        <v>0.130553</v>
      </c>
      <c r="AB62" s="367">
        <f t="shared" si="35"/>
        <v>10.879416666666668</v>
      </c>
      <c r="AC62" s="1156" t="s">
        <v>785</v>
      </c>
      <c r="AD62" s="1449">
        <v>8.6586999999999997E-2</v>
      </c>
      <c r="AE62" s="367">
        <f t="shared" si="36"/>
        <v>5.7724666666666664</v>
      </c>
      <c r="AF62" s="1156" t="s">
        <v>785</v>
      </c>
      <c r="AG62" s="1449">
        <v>5.0000000000000001E-3</v>
      </c>
      <c r="AH62" s="793">
        <f t="shared" si="37"/>
        <v>0.5</v>
      </c>
      <c r="BD62" s="337"/>
      <c r="BE62" s="337"/>
      <c r="BF62" s="337"/>
      <c r="BW62"/>
      <c r="BX62"/>
      <c r="BY62"/>
      <c r="BZ62"/>
      <c r="CA62"/>
      <c r="CW62" s="1052"/>
      <c r="CX62" s="338"/>
      <c r="CY62" s="591"/>
      <c r="CZ62" s="1055"/>
      <c r="DA62" s="338"/>
      <c r="DB62" s="591"/>
      <c r="DC62" s="1055"/>
      <c r="DD62" s="338"/>
      <c r="DE62" s="591"/>
      <c r="DF62" s="1055"/>
      <c r="DG62" s="338"/>
      <c r="DH62" s="591"/>
      <c r="DI62" s="1055"/>
      <c r="DJ62" s="145"/>
      <c r="DK62" s="591"/>
      <c r="DL62" s="1055"/>
      <c r="DM62" s="338"/>
      <c r="DN62" s="591"/>
      <c r="DY62"/>
      <c r="DZ62"/>
      <c r="EA62"/>
      <c r="EB62"/>
      <c r="EC62"/>
    </row>
    <row r="63" spans="1:133">
      <c r="A63" s="1057"/>
      <c r="B63" s="385"/>
      <c r="C63" s="385"/>
      <c r="D63" s="367"/>
      <c r="E63" s="1057"/>
      <c r="F63" s="350"/>
      <c r="G63" s="367"/>
      <c r="H63" s="1057"/>
      <c r="I63" s="350"/>
      <c r="J63" s="367"/>
      <c r="K63" s="1057"/>
      <c r="L63" s="350"/>
      <c r="M63" s="367"/>
      <c r="O63" s="350"/>
      <c r="P63" s="367"/>
      <c r="R63" s="350"/>
      <c r="S63" s="367"/>
      <c r="T63" s="1235"/>
      <c r="U63" s="1154"/>
      <c r="V63" s="367"/>
      <c r="W63" s="1057"/>
      <c r="X63" s="350"/>
      <c r="Y63" s="367"/>
      <c r="Z63" s="1156" t="s">
        <v>713</v>
      </c>
      <c r="AA63" s="1449">
        <v>0.33339600000000003</v>
      </c>
      <c r="AB63" s="367">
        <f t="shared" si="35"/>
        <v>27.783000000000001</v>
      </c>
      <c r="AC63" s="1156" t="s">
        <v>713</v>
      </c>
      <c r="AD63" s="1449">
        <v>0.286908</v>
      </c>
      <c r="AE63" s="367">
        <f t="shared" si="36"/>
        <v>19.127199999999998</v>
      </c>
      <c r="AF63" s="1156" t="s">
        <v>713</v>
      </c>
      <c r="AG63" s="1449">
        <v>0.20571400000000001</v>
      </c>
      <c r="AH63" s="793">
        <f t="shared" si="37"/>
        <v>20.571400000000001</v>
      </c>
      <c r="BD63" s="337"/>
      <c r="BE63" s="337"/>
      <c r="BF63" s="337"/>
      <c r="BW63"/>
      <c r="BX63"/>
      <c r="BY63"/>
      <c r="BZ63"/>
      <c r="CA63"/>
      <c r="CW63" s="1052"/>
      <c r="CX63" s="338"/>
      <c r="CY63" s="591"/>
      <c r="CZ63" s="1052"/>
      <c r="DA63" s="338"/>
      <c r="DB63" s="591"/>
      <c r="DC63" s="1055"/>
      <c r="DD63" s="338"/>
      <c r="DE63" s="591"/>
      <c r="DF63" s="1055"/>
      <c r="DG63" s="338"/>
      <c r="DH63" s="591"/>
      <c r="DI63" s="1055"/>
      <c r="DJ63" s="338"/>
      <c r="DK63" s="591"/>
      <c r="DL63" s="1055"/>
      <c r="DM63" s="338"/>
      <c r="DN63" s="591"/>
      <c r="DY63"/>
      <c r="DZ63"/>
      <c r="EA63"/>
      <c r="EB63"/>
      <c r="EC63"/>
    </row>
    <row r="64" spans="1:133">
      <c r="A64" s="1057" t="s">
        <v>643</v>
      </c>
      <c r="B64" s="385"/>
      <c r="C64" s="385">
        <v>55.5</v>
      </c>
      <c r="D64" s="367">
        <f t="shared" si="31"/>
        <v>13.371882905674015</v>
      </c>
      <c r="E64" s="1057" t="s">
        <v>643</v>
      </c>
      <c r="F64" s="350">
        <v>66.2</v>
      </c>
      <c r="G64" s="367">
        <f t="shared" si="32"/>
        <v>13.800291849072337</v>
      </c>
      <c r="H64" s="1057"/>
      <c r="I64" s="350"/>
      <c r="J64" s="367"/>
      <c r="K64" s="1057"/>
      <c r="L64" s="350"/>
      <c r="M64" s="367"/>
      <c r="O64" s="385"/>
      <c r="P64" s="367"/>
      <c r="R64" s="385"/>
      <c r="S64" s="367"/>
      <c r="T64" s="1235"/>
      <c r="U64" s="1154"/>
      <c r="V64" s="367"/>
      <c r="W64" s="1057"/>
      <c r="X64" s="350"/>
      <c r="Y64" s="367"/>
      <c r="AA64" s="385"/>
      <c r="AB64" s="367"/>
      <c r="AD64" s="385"/>
      <c r="AE64" s="367"/>
      <c r="AG64" s="350"/>
      <c r="BD64" s="337"/>
      <c r="BE64" s="337"/>
      <c r="BF64" s="337"/>
      <c r="BW64"/>
      <c r="BX64"/>
      <c r="BY64"/>
      <c r="BZ64"/>
      <c r="CA64"/>
      <c r="CW64" s="1052"/>
      <c r="CX64" s="338"/>
      <c r="CY64" s="591"/>
      <c r="CZ64" s="1055"/>
      <c r="DA64" s="338"/>
      <c r="DB64" s="591"/>
      <c r="DC64" s="1055"/>
      <c r="DD64" s="338"/>
      <c r="DE64" s="591"/>
      <c r="DF64" s="1055"/>
      <c r="DG64" s="338"/>
      <c r="DH64" s="591"/>
      <c r="DI64" s="1055"/>
      <c r="DJ64" s="338"/>
      <c r="DK64" s="591"/>
      <c r="DL64" s="1055"/>
      <c r="DM64" s="338"/>
      <c r="DN64" s="591"/>
      <c r="DY64"/>
      <c r="DZ64"/>
      <c r="EA64"/>
      <c r="EB64"/>
      <c r="EC64"/>
    </row>
    <row r="65" spans="1:133">
      <c r="A65" s="1057"/>
      <c r="B65" s="385"/>
      <c r="C65" s="385"/>
      <c r="D65" s="367"/>
      <c r="E65" s="1057"/>
      <c r="F65" s="350"/>
      <c r="G65" s="367"/>
      <c r="H65" s="1057"/>
      <c r="I65" s="350"/>
      <c r="J65" s="367"/>
      <c r="K65" s="1057"/>
      <c r="L65" s="350"/>
      <c r="M65" s="367"/>
      <c r="O65" s="385"/>
      <c r="P65" s="367"/>
      <c r="R65" s="385"/>
      <c r="S65" s="367"/>
      <c r="T65" s="1269"/>
      <c r="U65" s="385"/>
      <c r="V65" s="367"/>
      <c r="W65" s="1057"/>
      <c r="X65" s="350"/>
      <c r="Y65" s="367"/>
      <c r="AA65" s="385"/>
      <c r="AB65" s="367"/>
      <c r="AD65" s="385"/>
      <c r="AE65" s="367"/>
      <c r="AF65" s="492"/>
      <c r="AG65" s="385"/>
      <c r="AH65" s="367"/>
      <c r="BD65" s="337"/>
      <c r="BE65" s="337"/>
      <c r="BF65" s="337"/>
      <c r="BW65"/>
      <c r="BX65"/>
      <c r="BY65"/>
      <c r="BZ65"/>
      <c r="CA65"/>
      <c r="CW65" s="1052"/>
      <c r="CX65" s="338"/>
      <c r="CY65" s="591"/>
      <c r="CZ65" s="1055"/>
      <c r="DA65" s="338"/>
      <c r="DB65" s="591"/>
      <c r="DC65" s="1055"/>
      <c r="DD65" s="338"/>
      <c r="DE65" s="591"/>
      <c r="DF65" s="1055"/>
      <c r="DG65" s="338"/>
      <c r="DH65" s="591"/>
      <c r="DI65" s="1055"/>
      <c r="DJ65" s="338"/>
      <c r="DK65" s="591"/>
      <c r="DL65" s="1055"/>
      <c r="DM65" s="338"/>
      <c r="DN65" s="591"/>
      <c r="DY65"/>
      <c r="DZ65"/>
      <c r="EA65"/>
      <c r="EB65"/>
      <c r="EC65"/>
    </row>
    <row r="66" spans="1:133">
      <c r="A66" s="1057"/>
      <c r="B66" s="385"/>
      <c r="C66" s="385"/>
      <c r="D66" s="367"/>
      <c r="E66" s="709"/>
      <c r="F66" s="350"/>
      <c r="G66" s="367"/>
      <c r="H66" s="709"/>
      <c r="I66" s="350"/>
      <c r="J66" s="367"/>
      <c r="K66" s="709"/>
      <c r="L66" s="350"/>
      <c r="M66" s="367"/>
      <c r="O66" s="385"/>
      <c r="P66" s="367"/>
      <c r="R66" s="385"/>
      <c r="S66" s="367"/>
      <c r="U66" s="385"/>
      <c r="V66" s="367"/>
      <c r="W66" s="1057"/>
      <c r="X66" s="350"/>
      <c r="Y66" s="367"/>
      <c r="AA66" s="385"/>
      <c r="AB66" s="367"/>
      <c r="AD66" s="385"/>
      <c r="AE66" s="367"/>
      <c r="AF66" s="492"/>
      <c r="AG66" s="385"/>
      <c r="AH66" s="367"/>
      <c r="BD66" s="337"/>
      <c r="BE66" s="337"/>
      <c r="BF66" s="337"/>
      <c r="BW66"/>
      <c r="BX66"/>
      <c r="BY66"/>
      <c r="BZ66"/>
      <c r="CA66"/>
      <c r="CW66" s="1052"/>
      <c r="CX66" s="338"/>
      <c r="CY66" s="591"/>
      <c r="CZ66" s="1055"/>
      <c r="DA66" s="338"/>
      <c r="DB66" s="591"/>
      <c r="DC66" s="145"/>
      <c r="DD66" s="338"/>
      <c r="DE66" s="591"/>
      <c r="DF66" s="1055"/>
      <c r="DG66" s="338"/>
      <c r="DH66" s="591"/>
      <c r="DI66" s="1055"/>
      <c r="DJ66" s="338"/>
      <c r="DK66" s="591"/>
      <c r="DL66" s="1055"/>
      <c r="DM66" s="338"/>
      <c r="DN66" s="591"/>
      <c r="DY66"/>
      <c r="DZ66"/>
      <c r="EA66"/>
      <c r="EB66"/>
      <c r="EC66"/>
    </row>
    <row r="67" spans="1:133">
      <c r="A67" s="1153"/>
      <c r="B67" s="385"/>
      <c r="C67" s="385"/>
      <c r="D67" s="367"/>
      <c r="F67" s="385"/>
      <c r="G67" s="367"/>
      <c r="I67" s="385"/>
      <c r="J67" s="367"/>
      <c r="K67" s="709"/>
      <c r="L67" s="350"/>
      <c r="M67" s="367"/>
      <c r="O67" s="385"/>
      <c r="P67" s="367"/>
      <c r="R67" s="385"/>
      <c r="S67" s="367"/>
      <c r="U67" s="385"/>
      <c r="V67" s="367"/>
      <c r="W67" s="1057"/>
      <c r="X67" s="350"/>
      <c r="Y67" s="367"/>
      <c r="AA67" s="385"/>
      <c r="AB67" s="367"/>
      <c r="AD67" s="385"/>
      <c r="AE67" s="367"/>
      <c r="AF67" s="492"/>
      <c r="AG67" s="385"/>
      <c r="AH67" s="367"/>
      <c r="BD67" s="337"/>
      <c r="BE67" s="337"/>
      <c r="BF67" s="337"/>
      <c r="BW67"/>
      <c r="BX67"/>
      <c r="BY67"/>
      <c r="BZ67"/>
      <c r="CA67"/>
      <c r="CW67" s="1052"/>
      <c r="CX67" s="338"/>
      <c r="CY67" s="591"/>
      <c r="CZ67" s="145"/>
      <c r="DA67" s="338"/>
      <c r="DB67" s="591"/>
      <c r="DC67" s="145"/>
      <c r="DD67" s="338"/>
      <c r="DE67" s="591"/>
      <c r="DF67" s="1055"/>
      <c r="DG67" s="145"/>
      <c r="DH67" s="591"/>
      <c r="DI67" s="1055"/>
      <c r="DJ67" s="338"/>
      <c r="DK67" s="591"/>
      <c r="DL67" s="1055"/>
      <c r="DM67" s="338"/>
      <c r="DN67" s="591"/>
      <c r="DY67"/>
      <c r="DZ67"/>
      <c r="EA67"/>
      <c r="EB67"/>
      <c r="EC67"/>
    </row>
    <row r="68" spans="1:133">
      <c r="A68" s="1153"/>
      <c r="B68" s="385"/>
      <c r="C68" s="385"/>
      <c r="D68" s="367"/>
      <c r="F68" s="385"/>
      <c r="G68" s="367"/>
      <c r="I68" s="385"/>
      <c r="J68" s="367"/>
      <c r="L68" s="385"/>
      <c r="M68" s="367"/>
      <c r="O68" s="385"/>
      <c r="P68" s="367"/>
      <c r="R68" s="385"/>
      <c r="S68" s="367"/>
      <c r="U68" s="385"/>
      <c r="V68" s="367"/>
      <c r="W68" s="1057"/>
      <c r="X68" s="350"/>
      <c r="Y68" s="367"/>
      <c r="AA68" s="385"/>
      <c r="AB68" s="367"/>
      <c r="AD68" s="385"/>
      <c r="AE68" s="367"/>
      <c r="AF68" s="492"/>
      <c r="AG68" s="385"/>
      <c r="AH68" s="367"/>
      <c r="BD68" s="337"/>
      <c r="BE68" s="337"/>
      <c r="BF68" s="337"/>
      <c r="BW68"/>
      <c r="BX68"/>
      <c r="BY68"/>
      <c r="BZ68"/>
      <c r="CA68"/>
      <c r="CW68" s="1052"/>
      <c r="CX68" s="338"/>
      <c r="CY68" s="591"/>
      <c r="CZ68" s="145"/>
      <c r="DA68" s="338"/>
      <c r="DB68" s="591"/>
      <c r="DC68" s="145"/>
      <c r="DD68" s="338"/>
      <c r="DE68" s="591"/>
      <c r="DF68" s="1055"/>
      <c r="DG68" s="338"/>
      <c r="DH68" s="591"/>
      <c r="DI68" s="1055"/>
      <c r="DJ68" s="338"/>
      <c r="DK68" s="591"/>
      <c r="DL68" s="1055"/>
      <c r="DM68" s="338"/>
      <c r="DN68" s="591"/>
      <c r="DY68"/>
      <c r="DZ68"/>
      <c r="EA68"/>
      <c r="EB68"/>
      <c r="EC68"/>
    </row>
    <row r="69" spans="1:133">
      <c r="A69" s="1153"/>
      <c r="B69" s="385"/>
      <c r="C69" s="385"/>
      <c r="D69" s="367"/>
      <c r="F69" s="385"/>
      <c r="G69" s="367"/>
      <c r="I69" s="385"/>
      <c r="J69" s="367"/>
      <c r="L69" s="385"/>
      <c r="M69" s="367"/>
      <c r="O69" s="385"/>
      <c r="P69" s="367"/>
      <c r="R69" s="385"/>
      <c r="S69" s="367"/>
      <c r="U69" s="385"/>
      <c r="V69" s="367"/>
      <c r="W69" s="1057"/>
      <c r="X69" s="350"/>
      <c r="Y69" s="367"/>
      <c r="AA69" s="385"/>
      <c r="AB69" s="367"/>
      <c r="AD69" s="385"/>
      <c r="AE69" s="367"/>
      <c r="AF69" s="492"/>
      <c r="AG69" s="385" t="s">
        <v>2</v>
      </c>
      <c r="AH69" s="367"/>
      <c r="BD69" s="337"/>
      <c r="BE69" s="337"/>
      <c r="BF69" s="337"/>
      <c r="BW69"/>
      <c r="BX69"/>
      <c r="BY69"/>
      <c r="BZ69"/>
      <c r="CA69"/>
      <c r="CW69" s="1052"/>
      <c r="CX69" s="338"/>
      <c r="CY69" s="591"/>
      <c r="CZ69" s="145"/>
      <c r="DA69" s="338"/>
      <c r="DB69" s="591"/>
      <c r="DC69" s="145"/>
      <c r="DD69" s="338"/>
      <c r="DE69" s="591"/>
      <c r="DF69" s="1055"/>
      <c r="DG69" s="338"/>
      <c r="DH69" s="591"/>
      <c r="DI69" s="1055"/>
      <c r="DJ69" s="338"/>
      <c r="DK69" s="591"/>
      <c r="DL69" s="1055"/>
      <c r="DM69" s="338"/>
      <c r="DN69" s="591"/>
      <c r="DY69"/>
      <c r="DZ69"/>
      <c r="EA69"/>
      <c r="EB69"/>
      <c r="EC69"/>
    </row>
    <row r="70" spans="1:133">
      <c r="A70" s="1153"/>
      <c r="B70" s="385"/>
      <c r="C70" s="385"/>
      <c r="D70" s="367"/>
      <c r="F70" s="385"/>
      <c r="G70" s="367"/>
      <c r="I70" s="385"/>
      <c r="J70" s="367"/>
      <c r="L70" s="385"/>
      <c r="M70" s="367"/>
      <c r="O70" s="385"/>
      <c r="P70" s="367"/>
      <c r="R70" s="385"/>
      <c r="S70" s="367"/>
      <c r="U70" s="385"/>
      <c r="V70" s="367"/>
      <c r="W70" s="1057"/>
      <c r="X70" s="350"/>
      <c r="Y70" s="367"/>
      <c r="AA70" s="385"/>
      <c r="AB70" s="367"/>
      <c r="AD70" s="385"/>
      <c r="AE70" s="367"/>
      <c r="AF70" s="492"/>
      <c r="AG70" s="385"/>
      <c r="AH70" s="367"/>
      <c r="BD70" s="337"/>
      <c r="BE70" s="337"/>
      <c r="BF70" s="337"/>
      <c r="BW70"/>
      <c r="BX70"/>
      <c r="BY70"/>
      <c r="BZ70"/>
      <c r="CA70"/>
      <c r="CW70" s="338"/>
      <c r="CX70" s="338"/>
      <c r="CY70" s="591"/>
      <c r="CZ70" s="145"/>
      <c r="DA70" s="338"/>
      <c r="DB70" s="591"/>
      <c r="DC70" s="145"/>
      <c r="DD70" s="338"/>
      <c r="DE70" s="591"/>
      <c r="DF70" s="1055"/>
      <c r="DG70" s="338"/>
      <c r="DH70" s="591"/>
      <c r="DI70" s="1055"/>
      <c r="DJ70" s="338"/>
      <c r="DK70" s="591"/>
      <c r="DL70" s="1055"/>
      <c r="DM70" s="338"/>
      <c r="DN70" s="591"/>
      <c r="DY70"/>
      <c r="DZ70"/>
      <c r="EA70"/>
      <c r="EB70"/>
      <c r="EC70"/>
    </row>
    <row r="71" spans="1:133">
      <c r="A71" s="1153"/>
      <c r="B71" s="385"/>
      <c r="C71" s="385"/>
      <c r="D71" s="367"/>
      <c r="F71" s="385"/>
      <c r="G71" s="367"/>
      <c r="I71" s="385"/>
      <c r="J71" s="367"/>
      <c r="L71" s="385"/>
      <c r="M71" s="367"/>
      <c r="O71" s="385"/>
      <c r="P71" s="367"/>
      <c r="R71" s="385"/>
      <c r="S71" s="367"/>
      <c r="U71" s="385"/>
      <c r="V71" s="367"/>
      <c r="W71" s="1057"/>
      <c r="X71" s="350"/>
      <c r="Y71" s="367"/>
      <c r="AA71" s="385"/>
      <c r="AB71" s="367"/>
      <c r="AD71" s="385"/>
      <c r="AE71" s="367"/>
      <c r="AF71" s="492"/>
      <c r="AG71" s="385"/>
      <c r="AH71" s="367"/>
      <c r="BD71" s="337"/>
      <c r="BE71" s="337"/>
      <c r="BF71" s="337"/>
      <c r="BW71"/>
      <c r="BX71"/>
      <c r="BY71"/>
      <c r="BZ71"/>
      <c r="CA71"/>
      <c r="CW71" s="338"/>
      <c r="CX71" s="338"/>
      <c r="CY71" s="591"/>
      <c r="CZ71" s="145"/>
      <c r="DA71" s="338"/>
      <c r="DB71" s="591"/>
      <c r="DC71" s="145"/>
      <c r="DD71" s="338"/>
      <c r="DE71" s="591"/>
      <c r="DF71" s="1055"/>
      <c r="DG71" s="338"/>
      <c r="DH71" s="591"/>
      <c r="DI71" s="1055"/>
      <c r="DJ71" s="338"/>
      <c r="DK71" s="591"/>
      <c r="DL71" s="1055"/>
      <c r="DM71" s="338"/>
      <c r="DN71" s="591"/>
      <c r="DY71"/>
      <c r="DZ71"/>
      <c r="EA71"/>
      <c r="EB71"/>
      <c r="EC71"/>
    </row>
    <row r="72" spans="1:133">
      <c r="A72" s="1153"/>
      <c r="B72" s="385"/>
      <c r="C72" s="385"/>
      <c r="D72" s="367"/>
      <c r="F72" s="385"/>
      <c r="G72" s="367"/>
      <c r="I72" s="385"/>
      <c r="J72" s="367"/>
      <c r="L72" s="385"/>
      <c r="M72" s="367"/>
      <c r="O72" s="385"/>
      <c r="P72" s="367"/>
      <c r="R72" s="385"/>
      <c r="S72" s="367"/>
      <c r="U72" s="385"/>
      <c r="V72" s="367"/>
      <c r="W72" s="1057"/>
      <c r="X72" s="350"/>
      <c r="Y72" s="367"/>
      <c r="AA72" s="385"/>
      <c r="AB72" s="367"/>
      <c r="AD72" s="385"/>
      <c r="AE72" s="367"/>
      <c r="AF72" s="492"/>
      <c r="AG72" s="385"/>
      <c r="AH72" s="367"/>
      <c r="BD72" s="337"/>
      <c r="BE72" s="337"/>
      <c r="BF72" s="337"/>
      <c r="BW72"/>
      <c r="BX72"/>
      <c r="BY72"/>
      <c r="BZ72"/>
      <c r="CA72"/>
      <c r="CW72" s="338"/>
      <c r="CX72" s="338"/>
      <c r="CY72" s="591"/>
      <c r="CZ72" s="145"/>
      <c r="DA72" s="338"/>
      <c r="DB72" s="591"/>
      <c r="DC72" s="145"/>
      <c r="DD72" s="338"/>
      <c r="DE72" s="591"/>
      <c r="DF72" s="145"/>
      <c r="DG72" s="338"/>
      <c r="DH72" s="591"/>
      <c r="DI72" s="1055"/>
      <c r="DJ72" s="338"/>
      <c r="DK72" s="591"/>
      <c r="DL72" s="1055"/>
      <c r="DM72" s="338"/>
      <c r="DN72" s="591"/>
      <c r="DY72"/>
      <c r="DZ72"/>
      <c r="EA72"/>
      <c r="EB72"/>
      <c r="EC72"/>
    </row>
    <row r="73" spans="1:133">
      <c r="A73" s="492"/>
      <c r="B73" s="385"/>
      <c r="C73" s="385"/>
      <c r="D73" s="367"/>
      <c r="F73" s="385"/>
      <c r="G73" s="367"/>
      <c r="I73" s="385"/>
      <c r="J73" s="367"/>
      <c r="L73" s="385"/>
      <c r="M73" s="367"/>
      <c r="O73" s="385"/>
      <c r="P73" s="367"/>
      <c r="R73" s="385"/>
      <c r="S73" s="367"/>
      <c r="U73" s="385"/>
      <c r="V73" s="367"/>
      <c r="X73" s="385"/>
      <c r="Y73" s="367"/>
      <c r="AA73" s="385"/>
      <c r="AB73" s="367"/>
      <c r="AD73" s="385"/>
      <c r="AE73" s="367"/>
      <c r="AF73" s="492"/>
      <c r="AG73" s="385"/>
      <c r="AH73" s="367"/>
      <c r="BD73" s="337"/>
      <c r="BE73" s="337"/>
      <c r="BF73" s="337"/>
      <c r="BW73"/>
      <c r="BX73"/>
      <c r="BY73"/>
      <c r="BZ73"/>
      <c r="CA73"/>
      <c r="CW73" s="338"/>
      <c r="CX73" s="338"/>
      <c r="CY73" s="591"/>
      <c r="CZ73" s="145"/>
      <c r="DA73" s="338"/>
      <c r="DB73" s="591"/>
      <c r="DC73" s="145"/>
      <c r="DD73" s="338"/>
      <c r="DE73" s="591"/>
      <c r="DF73" s="145"/>
      <c r="DG73" s="338"/>
      <c r="DH73" s="591"/>
      <c r="DI73" s="145"/>
      <c r="DJ73" s="338"/>
      <c r="DK73" s="591"/>
      <c r="DL73" s="145"/>
      <c r="DM73" s="338"/>
      <c r="DN73" s="591"/>
      <c r="DY73"/>
      <c r="DZ73"/>
      <c r="EA73"/>
      <c r="EB73"/>
      <c r="EC73"/>
    </row>
    <row r="74" spans="1:133" ht="13.5" thickBot="1">
      <c r="A74" s="492"/>
      <c r="B74" s="385"/>
      <c r="C74" s="385"/>
      <c r="D74" s="367"/>
      <c r="F74" s="385"/>
      <c r="G74" s="367"/>
      <c r="I74" s="385"/>
      <c r="J74" s="367"/>
      <c r="L74" s="385"/>
      <c r="M74" s="367"/>
      <c r="O74" s="385"/>
      <c r="P74" s="367"/>
      <c r="R74" s="385"/>
      <c r="S74" s="367"/>
      <c r="U74" s="385"/>
      <c r="V74" s="367"/>
      <c r="X74" s="385"/>
      <c r="Y74" s="367"/>
      <c r="AA74" s="385"/>
      <c r="AB74" s="367"/>
      <c r="AD74" s="385"/>
      <c r="AE74" s="367"/>
      <c r="AF74" s="492"/>
      <c r="AG74" s="385"/>
      <c r="AH74" s="367"/>
      <c r="BD74" s="337"/>
      <c r="BE74" s="337"/>
      <c r="BF74" s="337"/>
      <c r="BW74"/>
      <c r="BX74"/>
      <c r="BY74"/>
      <c r="BZ74"/>
      <c r="CA74"/>
      <c r="CW74" s="338"/>
      <c r="CX74" s="338"/>
      <c r="CY74" s="591"/>
      <c r="CZ74" s="145"/>
      <c r="DA74" s="338"/>
      <c r="DB74" s="591"/>
      <c r="DC74" s="145"/>
      <c r="DD74" s="338"/>
      <c r="DE74" s="591"/>
      <c r="DF74" s="145"/>
      <c r="DG74" s="338"/>
      <c r="DH74" s="591"/>
      <c r="DI74" s="145"/>
      <c r="DJ74" s="338"/>
      <c r="DK74" s="591"/>
      <c r="DL74" s="145"/>
      <c r="DM74" s="338"/>
      <c r="DN74" s="591"/>
      <c r="DY74"/>
      <c r="DZ74"/>
      <c r="EA74"/>
      <c r="EB74"/>
      <c r="EC74"/>
    </row>
    <row r="75" spans="1:133" ht="13.5" thickBot="1">
      <c r="A75" s="363" t="s">
        <v>678</v>
      </c>
      <c r="B75" s="495"/>
      <c r="C75" s="495">
        <f>SUM(C55:C62)</f>
        <v>359.55</v>
      </c>
      <c r="D75" s="366">
        <f>C75/C77*100</f>
        <v>86.628117094325987</v>
      </c>
      <c r="E75" s="357"/>
      <c r="F75" s="495">
        <f>SUM(F55:F62)</f>
        <v>413.5</v>
      </c>
      <c r="G75" s="366">
        <f>F75/$F$77*100</f>
        <v>86.199708150927663</v>
      </c>
      <c r="H75" s="357"/>
      <c r="I75" s="495">
        <v>0</v>
      </c>
      <c r="J75" s="366">
        <f>I75/$I$77*100</f>
        <v>0</v>
      </c>
      <c r="K75" s="357"/>
      <c r="L75" s="495">
        <f>L57</f>
        <v>7.7</v>
      </c>
      <c r="M75" s="366">
        <f>L75/$L$77*100</f>
        <v>4.794520547945206</v>
      </c>
      <c r="N75" s="357"/>
      <c r="O75" s="495">
        <v>1.2</v>
      </c>
      <c r="P75" s="366">
        <f>SUM(P55:P74)</f>
        <v>100</v>
      </c>
      <c r="Q75" s="357"/>
      <c r="R75" s="495">
        <v>2.8</v>
      </c>
      <c r="S75" s="366">
        <f>R75/$R$77*100</f>
        <v>100</v>
      </c>
      <c r="T75" s="357"/>
      <c r="U75" s="495">
        <f>SUM(U55:U57)</f>
        <v>1.7</v>
      </c>
      <c r="V75" s="366">
        <f>U75/U77*100</f>
        <v>100</v>
      </c>
      <c r="W75" s="357"/>
      <c r="X75" s="495">
        <v>1.1000000000000001</v>
      </c>
      <c r="Y75" s="366">
        <f>X75/X77*100</f>
        <v>100</v>
      </c>
      <c r="Z75" s="357"/>
      <c r="AA75" s="495">
        <v>1.2</v>
      </c>
      <c r="AB75" s="366">
        <f>AA75/$AA$77*100</f>
        <v>100</v>
      </c>
      <c r="AC75" s="357"/>
      <c r="AD75" s="495">
        <v>1.5</v>
      </c>
      <c r="AE75" s="366">
        <f>AD75/$AD$77*100</f>
        <v>100</v>
      </c>
      <c r="AF75" s="363"/>
      <c r="AG75" s="495">
        <v>1.1000000000000001</v>
      </c>
      <c r="AH75" s="366">
        <f>AG75/AG77*100</f>
        <v>110.00000000000001</v>
      </c>
      <c r="BD75" s="337"/>
      <c r="BE75" s="337"/>
      <c r="BF75" s="337"/>
      <c r="BW75"/>
      <c r="BX75"/>
      <c r="BY75"/>
      <c r="BZ75"/>
      <c r="CA75"/>
      <c r="CW75" s="338"/>
      <c r="CX75" s="338"/>
      <c r="CY75" s="591"/>
      <c r="CZ75" s="145"/>
      <c r="DA75" s="338"/>
      <c r="DB75" s="591"/>
      <c r="DC75" s="145"/>
      <c r="DD75" s="338"/>
      <c r="DE75" s="591"/>
      <c r="DF75" s="145"/>
      <c r="DG75" s="338"/>
      <c r="DH75" s="591"/>
      <c r="DI75" s="145"/>
      <c r="DJ75" s="338"/>
      <c r="DK75" s="591"/>
      <c r="DL75" s="145"/>
      <c r="DM75" s="338"/>
      <c r="DN75" s="591"/>
      <c r="DY75"/>
      <c r="DZ75"/>
      <c r="EA75"/>
      <c r="EB75"/>
      <c r="EC75"/>
    </row>
    <row r="76" spans="1:133" ht="13.5" thickBot="1">
      <c r="A76" s="363" t="s">
        <v>679</v>
      </c>
      <c r="B76" s="495"/>
      <c r="C76" s="495">
        <f>C64</f>
        <v>55.5</v>
      </c>
      <c r="D76" s="366">
        <f>C76/$C$77*100</f>
        <v>13.371882905674015</v>
      </c>
      <c r="E76" s="357"/>
      <c r="F76" s="495">
        <f>F64</f>
        <v>66.2</v>
      </c>
      <c r="G76" s="366">
        <f>F76/$F$77*100</f>
        <v>13.800291849072337</v>
      </c>
      <c r="H76" s="357"/>
      <c r="I76" s="495">
        <f>SUM(I55:I59)</f>
        <v>289.39999999999998</v>
      </c>
      <c r="J76" s="366">
        <f>I76/$I$77*100</f>
        <v>100</v>
      </c>
      <c r="K76" s="357"/>
      <c r="L76" s="495">
        <f>L51</f>
        <v>152.9</v>
      </c>
      <c r="M76" s="366">
        <f>L76/$L$77*100</f>
        <v>95.205479452054803</v>
      </c>
      <c r="N76" s="357"/>
      <c r="O76" s="495">
        <v>0</v>
      </c>
      <c r="P76" s="366">
        <v>0</v>
      </c>
      <c r="Q76" s="357"/>
      <c r="R76" s="495">
        <v>0</v>
      </c>
      <c r="S76" s="366">
        <f>R76/$R$77*100</f>
        <v>0</v>
      </c>
      <c r="T76" s="357"/>
      <c r="U76" s="495">
        <v>0</v>
      </c>
      <c r="V76" s="366">
        <f>U76/U77*100</f>
        <v>0</v>
      </c>
      <c r="W76" s="357"/>
      <c r="X76" s="495">
        <v>0</v>
      </c>
      <c r="Y76" s="366">
        <f>X76/$X$77*100</f>
        <v>0</v>
      </c>
      <c r="Z76" s="357"/>
      <c r="AA76" s="495">
        <v>0</v>
      </c>
      <c r="AB76" s="366">
        <f>AA76/$AA$77*100</f>
        <v>0</v>
      </c>
      <c r="AC76" s="357"/>
      <c r="AD76" s="495">
        <v>0</v>
      </c>
      <c r="AE76" s="366">
        <f>AD76/$AD$77*100</f>
        <v>0</v>
      </c>
      <c r="AF76" s="363"/>
      <c r="AG76" s="495">
        <v>0</v>
      </c>
      <c r="AH76" s="366">
        <f>AG76/AG77*100</f>
        <v>0</v>
      </c>
      <c r="BD76" s="337"/>
      <c r="BE76" s="337"/>
      <c r="BF76" s="337"/>
      <c r="BW76"/>
      <c r="BX76"/>
      <c r="BY76"/>
      <c r="BZ76"/>
      <c r="CA76"/>
      <c r="CW76" s="338"/>
      <c r="CX76" s="338"/>
      <c r="CY76" s="591"/>
      <c r="CZ76" s="145"/>
      <c r="DA76" s="338"/>
      <c r="DB76" s="591"/>
      <c r="DC76" s="145"/>
      <c r="DD76" s="338"/>
      <c r="DE76" s="591"/>
      <c r="DF76" s="145"/>
      <c r="DG76" s="338"/>
      <c r="DH76" s="591"/>
      <c r="DI76" s="145"/>
      <c r="DJ76" s="338"/>
      <c r="DK76" s="591"/>
      <c r="DL76" s="145"/>
      <c r="DM76" s="338"/>
      <c r="DN76" s="591"/>
      <c r="DY76"/>
      <c r="DZ76"/>
      <c r="EA76"/>
      <c r="EB76"/>
      <c r="EC76"/>
    </row>
    <row r="77" spans="1:133" ht="13.5" thickBot="1">
      <c r="A77" s="363" t="s">
        <v>680</v>
      </c>
      <c r="B77" s="495"/>
      <c r="C77" s="495">
        <f>SUM(C75:C76)</f>
        <v>415.05</v>
      </c>
      <c r="D77" s="366">
        <f>SUM(D75:D76)</f>
        <v>100</v>
      </c>
      <c r="E77" s="357"/>
      <c r="F77" s="495">
        <f>SUM(F75:F76)</f>
        <v>479.7</v>
      </c>
      <c r="G77" s="366">
        <f>SUM(G75:G76)</f>
        <v>100</v>
      </c>
      <c r="H77" s="357"/>
      <c r="I77" s="495">
        <f>SUM(I75:I76)</f>
        <v>289.39999999999998</v>
      </c>
      <c r="J77" s="366">
        <f>SUM(J75:J76)</f>
        <v>100</v>
      </c>
      <c r="K77" s="357"/>
      <c r="L77" s="495">
        <f>SUM(L75:L76)</f>
        <v>160.6</v>
      </c>
      <c r="M77" s="366">
        <f>SUM(M75:M76)</f>
        <v>100.00000000000001</v>
      </c>
      <c r="N77" s="357"/>
      <c r="O77" s="495">
        <f>SUM(O75:O76)</f>
        <v>1.2</v>
      </c>
      <c r="P77" s="366">
        <f>SUM(P75:P76)</f>
        <v>100</v>
      </c>
      <c r="Q77" s="357"/>
      <c r="R77" s="495">
        <f>SUM(R75:R76)</f>
        <v>2.8</v>
      </c>
      <c r="S77" s="366">
        <f>SUM(S75:S76)</f>
        <v>100</v>
      </c>
      <c r="T77" s="357"/>
      <c r="U77" s="495">
        <f>SUM(U75:U76)</f>
        <v>1.7</v>
      </c>
      <c r="V77" s="366">
        <f>SUM(V75:V76)</f>
        <v>100</v>
      </c>
      <c r="W77" s="357"/>
      <c r="X77" s="495">
        <f>SUM(X75:X76)</f>
        <v>1.1000000000000001</v>
      </c>
      <c r="Y77" s="366">
        <f>SUM(Y75:Y76)</f>
        <v>100</v>
      </c>
      <c r="Z77" s="357"/>
      <c r="AA77" s="495">
        <f>SUM(AA75:AA76)</f>
        <v>1.2</v>
      </c>
      <c r="AB77" s="366">
        <f>SUM(AB75:AB76)</f>
        <v>100</v>
      </c>
      <c r="AC77" s="357"/>
      <c r="AD77" s="495">
        <f>SUM(AD75:AD76)</f>
        <v>1.5</v>
      </c>
      <c r="AE77" s="366">
        <f>SUM(AE75:AE76)</f>
        <v>100</v>
      </c>
      <c r="AF77" s="363"/>
      <c r="AG77" s="495">
        <v>1</v>
      </c>
      <c r="AH77" s="366">
        <f>SUM(AH75:AH76)</f>
        <v>110.00000000000001</v>
      </c>
      <c r="BD77" s="337"/>
      <c r="BE77" s="337"/>
      <c r="BF77" s="337"/>
      <c r="BW77"/>
      <c r="BX77"/>
      <c r="BY77"/>
      <c r="BZ77"/>
      <c r="CA77"/>
      <c r="CW77" s="338"/>
      <c r="CX77" s="338"/>
      <c r="CY77" s="591"/>
      <c r="CZ77" s="145"/>
      <c r="DA77" s="338"/>
      <c r="DB77" s="591"/>
      <c r="DC77" s="145"/>
      <c r="DD77" s="338"/>
      <c r="DE77" s="591"/>
      <c r="DF77" s="145"/>
      <c r="DG77" s="338"/>
      <c r="DH77" s="591"/>
      <c r="DI77" s="145"/>
      <c r="DJ77" s="338"/>
      <c r="DK77" s="591"/>
      <c r="DL77" s="145"/>
      <c r="DM77" s="338"/>
      <c r="DN77" s="591"/>
      <c r="DY77"/>
      <c r="DZ77"/>
      <c r="EA77"/>
      <c r="EB77"/>
      <c r="EC77"/>
    </row>
    <row r="78" spans="1:133" ht="13.5" thickBot="1">
      <c r="A78" s="497"/>
      <c r="B78" s="385"/>
      <c r="C78" s="385"/>
      <c r="D78" s="368"/>
      <c r="F78" s="385"/>
      <c r="G78" s="368"/>
      <c r="I78" s="385"/>
      <c r="J78" s="368"/>
      <c r="L78" s="385"/>
      <c r="M78" s="368"/>
      <c r="O78" s="385"/>
      <c r="P78" s="368"/>
      <c r="R78" s="385"/>
      <c r="S78" s="368"/>
      <c r="U78" s="385"/>
      <c r="V78" s="368"/>
      <c r="X78" s="385"/>
      <c r="Y78" s="368"/>
      <c r="AA78" s="385"/>
      <c r="AB78" s="368"/>
      <c r="AD78" s="385"/>
      <c r="AE78" s="368"/>
      <c r="AF78" s="497"/>
      <c r="AG78" s="385"/>
      <c r="AH78" s="368"/>
      <c r="BD78" s="337"/>
      <c r="BE78" s="337"/>
      <c r="BF78" s="337"/>
      <c r="BW78"/>
      <c r="BX78"/>
      <c r="BY78"/>
      <c r="BZ78"/>
      <c r="CA78"/>
      <c r="CW78" s="145"/>
      <c r="CX78" s="338"/>
      <c r="CY78" s="591"/>
      <c r="CZ78" s="145"/>
      <c r="DA78" s="338"/>
      <c r="DB78" s="591"/>
      <c r="DC78" s="145"/>
      <c r="DD78" s="338"/>
      <c r="DE78" s="591"/>
      <c r="DF78" s="145"/>
      <c r="DG78" s="338"/>
      <c r="DH78" s="591"/>
      <c r="DI78" s="145"/>
      <c r="DJ78" s="338"/>
      <c r="DK78" s="591"/>
      <c r="DV78"/>
      <c r="DW78"/>
      <c r="DX78"/>
      <c r="DY78"/>
      <c r="DZ78"/>
    </row>
    <row r="79" spans="1:133">
      <c r="A79" s="412" t="s">
        <v>177</v>
      </c>
      <c r="B79" s="498"/>
      <c r="C79" s="498">
        <v>23</v>
      </c>
      <c r="D79" s="373"/>
      <c r="E79" s="413"/>
      <c r="F79" s="498">
        <v>669</v>
      </c>
      <c r="G79" s="373"/>
      <c r="H79" s="413"/>
      <c r="I79" s="498">
        <v>161</v>
      </c>
      <c r="J79" s="373"/>
      <c r="K79" s="413"/>
      <c r="L79" s="498">
        <v>342</v>
      </c>
      <c r="M79" s="373"/>
      <c r="N79" s="413"/>
      <c r="O79" s="498">
        <v>33</v>
      </c>
      <c r="P79" s="373"/>
      <c r="Q79" s="413"/>
      <c r="R79" s="498">
        <v>29</v>
      </c>
      <c r="S79" s="373"/>
      <c r="T79" s="413"/>
      <c r="U79" s="498">
        <v>55</v>
      </c>
      <c r="V79" s="373"/>
      <c r="W79" s="413"/>
      <c r="X79" s="498">
        <v>19</v>
      </c>
      <c r="Y79" s="373"/>
      <c r="Z79" s="413"/>
      <c r="AA79" s="498">
        <v>24</v>
      </c>
      <c r="AB79" s="373"/>
      <c r="AC79" s="413"/>
      <c r="AD79" s="498">
        <v>49</v>
      </c>
      <c r="AE79" s="373"/>
      <c r="AF79" s="412"/>
      <c r="AG79" s="498">
        <v>6</v>
      </c>
      <c r="AH79" s="373"/>
      <c r="BD79" s="337"/>
      <c r="BE79" s="337"/>
      <c r="BF79" s="337"/>
      <c r="BW79"/>
      <c r="BX79"/>
      <c r="BY79"/>
      <c r="BZ79"/>
      <c r="CA79"/>
      <c r="CW79" s="145"/>
      <c r="CX79" s="515"/>
      <c r="CY79" s="591"/>
      <c r="CZ79" s="145"/>
      <c r="DA79" s="515"/>
      <c r="DB79" s="591"/>
      <c r="DC79" s="145"/>
      <c r="DD79" s="515"/>
      <c r="DE79" s="591"/>
      <c r="DF79" s="145"/>
      <c r="DG79" s="515"/>
      <c r="DH79" s="591"/>
      <c r="DI79" s="145"/>
      <c r="DJ79" s="515"/>
      <c r="DK79" s="591"/>
      <c r="DV79"/>
      <c r="DW79"/>
      <c r="DX79"/>
      <c r="DY79"/>
      <c r="DZ79"/>
    </row>
    <row r="80" spans="1:133" ht="13.5" thickBot="1">
      <c r="A80" s="414" t="s">
        <v>178</v>
      </c>
      <c r="B80" s="499"/>
      <c r="C80" s="499">
        <f>C53/C79*1000000</f>
        <v>18308695.652173914</v>
      </c>
      <c r="D80" s="374"/>
      <c r="E80" s="415"/>
      <c r="F80" s="499">
        <f>F53/F79*1000000</f>
        <v>723617.33931240661</v>
      </c>
      <c r="G80" s="374"/>
      <c r="H80" s="415"/>
      <c r="I80" s="499">
        <f>I53/I79*1000000</f>
        <v>2821739.1304347827</v>
      </c>
      <c r="J80" s="374"/>
      <c r="K80" s="415"/>
      <c r="L80" s="499">
        <f>L53/L79*1000000</f>
        <v>482163.74269005854</v>
      </c>
      <c r="M80" s="374"/>
      <c r="N80" s="415"/>
      <c r="O80" s="499">
        <f>O53/O79*1000000</f>
        <v>39393.939393939399</v>
      </c>
      <c r="P80" s="374"/>
      <c r="Q80" s="415"/>
      <c r="R80" s="499">
        <f>R53/R79*1000000</f>
        <v>99999.999999999985</v>
      </c>
      <c r="S80" s="374"/>
      <c r="T80" s="415"/>
      <c r="U80" s="499">
        <f>U53/U79*1000000</f>
        <v>34545.454545454544</v>
      </c>
      <c r="V80" s="374"/>
      <c r="W80" s="415"/>
      <c r="X80" s="499">
        <f>X53/X79*1000000</f>
        <v>57894.736842105267</v>
      </c>
      <c r="Y80" s="374"/>
      <c r="Z80" s="415"/>
      <c r="AA80" s="499">
        <f>AA53/AA79*1000000</f>
        <v>58333.333333333328</v>
      </c>
      <c r="AB80" s="374"/>
      <c r="AC80" s="415"/>
      <c r="AD80" s="499">
        <f>AD53/AD79*1000000</f>
        <v>30816.326530612245</v>
      </c>
      <c r="AE80" s="374"/>
      <c r="AF80" s="414"/>
      <c r="AG80" s="499">
        <f>AG53/AG79*1000000</f>
        <v>185000.00000000003</v>
      </c>
      <c r="AH80" s="374"/>
      <c r="BD80" s="337"/>
      <c r="BE80" s="337"/>
      <c r="BF80" s="337"/>
      <c r="BW80"/>
      <c r="BX80"/>
      <c r="BY80"/>
      <c r="BZ80"/>
      <c r="CA80"/>
      <c r="CW80" s="145"/>
      <c r="CX80" s="515"/>
      <c r="CY80" s="591"/>
      <c r="CZ80" s="145"/>
      <c r="DA80" s="515"/>
      <c r="DB80" s="591"/>
      <c r="DC80" s="145"/>
      <c r="DD80" s="515"/>
      <c r="DE80" s="591"/>
      <c r="DF80" s="145"/>
      <c r="DG80" s="515"/>
      <c r="DH80" s="591"/>
      <c r="DI80" s="145"/>
      <c r="DJ80" s="515"/>
      <c r="DK80" s="591"/>
      <c r="DV80"/>
      <c r="DW80"/>
      <c r="DX80"/>
      <c r="DY80"/>
      <c r="DZ80"/>
    </row>
    <row r="82" spans="39:39">
      <c r="AM82" s="709"/>
    </row>
  </sheetData>
  <sheetProtection password="DC2A" sheet="1" objects="1" scenarios="1"/>
  <phoneticPr fontId="0" type="noConversion"/>
  <pageMargins left="0.35433070866141736" right="0.35433070866141736" top="0.98425196850393704" bottom="0.98425196850393704" header="0.51181102362204722" footer="0.51181102362204722"/>
  <pageSetup paperSize="9" scale="37" orientation="landscape" horizontalDpi="4294967292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W80"/>
  <sheetViews>
    <sheetView workbookViewId="0" xr3:uid="{44C9DB06-433C-50F5-8210-7EB2F2901AA3}"/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21.85546875" style="337" customWidth="1"/>
    <col min="9" max="9" width="10.7109375" style="337" customWidth="1"/>
    <col min="10" max="10" width="4.7109375" style="337" customWidth="1"/>
    <col min="11" max="11" width="21.85546875" style="337" customWidth="1"/>
    <col min="12" max="12" width="10.7109375" style="337" customWidth="1"/>
    <col min="13" max="13" width="4.7109375" style="337" customWidth="1"/>
    <col min="14" max="14" width="21.85546875" style="337" customWidth="1"/>
    <col min="15" max="15" width="11.42578125" style="337" customWidth="1"/>
    <col min="16" max="16" width="4.7109375" style="337" customWidth="1"/>
    <col min="17" max="17" width="21.85546875" style="337" customWidth="1"/>
    <col min="18" max="18" width="11.7109375" style="337" customWidth="1"/>
    <col min="19" max="19" width="4.7109375" style="337" customWidth="1"/>
    <col min="20" max="20" width="15.7109375" style="337" customWidth="1"/>
    <col min="21" max="21" width="10.7109375" style="337" customWidth="1"/>
    <col min="22" max="22" width="4.710937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124">
      <c r="A1" s="336" t="s">
        <v>621</v>
      </c>
      <c r="E1" s="336"/>
      <c r="H1" s="336"/>
      <c r="K1" s="336"/>
      <c r="N1" s="336"/>
      <c r="Q1" s="336"/>
      <c r="W1" s="337" t="str">
        <f>Summary!V1</f>
        <v>QUARTER ENDED 30 SEPTEMBER 2003</v>
      </c>
    </row>
    <row r="2" spans="1:124">
      <c r="A2" s="338"/>
      <c r="E2" s="338"/>
      <c r="H2" s="338"/>
      <c r="K2" s="338"/>
      <c r="N2" s="338"/>
      <c r="Q2" s="338"/>
    </row>
    <row r="3" spans="1:124" s="519" customFormat="1" ht="12">
      <c r="A3" s="1253"/>
      <c r="B3" s="441" t="s">
        <v>60</v>
      </c>
      <c r="C3" s="1294" t="s">
        <v>575</v>
      </c>
      <c r="D3" s="517"/>
      <c r="E3" s="1253"/>
      <c r="F3" s="1286" t="s">
        <v>575</v>
      </c>
      <c r="G3" s="517"/>
      <c r="H3" s="1253"/>
      <c r="I3" s="1286" t="s">
        <v>575</v>
      </c>
      <c r="J3" s="517"/>
      <c r="K3" s="442"/>
      <c r="L3" s="441" t="s">
        <v>447</v>
      </c>
      <c r="M3" s="517"/>
      <c r="N3" s="442"/>
      <c r="O3" s="441" t="s">
        <v>447</v>
      </c>
      <c r="P3" s="517"/>
      <c r="Q3" s="442"/>
      <c r="R3" s="441" t="s">
        <v>447</v>
      </c>
      <c r="S3" s="517"/>
      <c r="T3" s="442"/>
      <c r="U3" s="441" t="s">
        <v>446</v>
      </c>
      <c r="V3" s="517"/>
      <c r="W3" s="442"/>
      <c r="X3" s="441" t="s">
        <v>447</v>
      </c>
      <c r="Y3" s="517"/>
      <c r="Z3" s="442"/>
      <c r="AA3" s="1010" t="s">
        <v>455</v>
      </c>
      <c r="AB3" s="517"/>
      <c r="CQ3" s="523"/>
      <c r="CR3" s="523"/>
      <c r="CS3" s="523"/>
      <c r="CT3" s="523"/>
      <c r="CU3" s="523"/>
      <c r="CV3" s="523"/>
      <c r="CW3" s="523"/>
      <c r="CX3" s="523"/>
      <c r="CY3" s="523"/>
      <c r="CZ3" s="523"/>
      <c r="DA3" s="523"/>
      <c r="DB3" s="523"/>
      <c r="DC3" s="523"/>
      <c r="DD3" s="523"/>
      <c r="DE3" s="523"/>
      <c r="DF3" s="523"/>
      <c r="DG3" s="523"/>
      <c r="DH3" s="523"/>
      <c r="DI3" s="523"/>
      <c r="DJ3" s="523"/>
      <c r="DK3" s="523"/>
      <c r="DL3" s="523"/>
      <c r="DM3" s="523"/>
      <c r="DN3" s="523"/>
      <c r="DO3" s="523"/>
    </row>
    <row r="4" spans="1:124" s="519" customFormat="1" ht="12">
      <c r="A4" s="572"/>
      <c r="B4" s="487"/>
      <c r="C4" s="1403" t="s">
        <v>626</v>
      </c>
      <c r="D4" s="520"/>
      <c r="E4" s="572"/>
      <c r="F4" s="1287" t="s">
        <v>685</v>
      </c>
      <c r="G4" s="520"/>
      <c r="H4" s="572"/>
      <c r="I4" s="1287" t="s">
        <v>786</v>
      </c>
      <c r="J4" s="520"/>
      <c r="K4" s="384"/>
      <c r="L4" s="507" t="s">
        <v>787</v>
      </c>
      <c r="M4" s="520"/>
      <c r="N4" s="384"/>
      <c r="O4" s="507" t="s">
        <v>788</v>
      </c>
      <c r="P4" s="520"/>
      <c r="Q4" s="384"/>
      <c r="R4" s="507" t="s">
        <v>457</v>
      </c>
      <c r="S4" s="520"/>
      <c r="T4" s="384"/>
      <c r="U4" s="507" t="s">
        <v>789</v>
      </c>
      <c r="V4" s="520"/>
      <c r="W4" s="384"/>
      <c r="X4" s="507" t="s">
        <v>790</v>
      </c>
      <c r="Y4" s="520"/>
      <c r="Z4" s="384"/>
      <c r="AA4" s="507" t="s">
        <v>684</v>
      </c>
      <c r="AB4" s="520"/>
      <c r="CQ4" s="523"/>
      <c r="CR4" s="523"/>
      <c r="CS4" s="523"/>
      <c r="CT4" s="523"/>
      <c r="CU4" s="523"/>
      <c r="CV4" s="523"/>
      <c r="CW4" s="523"/>
      <c r="CX4" s="523"/>
      <c r="CY4" s="523"/>
      <c r="CZ4" s="523"/>
      <c r="DA4" s="523"/>
      <c r="DB4" s="523"/>
      <c r="DC4" s="523"/>
      <c r="DD4" s="523"/>
      <c r="DE4" s="523"/>
      <c r="DF4" s="523"/>
      <c r="DG4" s="523"/>
      <c r="DH4" s="523"/>
      <c r="DI4" s="523"/>
      <c r="DJ4" s="523"/>
      <c r="DK4" s="523"/>
      <c r="DL4" s="523"/>
      <c r="DM4" s="523"/>
      <c r="DN4" s="523"/>
      <c r="DO4" s="523"/>
    </row>
    <row r="5" spans="1:124">
      <c r="A5" s="490"/>
      <c r="B5" s="346" t="s">
        <v>112</v>
      </c>
      <c r="C5" s="346" t="s">
        <v>112</v>
      </c>
      <c r="D5" s="347" t="s">
        <v>22</v>
      </c>
      <c r="E5" s="1143"/>
      <c r="F5" s="346" t="s">
        <v>112</v>
      </c>
      <c r="G5" s="347" t="s">
        <v>22</v>
      </c>
      <c r="H5" s="1143"/>
      <c r="I5" s="346" t="s">
        <v>112</v>
      </c>
      <c r="J5" s="347" t="s">
        <v>22</v>
      </c>
      <c r="K5" s="348"/>
      <c r="L5" s="346" t="s">
        <v>112</v>
      </c>
      <c r="M5" s="347" t="s">
        <v>22</v>
      </c>
      <c r="N5" s="348"/>
      <c r="O5" s="346" t="s">
        <v>112</v>
      </c>
      <c r="P5" s="347" t="s">
        <v>22</v>
      </c>
      <c r="Q5" s="348"/>
      <c r="R5" s="346" t="s">
        <v>112</v>
      </c>
      <c r="S5" s="347" t="s">
        <v>22</v>
      </c>
      <c r="T5" s="348"/>
      <c r="U5" s="346" t="s">
        <v>112</v>
      </c>
      <c r="V5" s="347" t="s">
        <v>22</v>
      </c>
      <c r="W5" s="348"/>
      <c r="X5" s="346" t="s">
        <v>112</v>
      </c>
      <c r="Y5" s="347" t="s">
        <v>22</v>
      </c>
      <c r="Z5" s="348"/>
      <c r="AA5" s="346" t="s">
        <v>112</v>
      </c>
      <c r="AB5" s="347" t="s">
        <v>22</v>
      </c>
      <c r="BB5" s="337"/>
      <c r="BC5" s="337"/>
      <c r="BD5" s="337"/>
      <c r="BE5" s="337"/>
      <c r="BF5" s="337"/>
      <c r="BZ5"/>
      <c r="CA5"/>
      <c r="CB5"/>
      <c r="CC5"/>
      <c r="CD5"/>
      <c r="CQ5" s="420"/>
      <c r="CR5" s="420"/>
      <c r="CS5" s="420"/>
      <c r="CT5" s="420"/>
      <c r="CU5" s="420"/>
      <c r="CV5" s="420"/>
      <c r="CW5" s="420"/>
      <c r="CX5" s="420"/>
      <c r="CY5" s="420"/>
      <c r="CZ5" s="420"/>
      <c r="DA5" s="420"/>
      <c r="DB5" s="420"/>
      <c r="DC5" s="420"/>
      <c r="DD5" s="420"/>
      <c r="DE5" s="420"/>
      <c r="DF5" s="420"/>
      <c r="DG5" s="420"/>
      <c r="DH5" s="420"/>
      <c r="DI5" s="420"/>
      <c r="DJ5" s="420"/>
      <c r="DK5" s="420"/>
      <c r="DL5" s="420"/>
      <c r="DM5" s="420"/>
      <c r="DN5" s="420"/>
      <c r="DO5" s="420"/>
      <c r="DP5"/>
      <c r="DQ5"/>
      <c r="DR5"/>
      <c r="DS5"/>
      <c r="DT5"/>
    </row>
    <row r="6" spans="1:124">
      <c r="A6" s="493" t="s">
        <v>113</v>
      </c>
      <c r="B6" s="385"/>
      <c r="C6" s="385"/>
      <c r="D6" s="350"/>
      <c r="E6" s="493"/>
      <c r="F6" s="385"/>
      <c r="G6" s="350"/>
      <c r="H6" s="493"/>
      <c r="I6" s="385"/>
      <c r="J6" s="350"/>
      <c r="L6" s="385"/>
      <c r="M6" s="350"/>
      <c r="O6" s="385"/>
      <c r="P6" s="350"/>
      <c r="R6" s="385"/>
      <c r="S6" s="350"/>
      <c r="U6" s="385"/>
      <c r="V6" s="350"/>
      <c r="X6" s="385"/>
      <c r="Y6" s="350"/>
      <c r="AA6" s="385"/>
      <c r="AB6" s="350"/>
      <c r="BB6" s="337"/>
      <c r="BC6" s="337"/>
      <c r="BD6" s="337"/>
      <c r="BE6" s="337"/>
      <c r="BF6" s="337"/>
      <c r="BZ6"/>
      <c r="CA6"/>
      <c r="CB6"/>
      <c r="CC6"/>
      <c r="CD6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/>
      <c r="DQ6"/>
      <c r="DR6"/>
      <c r="DS6"/>
      <c r="DT6"/>
    </row>
    <row r="7" spans="1:124">
      <c r="A7" s="492" t="s">
        <v>632</v>
      </c>
      <c r="B7" s="385">
        <f t="shared" ref="B7:B12" si="0">C7+F7+I7+L7+O7+R7+U7+X7+C47+F47+I47+L47+O47+R47+U47+X47+AA7</f>
        <v>8641.0220000000008</v>
      </c>
      <c r="C7" s="385">
        <v>18.2</v>
      </c>
      <c r="D7" s="367">
        <f t="shared" ref="D7:D12" si="1">C7/$C$13*100</f>
        <v>99.453551912568301</v>
      </c>
      <c r="E7" s="492"/>
      <c r="F7" s="385">
        <v>9.5</v>
      </c>
      <c r="G7" s="367">
        <f t="shared" ref="G7:G12" si="2">F7/$F$13*100</f>
        <v>96.938775510204081</v>
      </c>
      <c r="H7" s="492"/>
      <c r="I7" s="385">
        <v>66.599999999999994</v>
      </c>
      <c r="J7" s="367">
        <f t="shared" ref="J7:J12" si="3">I7/$I$13*100</f>
        <v>56.8259385665529</v>
      </c>
      <c r="L7" s="385">
        <v>66.599999999999994</v>
      </c>
      <c r="M7" s="367">
        <f t="shared" ref="M7:M12" si="4">L7/$L$13*100</f>
        <v>100</v>
      </c>
      <c r="O7">
        <v>3097.5470000000005</v>
      </c>
      <c r="P7" s="367">
        <f t="shared" ref="P7:P12" si="5">O7/$O$13*100</f>
        <v>98.924920398184724</v>
      </c>
      <c r="R7" s="385">
        <v>1736.1780000000001</v>
      </c>
      <c r="S7" s="367">
        <f t="shared" ref="S7:S12" si="6">R7/$R$13*100</f>
        <v>100.00898606123654</v>
      </c>
      <c r="U7" s="385">
        <v>1624.4949999999999</v>
      </c>
      <c r="V7" s="367">
        <f t="shared" ref="V7:V12" si="7">U7/$U$13*100</f>
        <v>97.684841094025487</v>
      </c>
      <c r="X7" s="385">
        <v>1416.136</v>
      </c>
      <c r="Y7" s="367">
        <f t="shared" ref="Y7:Y12" si="8">X7/$X$13*100</f>
        <v>96.909459945883725</v>
      </c>
      <c r="AA7" s="385">
        <v>14.5</v>
      </c>
      <c r="AB7" s="367">
        <f t="shared" ref="AB7:AB12" si="9">AA7/$AA$13*100</f>
        <v>85.294117647058826</v>
      </c>
      <c r="BB7" s="337"/>
      <c r="BC7" s="337"/>
      <c r="BD7" s="337"/>
      <c r="BE7" s="337"/>
      <c r="BF7" s="337"/>
      <c r="BZ7"/>
      <c r="CA7"/>
      <c r="CB7"/>
      <c r="CC7"/>
      <c r="CD7"/>
      <c r="CQ7" s="338"/>
      <c r="CR7" s="338"/>
      <c r="CS7" s="591"/>
      <c r="CT7" s="338"/>
      <c r="CU7" s="338"/>
      <c r="CV7" s="591"/>
      <c r="CW7" s="338"/>
      <c r="CX7" s="338"/>
      <c r="CY7" s="591"/>
      <c r="CZ7" s="338"/>
      <c r="DA7" s="338"/>
      <c r="DB7" s="591"/>
      <c r="DC7" s="338"/>
      <c r="DD7" s="338"/>
      <c r="DE7" s="591"/>
      <c r="DF7" s="338"/>
      <c r="DG7" s="338"/>
      <c r="DH7" s="591"/>
      <c r="DI7" s="338"/>
      <c r="DJ7" s="338"/>
      <c r="DK7" s="591"/>
      <c r="DL7" s="338"/>
      <c r="DM7" s="338"/>
      <c r="DN7" s="591"/>
      <c r="DO7" s="338"/>
      <c r="DP7"/>
      <c r="DQ7"/>
      <c r="DR7"/>
      <c r="DS7"/>
      <c r="DT7"/>
    </row>
    <row r="8" spans="1:124">
      <c r="A8" s="492" t="s">
        <v>633</v>
      </c>
      <c r="B8" s="385">
        <f t="shared" si="0"/>
        <v>191.88200000000001</v>
      </c>
      <c r="C8" s="385">
        <v>0</v>
      </c>
      <c r="D8" s="367">
        <f t="shared" si="1"/>
        <v>0</v>
      </c>
      <c r="E8" s="492"/>
      <c r="F8" s="385">
        <v>0</v>
      </c>
      <c r="G8" s="367">
        <f t="shared" si="2"/>
        <v>0</v>
      </c>
      <c r="H8" s="492"/>
      <c r="I8" s="385">
        <v>19.100000000000001</v>
      </c>
      <c r="J8" s="367">
        <f t="shared" si="3"/>
        <v>16.296928327645055</v>
      </c>
      <c r="L8" s="385">
        <v>0</v>
      </c>
      <c r="M8" s="367">
        <f t="shared" si="4"/>
        <v>0</v>
      </c>
      <c r="O8">
        <v>33.662999999999997</v>
      </c>
      <c r="P8" s="367">
        <f t="shared" si="5"/>
        <v>1.0750796018152724</v>
      </c>
      <c r="R8" s="385">
        <v>-0.156</v>
      </c>
      <c r="S8" s="367">
        <f t="shared" si="6"/>
        <v>-8.9860612365511485E-3</v>
      </c>
      <c r="U8" s="385">
        <v>38.500999999999998</v>
      </c>
      <c r="V8" s="367">
        <f t="shared" si="7"/>
        <v>2.3151589059745183</v>
      </c>
      <c r="X8" s="385">
        <v>45.161999999999999</v>
      </c>
      <c r="Y8" s="367">
        <f t="shared" si="8"/>
        <v>3.0905400541162718</v>
      </c>
      <c r="AA8" s="385">
        <v>2.5</v>
      </c>
      <c r="AB8" s="367">
        <f t="shared" si="9"/>
        <v>14.705882352941178</v>
      </c>
      <c r="BB8" s="337"/>
      <c r="BC8" s="337"/>
      <c r="BD8" s="337"/>
      <c r="BE8" s="337"/>
      <c r="BF8" s="337"/>
      <c r="BZ8"/>
      <c r="CA8"/>
      <c r="CB8"/>
      <c r="CC8"/>
      <c r="CD8"/>
      <c r="CQ8" s="338"/>
      <c r="CR8" s="338"/>
      <c r="CS8" s="591"/>
      <c r="CT8" s="338"/>
      <c r="CU8" s="338"/>
      <c r="CV8" s="591"/>
      <c r="CW8" s="338"/>
      <c r="CX8" s="338"/>
      <c r="CY8" s="591"/>
      <c r="CZ8" s="338"/>
      <c r="DA8" s="338"/>
      <c r="DB8" s="591"/>
      <c r="DC8" s="338"/>
      <c r="DD8" s="338"/>
      <c r="DE8" s="591"/>
      <c r="DF8" s="338"/>
      <c r="DG8" s="338"/>
      <c r="DH8" s="591"/>
      <c r="DI8" s="338"/>
      <c r="DJ8" s="338"/>
      <c r="DK8" s="591"/>
      <c r="DL8" s="338"/>
      <c r="DM8" s="338"/>
      <c r="DN8" s="591"/>
      <c r="DO8" s="338"/>
      <c r="DP8"/>
      <c r="DQ8"/>
      <c r="DR8"/>
      <c r="DS8"/>
      <c r="DT8"/>
    </row>
    <row r="9" spans="1:124">
      <c r="A9" s="492" t="s">
        <v>634</v>
      </c>
      <c r="B9" s="385">
        <f t="shared" si="0"/>
        <v>0</v>
      </c>
      <c r="C9" s="385">
        <v>0</v>
      </c>
      <c r="D9" s="367">
        <f t="shared" si="1"/>
        <v>0</v>
      </c>
      <c r="E9" s="492"/>
      <c r="F9" s="385">
        <v>0</v>
      </c>
      <c r="G9" s="367">
        <f t="shared" si="2"/>
        <v>0</v>
      </c>
      <c r="H9" s="492"/>
      <c r="I9" s="385">
        <v>0</v>
      </c>
      <c r="J9" s="367">
        <f t="shared" si="3"/>
        <v>0</v>
      </c>
      <c r="L9" s="385">
        <v>0</v>
      </c>
      <c r="M9" s="367">
        <f t="shared" si="4"/>
        <v>0</v>
      </c>
      <c r="O9" s="385">
        <v>0</v>
      </c>
      <c r="P9" s="367">
        <f t="shared" si="5"/>
        <v>0</v>
      </c>
      <c r="R9" s="385">
        <v>0</v>
      </c>
      <c r="S9" s="367">
        <f t="shared" si="6"/>
        <v>0</v>
      </c>
      <c r="U9" s="385">
        <v>0</v>
      </c>
      <c r="V9" s="367">
        <f t="shared" si="7"/>
        <v>0</v>
      </c>
      <c r="X9" s="385">
        <v>0</v>
      </c>
      <c r="Y9" s="367">
        <f t="shared" si="8"/>
        <v>0</v>
      </c>
      <c r="AA9" s="385">
        <v>0</v>
      </c>
      <c r="AB9" s="367">
        <f t="shared" si="9"/>
        <v>0</v>
      </c>
      <c r="BB9" s="337"/>
      <c r="BC9" s="337"/>
      <c r="BD9" s="337"/>
      <c r="BE9" s="337"/>
      <c r="BF9" s="337"/>
      <c r="BZ9"/>
      <c r="CA9"/>
      <c r="CB9"/>
      <c r="CC9"/>
      <c r="CD9"/>
      <c r="CQ9" s="338"/>
      <c r="CR9" s="338"/>
      <c r="CS9" s="591"/>
      <c r="CT9" s="338"/>
      <c r="CU9" s="338"/>
      <c r="CV9" s="591"/>
      <c r="CW9" s="338"/>
      <c r="CX9" s="338"/>
      <c r="CY9" s="591"/>
      <c r="CZ9" s="338"/>
      <c r="DA9" s="338"/>
      <c r="DB9" s="591"/>
      <c r="DC9" s="338"/>
      <c r="DD9" s="338"/>
      <c r="DE9" s="591"/>
      <c r="DF9" s="338"/>
      <c r="DG9" s="338"/>
      <c r="DH9" s="591"/>
      <c r="DI9" s="338"/>
      <c r="DJ9" s="338"/>
      <c r="DK9" s="591"/>
      <c r="DL9" s="338"/>
      <c r="DM9" s="338"/>
      <c r="DN9" s="591"/>
      <c r="DO9" s="338"/>
      <c r="DP9"/>
      <c r="DQ9"/>
      <c r="DR9"/>
      <c r="DS9"/>
      <c r="DT9"/>
    </row>
    <row r="10" spans="1:124">
      <c r="A10" s="492" t="s">
        <v>635</v>
      </c>
      <c r="B10" s="385">
        <f t="shared" si="0"/>
        <v>31.5</v>
      </c>
      <c r="C10" s="385">
        <v>0</v>
      </c>
      <c r="D10" s="367">
        <f t="shared" si="1"/>
        <v>0</v>
      </c>
      <c r="E10" s="492"/>
      <c r="F10" s="385">
        <v>0</v>
      </c>
      <c r="G10" s="367">
        <f t="shared" si="2"/>
        <v>0</v>
      </c>
      <c r="H10" s="492"/>
      <c r="I10" s="385">
        <v>31.5</v>
      </c>
      <c r="J10" s="367">
        <f t="shared" si="3"/>
        <v>26.877133105802049</v>
      </c>
      <c r="L10" s="385">
        <v>0</v>
      </c>
      <c r="M10" s="367">
        <f t="shared" si="4"/>
        <v>0</v>
      </c>
      <c r="O10" s="385">
        <v>0</v>
      </c>
      <c r="P10" s="367">
        <f t="shared" si="5"/>
        <v>0</v>
      </c>
      <c r="R10" s="385">
        <v>0</v>
      </c>
      <c r="S10" s="367">
        <f t="shared" si="6"/>
        <v>0</v>
      </c>
      <c r="U10" s="385">
        <v>0</v>
      </c>
      <c r="V10" s="367">
        <f t="shared" si="7"/>
        <v>0</v>
      </c>
      <c r="X10" s="385">
        <v>0</v>
      </c>
      <c r="Y10" s="367">
        <f t="shared" si="8"/>
        <v>0</v>
      </c>
      <c r="AA10" s="385">
        <v>0</v>
      </c>
      <c r="AB10" s="367">
        <f t="shared" si="9"/>
        <v>0</v>
      </c>
      <c r="BB10" s="337"/>
      <c r="BC10" s="337"/>
      <c r="BD10" s="337"/>
      <c r="BE10" s="337"/>
      <c r="BF10" s="337"/>
      <c r="BZ10"/>
      <c r="CA10"/>
      <c r="CB10"/>
      <c r="CC10"/>
      <c r="CD10"/>
      <c r="CQ10" s="338"/>
      <c r="CR10" s="338"/>
      <c r="CS10" s="591"/>
      <c r="CT10" s="338"/>
      <c r="CU10" s="338"/>
      <c r="CV10" s="591"/>
      <c r="CW10" s="338"/>
      <c r="CX10" s="338"/>
      <c r="CY10" s="591"/>
      <c r="CZ10" s="338"/>
      <c r="DA10" s="338"/>
      <c r="DB10" s="591"/>
      <c r="DC10" s="338"/>
      <c r="DD10" s="338"/>
      <c r="DE10" s="591"/>
      <c r="DF10" s="338"/>
      <c r="DG10" s="338"/>
      <c r="DH10" s="591"/>
      <c r="DI10" s="338"/>
      <c r="DJ10" s="338"/>
      <c r="DK10" s="591"/>
      <c r="DL10" s="338"/>
      <c r="DM10" s="338"/>
      <c r="DN10" s="591"/>
      <c r="DO10" s="338"/>
      <c r="DP10"/>
      <c r="DQ10"/>
      <c r="DR10"/>
      <c r="DS10"/>
      <c r="DT10"/>
    </row>
    <row r="11" spans="1:124">
      <c r="A11" s="494" t="s">
        <v>636</v>
      </c>
      <c r="B11" s="385">
        <f t="shared" si="0"/>
        <v>209.92800000000003</v>
      </c>
      <c r="C11" s="385">
        <v>0.1</v>
      </c>
      <c r="D11" s="367">
        <f t="shared" si="1"/>
        <v>0.54644808743169404</v>
      </c>
      <c r="E11" s="494"/>
      <c r="F11" s="385">
        <v>0.3</v>
      </c>
      <c r="G11" s="367">
        <f t="shared" si="2"/>
        <v>3.0612244897959178</v>
      </c>
      <c r="H11" s="494"/>
      <c r="I11" s="385">
        <v>0</v>
      </c>
      <c r="J11" s="367">
        <f t="shared" si="3"/>
        <v>0</v>
      </c>
      <c r="L11" s="385">
        <v>0</v>
      </c>
      <c r="M11" s="367">
        <f t="shared" si="4"/>
        <v>0</v>
      </c>
      <c r="O11" s="385">
        <v>0</v>
      </c>
      <c r="P11" s="367">
        <f t="shared" si="5"/>
        <v>0</v>
      </c>
      <c r="R11" s="385">
        <v>0</v>
      </c>
      <c r="S11" s="367">
        <f t="shared" si="6"/>
        <v>0</v>
      </c>
      <c r="U11" s="385">
        <v>0</v>
      </c>
      <c r="V11" s="367">
        <f t="shared" si="7"/>
        <v>0</v>
      </c>
      <c r="X11" s="385">
        <v>0</v>
      </c>
      <c r="Y11" s="367">
        <f t="shared" si="8"/>
        <v>0</v>
      </c>
      <c r="AA11" s="385">
        <v>0</v>
      </c>
      <c r="AB11" s="367">
        <f t="shared" si="9"/>
        <v>0</v>
      </c>
      <c r="BB11" s="337"/>
      <c r="BC11" s="337"/>
      <c r="BD11" s="337"/>
      <c r="BE11" s="337"/>
      <c r="BF11" s="337"/>
      <c r="BZ11"/>
      <c r="CA11"/>
      <c r="CB11"/>
      <c r="CC11"/>
      <c r="CD11"/>
      <c r="CQ11" s="338"/>
      <c r="CR11" s="338"/>
      <c r="CS11" s="591"/>
      <c r="CT11" s="338"/>
      <c r="CU11" s="338"/>
      <c r="CV11" s="591"/>
      <c r="CW11" s="338"/>
      <c r="CX11" s="338"/>
      <c r="CY11" s="591"/>
      <c r="CZ11" s="338"/>
      <c r="DA11" s="338"/>
      <c r="DB11" s="591"/>
      <c r="DC11" s="338"/>
      <c r="DD11" s="338"/>
      <c r="DE11" s="591"/>
      <c r="DF11" s="338"/>
      <c r="DG11" s="338"/>
      <c r="DH11" s="591"/>
      <c r="DI11" s="338"/>
      <c r="DJ11" s="338"/>
      <c r="DK11" s="591"/>
      <c r="DL11" s="338"/>
      <c r="DM11" s="338"/>
      <c r="DN11" s="591"/>
      <c r="DO11" s="338"/>
      <c r="DP11"/>
      <c r="DQ11"/>
      <c r="DR11"/>
      <c r="DS11"/>
      <c r="DT11"/>
    </row>
    <row r="12" spans="1:124" ht="13.5" thickBot="1">
      <c r="A12" s="494" t="s">
        <v>729</v>
      </c>
      <c r="B12" s="385">
        <f t="shared" si="0"/>
        <v>0</v>
      </c>
      <c r="C12" s="385">
        <v>0</v>
      </c>
      <c r="D12" s="367">
        <f t="shared" si="1"/>
        <v>0</v>
      </c>
      <c r="E12" s="1149"/>
      <c r="F12" s="385">
        <v>0</v>
      </c>
      <c r="G12" s="367">
        <f t="shared" si="2"/>
        <v>0</v>
      </c>
      <c r="H12" s="1149"/>
      <c r="I12" s="385">
        <v>0</v>
      </c>
      <c r="J12" s="367">
        <f t="shared" si="3"/>
        <v>0</v>
      </c>
      <c r="L12" s="385">
        <v>0</v>
      </c>
      <c r="M12" s="367">
        <f t="shared" si="4"/>
        <v>0</v>
      </c>
      <c r="O12" s="385">
        <v>0</v>
      </c>
      <c r="P12" s="367">
        <f t="shared" si="5"/>
        <v>0</v>
      </c>
      <c r="R12" s="385">
        <v>0</v>
      </c>
      <c r="S12" s="367">
        <f t="shared" si="6"/>
        <v>0</v>
      </c>
      <c r="U12" s="385">
        <v>0</v>
      </c>
      <c r="V12" s="367">
        <f t="shared" si="7"/>
        <v>0</v>
      </c>
      <c r="X12" s="385">
        <v>0</v>
      </c>
      <c r="Y12" s="367">
        <f t="shared" si="8"/>
        <v>0</v>
      </c>
      <c r="AA12" s="385">
        <v>0</v>
      </c>
      <c r="AB12" s="367">
        <f t="shared" si="9"/>
        <v>0</v>
      </c>
      <c r="BB12" s="337"/>
      <c r="BC12" s="337"/>
      <c r="BD12" s="337"/>
      <c r="BE12" s="337"/>
      <c r="BF12" s="337"/>
      <c r="BZ12"/>
      <c r="CA12"/>
      <c r="CB12"/>
      <c r="CC12"/>
      <c r="CD12"/>
      <c r="CQ12" s="338"/>
      <c r="CR12" s="338"/>
      <c r="CS12" s="591"/>
      <c r="CT12" s="338"/>
      <c r="CU12" s="338"/>
      <c r="CV12" s="591"/>
      <c r="CW12" s="338"/>
      <c r="CX12" s="338"/>
      <c r="CY12" s="591"/>
      <c r="CZ12" s="338"/>
      <c r="DA12" s="338"/>
      <c r="DB12" s="591"/>
      <c r="DC12" s="338"/>
      <c r="DD12" s="338"/>
      <c r="DE12" s="591"/>
      <c r="DF12" s="338"/>
      <c r="DG12" s="338"/>
      <c r="DH12" s="591"/>
      <c r="DI12" s="338"/>
      <c r="DJ12" s="338"/>
      <c r="DK12" s="591"/>
      <c r="DL12" s="338"/>
      <c r="DM12" s="338"/>
      <c r="DN12" s="591"/>
      <c r="DO12" s="338"/>
      <c r="DP12"/>
      <c r="DQ12"/>
      <c r="DR12"/>
      <c r="DS12"/>
      <c r="DT12"/>
    </row>
    <row r="13" spans="1:124" ht="16.5" customHeight="1" thickBot="1">
      <c r="A13" s="363" t="s">
        <v>119</v>
      </c>
      <c r="B13" s="495">
        <f>SUM(B7:B12)</f>
        <v>9074.3320000000003</v>
      </c>
      <c r="C13" s="356">
        <f>SUM(C7:C12)</f>
        <v>18.3</v>
      </c>
      <c r="D13" s="366">
        <f>SUM(D7:D12)</f>
        <v>100</v>
      </c>
      <c r="E13" s="363"/>
      <c r="F13" s="356">
        <f>SUM(F7:F12)</f>
        <v>9.8000000000000007</v>
      </c>
      <c r="G13" s="366">
        <f>SUM(G7:G12)</f>
        <v>100</v>
      </c>
      <c r="H13" s="363"/>
      <c r="I13" s="356">
        <f>SUM(I6:I12)</f>
        <v>117.19999999999999</v>
      </c>
      <c r="J13" s="366">
        <f>SUM(J7:J12)</f>
        <v>100</v>
      </c>
      <c r="K13" s="357"/>
      <c r="L13" s="495">
        <f>SUM(L7:L12)</f>
        <v>66.599999999999994</v>
      </c>
      <c r="M13" s="366">
        <f>SUM(M7:M12)</f>
        <v>100</v>
      </c>
      <c r="N13" s="357"/>
      <c r="O13" s="495">
        <f>SUM(O7:O12)</f>
        <v>3131.2100000000005</v>
      </c>
      <c r="P13" s="366">
        <f>SUM(P7:P12)</f>
        <v>100</v>
      </c>
      <c r="Q13" s="357"/>
      <c r="R13" s="495">
        <f>SUM(R7:R12)</f>
        <v>1736.0220000000002</v>
      </c>
      <c r="S13" s="366">
        <f>SUM(S7:S12)</f>
        <v>99.999999999999986</v>
      </c>
      <c r="T13" s="357"/>
      <c r="U13" s="495">
        <f>SUM(U7:U12)</f>
        <v>1662.9959999999999</v>
      </c>
      <c r="V13" s="366">
        <f>SUM(V7:V12)</f>
        <v>100</v>
      </c>
      <c r="W13" s="357"/>
      <c r="X13" s="495">
        <f>SUM(X7:X12)</f>
        <v>1461.298</v>
      </c>
      <c r="Y13" s="366">
        <f>SUM(Y7:Y12)</f>
        <v>100</v>
      </c>
      <c r="Z13" s="357"/>
      <c r="AA13" s="495">
        <f>SUM(AA7:AA12)</f>
        <v>17</v>
      </c>
      <c r="AB13" s="366">
        <f>SUM(AB7:AB12)</f>
        <v>100</v>
      </c>
      <c r="BB13" s="337"/>
      <c r="BC13" s="337"/>
      <c r="BD13" s="337"/>
      <c r="BE13" s="337"/>
      <c r="BF13" s="337"/>
      <c r="BZ13"/>
      <c r="CA13"/>
      <c r="CB13"/>
      <c r="CC13"/>
      <c r="CD13"/>
      <c r="CQ13" s="338"/>
      <c r="CR13" s="338"/>
      <c r="CS13" s="591"/>
      <c r="CT13" s="338"/>
      <c r="CU13" s="338"/>
      <c r="CV13" s="591"/>
      <c r="CW13" s="338"/>
      <c r="CX13" s="338"/>
      <c r="CY13" s="591"/>
      <c r="CZ13" s="338"/>
      <c r="DA13" s="338"/>
      <c r="DB13" s="591"/>
      <c r="DC13" s="338"/>
      <c r="DD13" s="338"/>
      <c r="DE13" s="591"/>
      <c r="DF13" s="338"/>
      <c r="DG13" s="338"/>
      <c r="DH13" s="591"/>
      <c r="DI13" s="338"/>
      <c r="DJ13" s="338"/>
      <c r="DK13" s="591"/>
      <c r="DL13" s="338"/>
      <c r="DM13" s="338"/>
      <c r="DN13" s="591"/>
      <c r="DO13" s="338"/>
      <c r="DP13"/>
      <c r="DQ13"/>
      <c r="DR13"/>
      <c r="DS13"/>
      <c r="DT13"/>
    </row>
    <row r="14" spans="1:124" ht="16.5" customHeight="1">
      <c r="A14" s="496" t="s">
        <v>638</v>
      </c>
      <c r="B14" s="385"/>
      <c r="C14" s="1413"/>
      <c r="D14" s="367"/>
      <c r="E14" s="496"/>
      <c r="F14" s="1413"/>
      <c r="G14" s="367"/>
      <c r="H14" s="496"/>
      <c r="I14" s="1413"/>
      <c r="J14" s="367"/>
      <c r="K14" s="338"/>
      <c r="L14" s="385"/>
      <c r="M14" s="367"/>
      <c r="N14" s="338"/>
      <c r="O14" s="385"/>
      <c r="P14" s="367"/>
      <c r="Q14" s="338"/>
      <c r="R14" s="385"/>
      <c r="S14" s="367"/>
      <c r="T14" s="338"/>
      <c r="U14" s="385"/>
      <c r="V14" s="367"/>
      <c r="W14" s="338"/>
      <c r="X14" s="385"/>
      <c r="Y14" s="367"/>
      <c r="Z14" s="338"/>
      <c r="AA14" s="385"/>
      <c r="AB14" s="367"/>
      <c r="BB14" s="337"/>
      <c r="BC14" s="337"/>
      <c r="BD14" s="337"/>
      <c r="BE14" s="337"/>
      <c r="BF14" s="337"/>
      <c r="BZ14"/>
      <c r="CA14"/>
      <c r="CB14"/>
      <c r="CC14"/>
      <c r="CD14"/>
      <c r="CQ14" s="338"/>
      <c r="CR14" s="338"/>
      <c r="CS14" s="591"/>
      <c r="CT14" s="338"/>
      <c r="CU14" s="338"/>
      <c r="CV14" s="591"/>
      <c r="CW14" s="338"/>
      <c r="CX14" s="338"/>
      <c r="CY14" s="591"/>
      <c r="CZ14" s="338"/>
      <c r="DA14" s="338"/>
      <c r="DB14" s="591"/>
      <c r="DC14" s="338"/>
      <c r="DD14" s="338"/>
      <c r="DE14" s="591"/>
      <c r="DF14" s="338"/>
      <c r="DG14" s="338"/>
      <c r="DH14" s="591"/>
      <c r="DI14" s="338"/>
      <c r="DJ14" s="338"/>
      <c r="DK14" s="591"/>
      <c r="DL14" s="338"/>
      <c r="DM14" s="338"/>
      <c r="DN14" s="591"/>
      <c r="DO14" s="338"/>
      <c r="DP14"/>
      <c r="DQ14"/>
      <c r="DR14"/>
      <c r="DS14"/>
      <c r="DT14"/>
    </row>
    <row r="15" spans="1:124">
      <c r="A15" s="492" t="s">
        <v>639</v>
      </c>
      <c r="B15" s="385"/>
      <c r="C15"/>
      <c r="D15" s="367"/>
      <c r="E15" s="1057"/>
      <c r="F15"/>
      <c r="G15" s="367"/>
      <c r="H15" s="1024"/>
      <c r="I15"/>
      <c r="J15" s="367"/>
      <c r="K15" s="175" t="s">
        <v>791</v>
      </c>
      <c r="L15">
        <v>9</v>
      </c>
      <c r="M15" s="367">
        <f t="shared" ref="M15:M24" si="10">L15/$L$37*100</f>
        <v>13.513513513513514</v>
      </c>
      <c r="N15" s="1057" t="s">
        <v>792</v>
      </c>
      <c r="O15" s="375">
        <v>911.09699999999998</v>
      </c>
      <c r="P15" s="367">
        <f>O15/$O$35*100</f>
        <v>29.413500424690898</v>
      </c>
      <c r="Q15" s="175" t="s">
        <v>793</v>
      </c>
      <c r="R15" s="385">
        <v>571.56100000000004</v>
      </c>
      <c r="S15" s="367">
        <f t="shared" ref="S15:S25" si="11">R15/$R$37*100</f>
        <v>32.920645233380448</v>
      </c>
      <c r="T15" s="1057" t="s">
        <v>794</v>
      </c>
      <c r="U15" s="385">
        <v>806.81399999999996</v>
      </c>
      <c r="V15" s="367">
        <f>U15/$U$37*100</f>
        <v>49.665526825259541</v>
      </c>
      <c r="W15" s="433"/>
      <c r="X15" s="443"/>
      <c r="Y15" s="367"/>
      <c r="Z15" s="433"/>
      <c r="AA15" s="443"/>
      <c r="AB15" s="367"/>
      <c r="BB15" s="337"/>
      <c r="BC15" s="337"/>
      <c r="BD15" s="337"/>
      <c r="BE15" s="337"/>
      <c r="BF15" s="337"/>
      <c r="BZ15"/>
      <c r="CA15"/>
      <c r="CB15"/>
      <c r="CC15"/>
      <c r="CD15"/>
      <c r="CQ15" s="1052"/>
      <c r="CR15" s="338"/>
      <c r="CS15" s="591"/>
      <c r="CT15" s="1052"/>
      <c r="CU15" s="338"/>
      <c r="CV15" s="591"/>
      <c r="CW15" s="1052"/>
      <c r="CX15" s="338"/>
      <c r="CY15" s="591"/>
      <c r="CZ15" s="1052"/>
      <c r="DA15" s="338"/>
      <c r="DB15" s="591"/>
      <c r="DC15" s="1052"/>
      <c r="DD15" s="338"/>
      <c r="DE15" s="591"/>
      <c r="DF15" s="1052"/>
      <c r="DG15" s="338"/>
      <c r="DH15" s="591"/>
      <c r="DI15" s="1052"/>
      <c r="DJ15" s="338"/>
      <c r="DK15" s="591"/>
      <c r="DL15" s="1052"/>
      <c r="DM15" s="338"/>
      <c r="DN15" s="591"/>
      <c r="DO15" s="1052"/>
      <c r="DP15"/>
      <c r="DQ15"/>
      <c r="DR15"/>
      <c r="DS15"/>
      <c r="DT15"/>
    </row>
    <row r="16" spans="1:124">
      <c r="A16" s="1267" t="s">
        <v>795</v>
      </c>
      <c r="B16" s="158">
        <v>1</v>
      </c>
      <c r="C16" s="385">
        <v>10.4</v>
      </c>
      <c r="D16" s="367">
        <f>C16/$C$37*100</f>
        <v>56.830601092896174</v>
      </c>
      <c r="E16" s="1267" t="s">
        <v>795</v>
      </c>
      <c r="F16" s="385">
        <v>6.3</v>
      </c>
      <c r="G16" s="367">
        <f t="shared" ref="G16:G24" si="12">F16/$F$37*100</f>
        <v>64.285714285714278</v>
      </c>
      <c r="H16" s="1267" t="s">
        <v>795</v>
      </c>
      <c r="I16" s="385">
        <v>0</v>
      </c>
      <c r="J16" s="367">
        <f t="shared" ref="J16:J23" si="13">I16/$I$37*100</f>
        <v>0</v>
      </c>
      <c r="K16" s="175" t="s">
        <v>644</v>
      </c>
      <c r="L16">
        <v>12.8</v>
      </c>
      <c r="M16" s="367">
        <f t="shared" si="10"/>
        <v>19.219219219219223</v>
      </c>
      <c r="N16" s="1057" t="s">
        <v>796</v>
      </c>
      <c r="O16" s="375">
        <v>383.64699999999999</v>
      </c>
      <c r="P16" s="367">
        <f>O16/$O$35*100</f>
        <v>12.385510211790169</v>
      </c>
      <c r="Q16" s="175" t="s">
        <v>797</v>
      </c>
      <c r="R16" s="385">
        <v>0</v>
      </c>
      <c r="S16" s="367">
        <f t="shared" si="11"/>
        <v>0</v>
      </c>
      <c r="T16" s="1057" t="s">
        <v>798</v>
      </c>
      <c r="U16" s="385">
        <v>817.68100000000004</v>
      </c>
      <c r="V16" s="367">
        <f>U16/$U$37*100</f>
        <v>50.334473174740467</v>
      </c>
      <c r="W16" s="1057" t="s">
        <v>794</v>
      </c>
      <c r="X16" s="385">
        <v>865.79700000000003</v>
      </c>
      <c r="Y16" s="367">
        <f>X16/$X$37*100</f>
        <v>61.137983922448122</v>
      </c>
      <c r="Z16" s="1057" t="s">
        <v>799</v>
      </c>
      <c r="AA16" s="385">
        <v>0</v>
      </c>
      <c r="AB16" s="367">
        <f>AA16/$AA$37*100</f>
        <v>0</v>
      </c>
      <c r="BB16" s="337"/>
      <c r="BC16" s="337"/>
      <c r="BD16" s="337"/>
      <c r="BE16" s="337"/>
      <c r="BF16" s="337"/>
      <c r="BZ16"/>
      <c r="CA16"/>
      <c r="CB16"/>
      <c r="CC16"/>
      <c r="CD16"/>
      <c r="CQ16" s="1052"/>
      <c r="CR16" s="338"/>
      <c r="CS16" s="591"/>
      <c r="CT16" s="1052"/>
      <c r="CU16" s="338"/>
      <c r="CV16" s="591"/>
      <c r="CW16" s="1052"/>
      <c r="CX16" s="338"/>
      <c r="CY16" s="591"/>
      <c r="CZ16" s="1052"/>
      <c r="DA16" s="338"/>
      <c r="DB16" s="591"/>
      <c r="DC16" s="1052"/>
      <c r="DD16" s="338"/>
      <c r="DE16" s="591"/>
      <c r="DF16" s="1052"/>
      <c r="DG16" s="338"/>
      <c r="DH16" s="591"/>
      <c r="DI16" s="1052"/>
      <c r="DJ16" s="338"/>
      <c r="DK16" s="591"/>
      <c r="DL16" s="1052"/>
      <c r="DM16" s="338"/>
      <c r="DN16" s="591"/>
      <c r="DO16" s="1052"/>
      <c r="DP16"/>
      <c r="DQ16"/>
      <c r="DR16"/>
      <c r="DS16"/>
      <c r="DT16"/>
    </row>
    <row r="17" spans="1:124">
      <c r="A17" s="1267" t="s">
        <v>800</v>
      </c>
      <c r="B17" s="158">
        <v>0.4</v>
      </c>
      <c r="C17" s="385">
        <v>3.8</v>
      </c>
      <c r="D17" s="367">
        <f t="shared" ref="D17:D24" si="14">C17/$C$37*100</f>
        <v>20.765027322404368</v>
      </c>
      <c r="E17" s="1267" t="s">
        <v>800</v>
      </c>
      <c r="F17" s="385">
        <v>0.6</v>
      </c>
      <c r="G17" s="367">
        <f t="shared" si="12"/>
        <v>6.1224489795918355</v>
      </c>
      <c r="H17" s="1267" t="s">
        <v>800</v>
      </c>
      <c r="I17" s="385">
        <v>66.099999999999994</v>
      </c>
      <c r="J17" s="367">
        <f t="shared" si="13"/>
        <v>99.249249249249246</v>
      </c>
      <c r="K17" s="175" t="s">
        <v>660</v>
      </c>
      <c r="L17">
        <v>7.8</v>
      </c>
      <c r="M17" s="367">
        <f t="shared" si="10"/>
        <v>11.711711711711713</v>
      </c>
      <c r="N17" s="1057" t="s">
        <v>801</v>
      </c>
      <c r="O17" s="375">
        <v>287.99900000000002</v>
      </c>
      <c r="P17" s="367">
        <f>O17/$O$35*100</f>
        <v>9.2976474610393343</v>
      </c>
      <c r="Q17" s="175" t="s">
        <v>802</v>
      </c>
      <c r="R17" s="385">
        <v>0</v>
      </c>
      <c r="S17" s="367">
        <f t="shared" si="11"/>
        <v>0</v>
      </c>
      <c r="T17" s="1159"/>
      <c r="U17" s="462"/>
      <c r="V17" s="367"/>
      <c r="W17" s="1057" t="s">
        <v>798</v>
      </c>
      <c r="X17" s="385">
        <v>550.33900000000006</v>
      </c>
      <c r="Y17" s="367">
        <f>X17/$X$37*100</f>
        <v>38.862016077551878</v>
      </c>
      <c r="Z17" s="1234" t="s">
        <v>803</v>
      </c>
      <c r="AA17" s="385">
        <v>2.9</v>
      </c>
      <c r="AB17" s="367">
        <f t="shared" ref="AB17:AB25" si="15">AA17/$AA$37*100</f>
        <v>20</v>
      </c>
      <c r="BB17" s="337"/>
      <c r="BC17" s="337"/>
      <c r="BD17" s="337"/>
      <c r="BE17" s="337"/>
      <c r="BF17" s="337"/>
      <c r="BZ17"/>
      <c r="CA17"/>
      <c r="CB17"/>
      <c r="CC17"/>
      <c r="CD17"/>
      <c r="CQ17" s="1052"/>
      <c r="CR17" s="338"/>
      <c r="CS17" s="591"/>
      <c r="CT17" s="1052"/>
      <c r="CU17" s="338"/>
      <c r="CV17" s="591"/>
      <c r="CW17" s="1052"/>
      <c r="CX17" s="338"/>
      <c r="CY17" s="591"/>
      <c r="CZ17" s="1052"/>
      <c r="DA17" s="338"/>
      <c r="DB17" s="591"/>
      <c r="DC17" s="1052"/>
      <c r="DD17" s="338"/>
      <c r="DE17" s="591"/>
      <c r="DF17" s="1052"/>
      <c r="DG17" s="338"/>
      <c r="DH17" s="591"/>
      <c r="DI17" s="1052"/>
      <c r="DJ17" s="338"/>
      <c r="DK17" s="591"/>
      <c r="DL17" s="1052"/>
      <c r="DM17" s="338"/>
      <c r="DN17" s="591"/>
      <c r="DO17" s="1052"/>
      <c r="DP17"/>
      <c r="DQ17"/>
      <c r="DR17"/>
      <c r="DS17"/>
      <c r="DT17"/>
    </row>
    <row r="18" spans="1:124">
      <c r="A18" s="1267" t="s">
        <v>804</v>
      </c>
      <c r="B18" s="158">
        <v>1.3</v>
      </c>
      <c r="C18" s="385">
        <v>1.5</v>
      </c>
      <c r="D18" s="367">
        <f t="shared" si="14"/>
        <v>8.1967213114754092</v>
      </c>
      <c r="E18" s="1267" t="s">
        <v>804</v>
      </c>
      <c r="F18" s="385">
        <v>0</v>
      </c>
      <c r="G18" s="367">
        <f t="shared" si="12"/>
        <v>0</v>
      </c>
      <c r="H18" s="1267" t="s">
        <v>804</v>
      </c>
      <c r="I18" s="385">
        <v>0</v>
      </c>
      <c r="J18" s="367">
        <f t="shared" si="13"/>
        <v>0</v>
      </c>
      <c r="K18" s="175" t="s">
        <v>805</v>
      </c>
      <c r="L18">
        <v>4.4000000000000004</v>
      </c>
      <c r="M18" s="367">
        <f t="shared" si="10"/>
        <v>6.6066066066066078</v>
      </c>
      <c r="N18" s="1057" t="s">
        <v>806</v>
      </c>
      <c r="O18" s="375">
        <v>772.82100000000003</v>
      </c>
      <c r="P18" s="367">
        <f>O18/$O$35*100</f>
        <v>24.949451937291027</v>
      </c>
      <c r="Q18" s="175" t="s">
        <v>807</v>
      </c>
      <c r="R18" s="385">
        <v>0</v>
      </c>
      <c r="S18" s="367">
        <f t="shared" si="11"/>
        <v>0</v>
      </c>
      <c r="T18" s="1159"/>
      <c r="U18" s="462"/>
      <c r="V18" s="367"/>
      <c r="W18" s="433"/>
      <c r="X18" s="443"/>
      <c r="Y18" s="367"/>
      <c r="Z18" s="1234" t="s">
        <v>808</v>
      </c>
      <c r="AA18" s="385">
        <v>3.4</v>
      </c>
      <c r="AB18" s="367">
        <f t="shared" si="15"/>
        <v>23.448275862068968</v>
      </c>
      <c r="BB18" s="337"/>
      <c r="BC18" s="337"/>
      <c r="BD18" s="337"/>
      <c r="BE18" s="337"/>
      <c r="BF18" s="337"/>
      <c r="BZ18"/>
      <c r="CA18"/>
      <c r="CB18"/>
      <c r="CC18"/>
      <c r="CD18"/>
      <c r="CQ18" s="1052"/>
      <c r="CR18" s="338"/>
      <c r="CS18" s="591"/>
      <c r="CT18" s="1052"/>
      <c r="CU18" s="338"/>
      <c r="CV18" s="591"/>
      <c r="CW18" s="1052"/>
      <c r="CX18" s="338"/>
      <c r="CY18" s="591"/>
      <c r="CZ18" s="1052"/>
      <c r="DA18" s="338"/>
      <c r="DB18" s="591"/>
      <c r="DC18" s="1052"/>
      <c r="DD18" s="338"/>
      <c r="DE18" s="591"/>
      <c r="DF18" s="1052"/>
      <c r="DG18" s="338"/>
      <c r="DH18" s="591"/>
      <c r="DI18" s="1052"/>
      <c r="DJ18" s="338"/>
      <c r="DK18" s="591"/>
      <c r="DL18" s="1052"/>
      <c r="DM18" s="338"/>
      <c r="DN18" s="591"/>
      <c r="DO18" s="1052"/>
      <c r="DP18"/>
      <c r="DQ18"/>
      <c r="DR18"/>
      <c r="DS18"/>
      <c r="DT18"/>
    </row>
    <row r="19" spans="1:124">
      <c r="A19" s="1267" t="s">
        <v>809</v>
      </c>
      <c r="B19" s="792">
        <v>0.3</v>
      </c>
      <c r="C19" s="385">
        <v>0</v>
      </c>
      <c r="D19" s="367">
        <f t="shared" si="14"/>
        <v>0</v>
      </c>
      <c r="E19" s="1267" t="s">
        <v>809</v>
      </c>
      <c r="F19" s="385">
        <v>0</v>
      </c>
      <c r="G19" s="367">
        <f t="shared" si="12"/>
        <v>0</v>
      </c>
      <c r="H19" s="1267" t="s">
        <v>809</v>
      </c>
      <c r="I19" s="385">
        <v>0</v>
      </c>
      <c r="J19" s="367">
        <f t="shared" si="13"/>
        <v>0</v>
      </c>
      <c r="K19" s="175" t="s">
        <v>810</v>
      </c>
      <c r="L19">
        <v>6.5</v>
      </c>
      <c r="M19" s="367">
        <f t="shared" si="10"/>
        <v>9.7597597597597598</v>
      </c>
      <c r="N19" s="1057" t="s">
        <v>811</v>
      </c>
      <c r="O19" s="375">
        <v>741.98299999999995</v>
      </c>
      <c r="P19" s="367">
        <f>O19/$O$35*100</f>
        <v>23.953889965188583</v>
      </c>
      <c r="Q19" s="175" t="s">
        <v>812</v>
      </c>
      <c r="R19" s="385">
        <v>441.52699999999999</v>
      </c>
      <c r="S19" s="367">
        <f t="shared" si="11"/>
        <v>25.430975395379964</v>
      </c>
      <c r="T19" s="1056"/>
      <c r="U19" s="462"/>
      <c r="V19" s="367"/>
      <c r="W19" s="433"/>
      <c r="X19" s="443"/>
      <c r="Y19" s="367"/>
      <c r="Z19" s="1234" t="s">
        <v>813</v>
      </c>
      <c r="AA19" s="385">
        <v>0</v>
      </c>
      <c r="AB19" s="367">
        <f t="shared" si="15"/>
        <v>0</v>
      </c>
      <c r="BB19" s="337"/>
      <c r="BC19" s="337"/>
      <c r="BD19" s="337"/>
      <c r="BE19" s="337"/>
      <c r="BF19" s="337"/>
      <c r="BZ19"/>
      <c r="CA19"/>
      <c r="CB19"/>
      <c r="CC19"/>
      <c r="CD19"/>
      <c r="CQ19" s="1052"/>
      <c r="CR19" s="338"/>
      <c r="CS19" s="591"/>
      <c r="CT19" s="1052"/>
      <c r="CU19" s="338"/>
      <c r="CV19" s="591"/>
      <c r="CW19" s="1052"/>
      <c r="CX19" s="338"/>
      <c r="CY19" s="591"/>
      <c r="CZ19" s="1052"/>
      <c r="DA19" s="338"/>
      <c r="DB19" s="591"/>
      <c r="DC19" s="1052"/>
      <c r="DD19" s="338"/>
      <c r="DE19" s="591"/>
      <c r="DF19" s="1052"/>
      <c r="DG19" s="338"/>
      <c r="DH19" s="591"/>
      <c r="DI19" s="1052"/>
      <c r="DJ19" s="338"/>
      <c r="DK19" s="591"/>
      <c r="DL19" s="1052"/>
      <c r="DM19" s="338"/>
      <c r="DN19" s="591"/>
      <c r="DO19" s="1052"/>
      <c r="DP19"/>
      <c r="DQ19"/>
      <c r="DR19"/>
      <c r="DS19"/>
      <c r="DT19"/>
    </row>
    <row r="20" spans="1:124">
      <c r="A20" s="1267" t="s">
        <v>814</v>
      </c>
      <c r="B20" s="158">
        <v>0.4</v>
      </c>
      <c r="C20" s="385">
        <v>1.1000000000000001</v>
      </c>
      <c r="D20" s="367">
        <f t="shared" si="14"/>
        <v>6.0109289617486343</v>
      </c>
      <c r="E20" s="1267" t="s">
        <v>814</v>
      </c>
      <c r="F20" s="385">
        <v>1.6</v>
      </c>
      <c r="G20" s="367">
        <f t="shared" si="12"/>
        <v>16.326530612244898</v>
      </c>
      <c r="H20" s="1267" t="s">
        <v>814</v>
      </c>
      <c r="I20" s="385">
        <v>0</v>
      </c>
      <c r="J20" s="367">
        <f t="shared" si="13"/>
        <v>0</v>
      </c>
      <c r="K20" s="175" t="s">
        <v>815</v>
      </c>
      <c r="L20">
        <v>13.6</v>
      </c>
      <c r="M20" s="367">
        <f t="shared" si="10"/>
        <v>20.42042042042042</v>
      </c>
      <c r="N20" s="1056"/>
      <c r="O20" s="443"/>
      <c r="P20" s="367"/>
      <c r="Q20" s="175" t="s">
        <v>794</v>
      </c>
      <c r="R20" s="385">
        <v>0</v>
      </c>
      <c r="S20" s="367">
        <f t="shared" si="11"/>
        <v>0</v>
      </c>
      <c r="T20" s="1056"/>
      <c r="U20" s="462"/>
      <c r="V20" s="367"/>
      <c r="W20" s="433"/>
      <c r="X20" s="443"/>
      <c r="Y20" s="367"/>
      <c r="Z20" s="1234" t="s">
        <v>816</v>
      </c>
      <c r="AA20" s="385">
        <v>3.3</v>
      </c>
      <c r="AB20" s="367">
        <f t="shared" si="15"/>
        <v>22.758620689655174</v>
      </c>
      <c r="BB20" s="337"/>
      <c r="BC20" s="337"/>
      <c r="BD20" s="337"/>
      <c r="BE20" s="337"/>
      <c r="BF20" s="337"/>
      <c r="BZ20"/>
      <c r="CA20"/>
      <c r="CB20"/>
      <c r="CC20"/>
      <c r="CD20"/>
      <c r="CQ20" s="1052"/>
      <c r="CR20" s="338"/>
      <c r="CS20" s="591"/>
      <c r="CT20" s="1052"/>
      <c r="CU20" s="338"/>
      <c r="CV20" s="591"/>
      <c r="CW20" s="1052"/>
      <c r="CX20" s="338"/>
      <c r="CY20" s="591"/>
      <c r="CZ20" s="1052"/>
      <c r="DA20" s="338"/>
      <c r="DB20" s="591"/>
      <c r="DC20" s="1052"/>
      <c r="DD20" s="338"/>
      <c r="DE20" s="591"/>
      <c r="DF20" s="1052"/>
      <c r="DG20" s="338"/>
      <c r="DH20" s="591"/>
      <c r="DI20" s="1052"/>
      <c r="DJ20" s="338"/>
      <c r="DK20" s="591"/>
      <c r="DL20" s="1052"/>
      <c r="DM20" s="338"/>
      <c r="DN20" s="591"/>
      <c r="DO20" s="1052"/>
      <c r="DP20"/>
      <c r="DQ20"/>
      <c r="DR20"/>
      <c r="DS20"/>
      <c r="DT20"/>
    </row>
    <row r="21" spans="1:124">
      <c r="A21" s="1267" t="s">
        <v>817</v>
      </c>
      <c r="B21" s="792">
        <v>0.9</v>
      </c>
      <c r="C21" s="385">
        <v>0</v>
      </c>
      <c r="D21" s="367">
        <f t="shared" si="14"/>
        <v>0</v>
      </c>
      <c r="E21" s="1267" t="s">
        <v>817</v>
      </c>
      <c r="F21" s="385">
        <v>0</v>
      </c>
      <c r="G21" s="367">
        <f t="shared" si="12"/>
        <v>0</v>
      </c>
      <c r="H21" s="1267" t="s">
        <v>817</v>
      </c>
      <c r="I21" s="385">
        <v>0</v>
      </c>
      <c r="J21" s="367">
        <f t="shared" si="13"/>
        <v>0</v>
      </c>
      <c r="K21" s="175" t="s">
        <v>818</v>
      </c>
      <c r="L21">
        <v>2.8</v>
      </c>
      <c r="M21" s="367">
        <f t="shared" si="10"/>
        <v>4.2042042042042045</v>
      </c>
      <c r="N21" s="1056"/>
      <c r="O21" s="443"/>
      <c r="P21" s="367"/>
      <c r="Q21" s="175" t="s">
        <v>798</v>
      </c>
      <c r="R21" s="385">
        <v>0</v>
      </c>
      <c r="S21" s="367">
        <f t="shared" si="11"/>
        <v>0</v>
      </c>
      <c r="T21" s="350"/>
      <c r="V21" s="367"/>
      <c r="W21" s="433"/>
      <c r="X21" s="443"/>
      <c r="Y21" s="367"/>
      <c r="Z21" s="1234" t="s">
        <v>819</v>
      </c>
      <c r="AA21" s="385">
        <v>1.6</v>
      </c>
      <c r="AB21" s="367">
        <f t="shared" si="15"/>
        <v>11.034482758620692</v>
      </c>
      <c r="BB21" s="337"/>
      <c r="BC21" s="337"/>
      <c r="BD21" s="337"/>
      <c r="BE21" s="337"/>
      <c r="BF21" s="337"/>
      <c r="BZ21"/>
      <c r="CA21"/>
      <c r="CB21"/>
      <c r="CC21"/>
      <c r="CD21"/>
      <c r="CQ21" s="1052"/>
      <c r="CR21" s="338"/>
      <c r="CS21" s="591"/>
      <c r="CT21" s="1052"/>
      <c r="CU21" s="338"/>
      <c r="CV21" s="591"/>
      <c r="CW21" s="1052"/>
      <c r="CX21" s="338"/>
      <c r="CY21" s="591"/>
      <c r="CZ21" s="1052"/>
      <c r="DA21" s="338"/>
      <c r="DB21" s="591"/>
      <c r="DC21" s="1052"/>
      <c r="DD21" s="338"/>
      <c r="DE21" s="591"/>
      <c r="DF21" s="1052"/>
      <c r="DG21" s="338"/>
      <c r="DH21" s="591"/>
      <c r="DI21" s="1052"/>
      <c r="DJ21" s="338"/>
      <c r="DK21" s="591"/>
      <c r="DL21" s="1052"/>
      <c r="DM21" s="338"/>
      <c r="DN21" s="591"/>
      <c r="DO21" s="1052"/>
      <c r="DP21"/>
      <c r="DQ21"/>
      <c r="DR21"/>
      <c r="DS21"/>
      <c r="DT21"/>
    </row>
    <row r="22" spans="1:124">
      <c r="A22" s="1267" t="s">
        <v>820</v>
      </c>
      <c r="B22" s="1266">
        <v>0.1</v>
      </c>
      <c r="C22" s="385">
        <v>1.4</v>
      </c>
      <c r="D22" s="367">
        <f t="shared" si="14"/>
        <v>7.6502732240437146</v>
      </c>
      <c r="E22" s="1267" t="s">
        <v>821</v>
      </c>
      <c r="F22" s="385">
        <v>1</v>
      </c>
      <c r="G22" s="367">
        <f t="shared" si="12"/>
        <v>10.204081632653059</v>
      </c>
      <c r="H22" s="1267" t="s">
        <v>821</v>
      </c>
      <c r="I22" s="385">
        <v>0</v>
      </c>
      <c r="J22" s="367">
        <f t="shared" si="13"/>
        <v>0</v>
      </c>
      <c r="K22" s="175" t="s">
        <v>822</v>
      </c>
      <c r="L22">
        <v>3.5</v>
      </c>
      <c r="M22" s="367">
        <f t="shared" si="10"/>
        <v>5.2552552552552552</v>
      </c>
      <c r="O22" s="350"/>
      <c r="P22" s="367"/>
      <c r="Q22" s="175" t="s">
        <v>823</v>
      </c>
      <c r="R22" s="385">
        <v>130.238</v>
      </c>
      <c r="S22" s="367">
        <f t="shared" si="11"/>
        <v>7.5014197852985118</v>
      </c>
      <c r="T22" s="350"/>
      <c r="V22" s="367"/>
      <c r="W22" s="1158"/>
      <c r="X22" s="443"/>
      <c r="Y22" s="367"/>
      <c r="Z22" s="1234" t="s">
        <v>824</v>
      </c>
      <c r="AA22" s="385">
        <v>0</v>
      </c>
      <c r="AB22" s="367">
        <f t="shared" si="15"/>
        <v>0</v>
      </c>
      <c r="BB22" s="337"/>
      <c r="BC22" s="337"/>
      <c r="BD22" s="337"/>
      <c r="BE22" s="337"/>
      <c r="BF22" s="337"/>
      <c r="BZ22"/>
      <c r="CA22"/>
      <c r="CB22"/>
      <c r="CC22"/>
      <c r="CD22"/>
      <c r="CQ22" s="1052"/>
      <c r="CR22" s="338"/>
      <c r="CS22" s="591"/>
      <c r="CT22" s="1052"/>
      <c r="CU22" s="338"/>
      <c r="CV22" s="591"/>
      <c r="CW22" s="1052"/>
      <c r="CX22" s="338"/>
      <c r="CY22" s="591"/>
      <c r="CZ22" s="1052"/>
      <c r="DA22" s="338"/>
      <c r="DB22" s="591"/>
      <c r="DC22" s="1052"/>
      <c r="DD22" s="338"/>
      <c r="DE22" s="591"/>
      <c r="DF22" s="1052"/>
      <c r="DG22" s="338"/>
      <c r="DH22" s="591"/>
      <c r="DI22" s="1052"/>
      <c r="DJ22" s="338"/>
      <c r="DK22" s="591"/>
      <c r="DL22" s="1052"/>
      <c r="DM22" s="338"/>
      <c r="DN22" s="591"/>
      <c r="DO22" s="1052"/>
      <c r="DP22"/>
      <c r="DQ22"/>
      <c r="DR22"/>
      <c r="DS22"/>
      <c r="DT22"/>
    </row>
    <row r="23" spans="1:124">
      <c r="A23" s="1057" t="s">
        <v>825</v>
      </c>
      <c r="B23" s="391"/>
      <c r="C23" s="385">
        <v>0</v>
      </c>
      <c r="D23" s="367">
        <f t="shared" si="14"/>
        <v>0</v>
      </c>
      <c r="E23" s="1267" t="s">
        <v>820</v>
      </c>
      <c r="F23" s="385">
        <v>0</v>
      </c>
      <c r="G23" s="367">
        <f t="shared" si="12"/>
        <v>0</v>
      </c>
      <c r="H23" s="1057" t="s">
        <v>825</v>
      </c>
      <c r="I23" s="385">
        <v>0.5</v>
      </c>
      <c r="J23" s="367">
        <f t="shared" si="13"/>
        <v>0.75075075075075082</v>
      </c>
      <c r="K23" s="175" t="s">
        <v>826</v>
      </c>
      <c r="L23">
        <v>2.7</v>
      </c>
      <c r="M23" s="367">
        <f t="shared" si="10"/>
        <v>4.0540540540540553</v>
      </c>
      <c r="O23" s="350"/>
      <c r="P23" s="367"/>
      <c r="Q23" s="175" t="s">
        <v>827</v>
      </c>
      <c r="R23" s="385">
        <v>179.50899999999999</v>
      </c>
      <c r="S23" s="367">
        <f t="shared" si="11"/>
        <v>10.339320046677241</v>
      </c>
      <c r="T23" s="1056"/>
      <c r="U23" s="1160"/>
      <c r="V23" s="367"/>
      <c r="W23" s="1158"/>
      <c r="X23" s="443"/>
      <c r="Y23" s="367"/>
      <c r="Z23" s="1234" t="s">
        <v>828</v>
      </c>
      <c r="AA23" s="385">
        <v>0</v>
      </c>
      <c r="AB23" s="367">
        <f t="shared" si="15"/>
        <v>0</v>
      </c>
      <c r="BB23" s="337"/>
      <c r="BC23" s="337"/>
      <c r="BD23" s="337"/>
      <c r="BE23" s="337"/>
      <c r="BF23" s="337"/>
      <c r="BZ23"/>
      <c r="CA23"/>
      <c r="CB23"/>
      <c r="CC23"/>
      <c r="CD23"/>
      <c r="CQ23" s="1052"/>
      <c r="CR23" s="338"/>
      <c r="CS23" s="591"/>
      <c r="CT23" s="1052"/>
      <c r="CU23" s="338"/>
      <c r="CV23" s="591"/>
      <c r="CW23" s="1052"/>
      <c r="CX23" s="338"/>
      <c r="CY23" s="591"/>
      <c r="CZ23" s="1052"/>
      <c r="DA23" s="338"/>
      <c r="DB23" s="591"/>
      <c r="DC23" s="1052"/>
      <c r="DD23" s="338"/>
      <c r="DE23" s="591"/>
      <c r="DF23" s="1052"/>
      <c r="DG23" s="338"/>
      <c r="DH23" s="591"/>
      <c r="DI23" s="1052"/>
      <c r="DJ23" s="338"/>
      <c r="DK23" s="591"/>
      <c r="DL23" s="1052"/>
      <c r="DM23" s="338"/>
      <c r="DN23" s="591"/>
      <c r="DO23" s="1052"/>
      <c r="DP23"/>
      <c r="DQ23"/>
      <c r="DR23"/>
      <c r="DS23"/>
      <c r="DT23"/>
    </row>
    <row r="24" spans="1:124">
      <c r="A24" s="1161" t="s">
        <v>643</v>
      </c>
      <c r="B24" s="391"/>
      <c r="C24" s="385">
        <v>0.1</v>
      </c>
      <c r="D24" s="367">
        <f t="shared" si="14"/>
        <v>0.54644808743169404</v>
      </c>
      <c r="E24" s="497" t="s">
        <v>643</v>
      </c>
      <c r="F24" s="385">
        <v>0.3</v>
      </c>
      <c r="G24" s="367">
        <f t="shared" si="12"/>
        <v>3.0612244897959178</v>
      </c>
      <c r="H24" s="497"/>
      <c r="I24"/>
      <c r="J24" s="367"/>
      <c r="K24" s="175" t="s">
        <v>829</v>
      </c>
      <c r="L24">
        <v>3.5</v>
      </c>
      <c r="M24" s="367">
        <f t="shared" si="10"/>
        <v>5.2552552552552552</v>
      </c>
      <c r="O24" s="385"/>
      <c r="P24" s="367"/>
      <c r="Q24" s="175" t="s">
        <v>830</v>
      </c>
      <c r="R24" s="385">
        <v>413.34300000000002</v>
      </c>
      <c r="S24" s="367">
        <f t="shared" si="11"/>
        <v>23.807639539263832</v>
      </c>
      <c r="U24" s="385"/>
      <c r="V24" s="367"/>
      <c r="W24" s="1158"/>
      <c r="X24" s="443"/>
      <c r="Y24" s="367"/>
      <c r="Z24" s="1234" t="s">
        <v>831</v>
      </c>
      <c r="AA24" s="443">
        <v>1.7</v>
      </c>
      <c r="AB24" s="367">
        <f t="shared" si="15"/>
        <v>11.724137931034484</v>
      </c>
      <c r="BB24" s="337"/>
      <c r="BC24" s="337"/>
      <c r="BD24" s="337"/>
      <c r="BE24" s="337"/>
      <c r="BF24" s="337"/>
      <c r="BZ24"/>
      <c r="CA24"/>
      <c r="CB24"/>
      <c r="CC24"/>
      <c r="CD24"/>
      <c r="CQ24" s="338"/>
      <c r="CR24" s="338"/>
      <c r="CS24" s="591"/>
      <c r="CT24" s="1052"/>
      <c r="CU24" s="338"/>
      <c r="CV24" s="591"/>
      <c r="CW24" s="338"/>
      <c r="CX24" s="338"/>
      <c r="CY24" s="591"/>
      <c r="CZ24" s="1052"/>
      <c r="DA24" s="338"/>
      <c r="DB24" s="591"/>
      <c r="DC24" s="338"/>
      <c r="DD24" s="338"/>
      <c r="DE24" s="591"/>
      <c r="DF24" s="338"/>
      <c r="DG24" s="338"/>
      <c r="DH24" s="591"/>
      <c r="DI24" s="1052"/>
      <c r="DJ24" s="338"/>
      <c r="DK24" s="591"/>
      <c r="DL24" s="1052"/>
      <c r="DM24" s="338"/>
      <c r="DN24" s="591"/>
      <c r="DO24" s="1052"/>
      <c r="DP24"/>
      <c r="DQ24"/>
      <c r="DR24"/>
      <c r="DS24"/>
      <c r="DT24"/>
    </row>
    <row r="25" spans="1:124">
      <c r="A25" s="1161"/>
      <c r="B25" s="391"/>
      <c r="C25" s="391"/>
      <c r="D25" s="367"/>
      <c r="E25" s="492"/>
      <c r="F25" s="385"/>
      <c r="G25" s="367"/>
      <c r="H25" s="492"/>
      <c r="I25"/>
      <c r="J25" s="367"/>
      <c r="L25" s="385"/>
      <c r="M25" s="367"/>
      <c r="O25" s="385"/>
      <c r="P25" s="367"/>
      <c r="R25" s="385">
        <v>0</v>
      </c>
      <c r="S25" s="367">
        <f t="shared" si="11"/>
        <v>0</v>
      </c>
      <c r="U25" s="385"/>
      <c r="V25" s="367"/>
      <c r="W25" s="433"/>
      <c r="X25" s="443"/>
      <c r="Y25" s="367"/>
      <c r="Z25" s="1234" t="s">
        <v>832</v>
      </c>
      <c r="AA25" s="443">
        <v>1.6</v>
      </c>
      <c r="AB25" s="367">
        <f t="shared" si="15"/>
        <v>11.034482758620692</v>
      </c>
      <c r="BB25" s="337"/>
      <c r="BC25" s="337"/>
      <c r="BD25" s="337"/>
      <c r="BE25" s="337"/>
      <c r="BF25" s="337"/>
      <c r="BZ25"/>
      <c r="CA25"/>
      <c r="CB25"/>
      <c r="CC25"/>
      <c r="CD25"/>
      <c r="CQ25" s="338"/>
      <c r="CR25" s="338"/>
      <c r="CS25" s="591"/>
      <c r="CT25" s="1052"/>
      <c r="CU25" s="338"/>
      <c r="CV25" s="591"/>
      <c r="CW25" s="338"/>
      <c r="CX25" s="338"/>
      <c r="CY25" s="591"/>
      <c r="CZ25" s="1052"/>
      <c r="DA25" s="338"/>
      <c r="DB25" s="591"/>
      <c r="DC25" s="338"/>
      <c r="DD25" s="338"/>
      <c r="DE25" s="591"/>
      <c r="DF25" s="338"/>
      <c r="DG25" s="338"/>
      <c r="DH25" s="591"/>
      <c r="DI25" s="1052"/>
      <c r="DJ25" s="338"/>
      <c r="DK25" s="591"/>
      <c r="DL25" s="1052"/>
      <c r="DM25" s="338"/>
      <c r="DN25" s="591"/>
      <c r="DO25" s="1052"/>
      <c r="DP25"/>
      <c r="DQ25"/>
      <c r="DR25"/>
      <c r="DS25"/>
      <c r="DT25"/>
    </row>
    <row r="26" spans="1:124">
      <c r="A26" s="492"/>
      <c r="B26" s="385"/>
      <c r="C26" s="385"/>
      <c r="D26" s="367"/>
      <c r="E26" s="492"/>
      <c r="F26" s="385"/>
      <c r="G26" s="367"/>
      <c r="H26" s="492"/>
      <c r="I26"/>
      <c r="J26" s="367"/>
      <c r="L26" s="385"/>
      <c r="M26" s="367"/>
      <c r="O26" s="385"/>
      <c r="P26" s="367"/>
      <c r="R26" s="385"/>
      <c r="S26" s="367"/>
      <c r="U26" s="385"/>
      <c r="V26" s="367"/>
      <c r="X26" s="385"/>
      <c r="Y26" s="367"/>
      <c r="AA26" s="385"/>
      <c r="AB26" s="367"/>
      <c r="BB26" s="337"/>
      <c r="BC26" s="337"/>
      <c r="BD26" s="337"/>
      <c r="BE26" s="337"/>
      <c r="BF26" s="337"/>
      <c r="BZ26"/>
      <c r="CA26"/>
      <c r="CB26"/>
      <c r="CC26"/>
      <c r="CD26"/>
      <c r="CQ26" s="338"/>
      <c r="CR26" s="338"/>
      <c r="CS26" s="591"/>
      <c r="CT26" s="1052"/>
      <c r="CU26" s="338"/>
      <c r="CV26" s="591"/>
      <c r="CW26" s="338"/>
      <c r="CX26" s="338"/>
      <c r="CY26" s="591"/>
      <c r="CZ26" s="1052"/>
      <c r="DA26" s="338"/>
      <c r="DB26" s="591"/>
      <c r="DC26" s="338"/>
      <c r="DD26" s="338"/>
      <c r="DE26" s="591"/>
      <c r="DF26" s="338"/>
      <c r="DG26" s="338"/>
      <c r="DH26" s="591"/>
      <c r="DI26" s="1052"/>
      <c r="DJ26" s="338"/>
      <c r="DK26" s="591"/>
      <c r="DL26" s="1052"/>
      <c r="DM26" s="338"/>
      <c r="DN26" s="591"/>
      <c r="DO26" s="338"/>
      <c r="DP26"/>
      <c r="DQ26"/>
      <c r="DR26"/>
      <c r="DS26"/>
      <c r="DT26"/>
    </row>
    <row r="27" spans="1:124">
      <c r="A27" s="492"/>
      <c r="B27" s="385"/>
      <c r="C27" s="385"/>
      <c r="D27" s="367"/>
      <c r="E27" s="492"/>
      <c r="F27" s="385"/>
      <c r="G27" s="367"/>
      <c r="H27" s="492"/>
      <c r="I27"/>
      <c r="J27" s="367"/>
      <c r="L27" s="385"/>
      <c r="M27" s="367"/>
      <c r="O27" s="385"/>
      <c r="P27" s="367"/>
      <c r="R27" s="385"/>
      <c r="S27" s="367"/>
      <c r="U27" s="385"/>
      <c r="V27" s="367"/>
      <c r="X27" s="385"/>
      <c r="Y27" s="367"/>
      <c r="AA27" s="385"/>
      <c r="AB27" s="367"/>
      <c r="BB27" s="337"/>
      <c r="BC27" s="337"/>
      <c r="BD27" s="337"/>
      <c r="BE27" s="337"/>
      <c r="BF27" s="337"/>
      <c r="BZ27"/>
      <c r="CA27"/>
      <c r="CB27"/>
      <c r="CC27"/>
      <c r="CD27"/>
      <c r="CQ27" s="338"/>
      <c r="CR27" s="338"/>
      <c r="CS27" s="591"/>
      <c r="CT27" s="1052"/>
      <c r="CU27" s="338"/>
      <c r="CV27" s="591"/>
      <c r="CW27" s="338"/>
      <c r="CX27" s="338"/>
      <c r="CY27" s="591"/>
      <c r="CZ27" s="1052"/>
      <c r="DA27" s="338"/>
      <c r="DB27" s="591"/>
      <c r="DC27" s="338"/>
      <c r="DD27" s="338"/>
      <c r="DE27" s="591"/>
      <c r="DF27" s="338"/>
      <c r="DG27" s="338"/>
      <c r="DH27" s="591"/>
      <c r="DI27" s="1052"/>
      <c r="DJ27" s="338"/>
      <c r="DK27" s="591"/>
      <c r="DL27" s="1052"/>
      <c r="DM27" s="338"/>
      <c r="DN27" s="591"/>
      <c r="DO27" s="338"/>
      <c r="DP27"/>
      <c r="DQ27"/>
      <c r="DR27"/>
      <c r="DS27"/>
      <c r="DT27"/>
    </row>
    <row r="28" spans="1:124">
      <c r="A28" s="492"/>
      <c r="B28" s="385"/>
      <c r="C28" s="385"/>
      <c r="D28" s="367"/>
      <c r="E28" s="492"/>
      <c r="F28" s="385"/>
      <c r="G28" s="367"/>
      <c r="H28" s="492"/>
      <c r="I28"/>
      <c r="J28" s="367"/>
      <c r="L28" s="385"/>
      <c r="M28" s="367"/>
      <c r="O28" s="385"/>
      <c r="P28" s="367"/>
      <c r="R28" s="385"/>
      <c r="S28" s="367"/>
      <c r="U28" s="385"/>
      <c r="V28" s="367"/>
      <c r="X28" s="385"/>
      <c r="Y28" s="367"/>
      <c r="AA28" s="385"/>
      <c r="AB28" s="367"/>
      <c r="BB28" s="337"/>
      <c r="BC28" s="337"/>
      <c r="BD28" s="337"/>
      <c r="BE28" s="337"/>
      <c r="BF28" s="337"/>
      <c r="BZ28"/>
      <c r="CA28"/>
      <c r="CB28"/>
      <c r="CC28"/>
      <c r="CD28"/>
      <c r="CQ28" s="338"/>
      <c r="CR28" s="338"/>
      <c r="CS28" s="591"/>
      <c r="CT28" s="1052"/>
      <c r="CU28" s="338"/>
      <c r="CV28" s="591"/>
      <c r="CW28" s="338"/>
      <c r="CX28" s="338"/>
      <c r="CY28" s="591"/>
      <c r="CZ28" s="338"/>
      <c r="DA28" s="338"/>
      <c r="DB28" s="591"/>
      <c r="DC28" s="338"/>
      <c r="DD28" s="338"/>
      <c r="DE28" s="591"/>
      <c r="DF28" s="338"/>
      <c r="DG28" s="338"/>
      <c r="DH28" s="591"/>
      <c r="DI28" s="338"/>
      <c r="DJ28" s="338"/>
      <c r="DK28" s="591"/>
      <c r="DL28" s="1052"/>
      <c r="DM28" s="338"/>
      <c r="DN28" s="591"/>
      <c r="DO28" s="338"/>
      <c r="DP28"/>
      <c r="DQ28"/>
      <c r="DR28"/>
      <c r="DS28"/>
      <c r="DT28"/>
    </row>
    <row r="29" spans="1:124">
      <c r="A29" s="492"/>
      <c r="B29" s="385" t="s">
        <v>2</v>
      </c>
      <c r="C29" s="385" t="s">
        <v>2</v>
      </c>
      <c r="D29" s="367"/>
      <c r="E29" s="492"/>
      <c r="F29" s="385" t="s">
        <v>2</v>
      </c>
      <c r="G29" s="367"/>
      <c r="H29" s="492"/>
      <c r="I29"/>
      <c r="J29" s="367"/>
      <c r="L29" s="385"/>
      <c r="M29" s="367"/>
      <c r="O29" s="385"/>
      <c r="P29" s="367"/>
      <c r="R29" s="385"/>
      <c r="S29" s="367"/>
      <c r="U29" s="385"/>
      <c r="V29" s="367"/>
      <c r="X29" s="385"/>
      <c r="Y29" s="367"/>
      <c r="AA29" s="385"/>
      <c r="AB29" s="367"/>
      <c r="BB29" s="337"/>
      <c r="BC29" s="337"/>
      <c r="BD29" s="337"/>
      <c r="BE29" s="337"/>
      <c r="BF29" s="337"/>
      <c r="BZ29"/>
      <c r="CA29"/>
      <c r="CB29"/>
      <c r="CC29"/>
      <c r="CD29"/>
      <c r="CQ29" s="338"/>
      <c r="CR29" s="338"/>
      <c r="CS29" s="591"/>
      <c r="CT29" s="1052"/>
      <c r="CU29" s="338"/>
      <c r="CV29" s="591"/>
      <c r="CW29" s="338"/>
      <c r="CX29" s="338"/>
      <c r="CY29" s="591"/>
      <c r="CZ29" s="338"/>
      <c r="DA29" s="338"/>
      <c r="DB29" s="591"/>
      <c r="DC29" s="338"/>
      <c r="DD29" s="338"/>
      <c r="DE29" s="591"/>
      <c r="DF29" s="338"/>
      <c r="DG29" s="338"/>
      <c r="DH29" s="591"/>
      <c r="DI29" s="338"/>
      <c r="DJ29" s="338"/>
      <c r="DK29" s="591"/>
      <c r="DL29" s="1052"/>
      <c r="DM29" s="338"/>
      <c r="DN29" s="591"/>
      <c r="DO29" s="338"/>
      <c r="DP29"/>
      <c r="DQ29"/>
      <c r="DR29"/>
      <c r="DS29"/>
      <c r="DT29"/>
    </row>
    <row r="30" spans="1:124">
      <c r="A30" s="492"/>
      <c r="B30" s="385"/>
      <c r="C30" s="385"/>
      <c r="D30" s="367"/>
      <c r="E30" s="492"/>
      <c r="F30" s="385"/>
      <c r="G30" s="367"/>
      <c r="H30" s="492"/>
      <c r="I30"/>
      <c r="J30" s="367"/>
      <c r="L30" s="385"/>
      <c r="M30" s="367"/>
      <c r="O30" s="385"/>
      <c r="P30" s="367"/>
      <c r="R30" s="385"/>
      <c r="S30" s="367"/>
      <c r="U30" s="385"/>
      <c r="V30" s="367"/>
      <c r="X30" s="385"/>
      <c r="Y30" s="367"/>
      <c r="AA30" s="385"/>
      <c r="AB30" s="367"/>
      <c r="BB30" s="337"/>
      <c r="BC30" s="337"/>
      <c r="BD30" s="337"/>
      <c r="BE30" s="337"/>
      <c r="BF30" s="337"/>
      <c r="BZ30"/>
      <c r="CA30"/>
      <c r="CB30"/>
      <c r="CC30"/>
      <c r="CD30"/>
      <c r="CQ30" s="338"/>
      <c r="CR30" s="338"/>
      <c r="CS30" s="591"/>
      <c r="CT30" s="1052"/>
      <c r="CU30" s="338"/>
      <c r="CV30" s="591"/>
      <c r="CW30" s="338"/>
      <c r="CX30" s="338"/>
      <c r="CY30" s="591"/>
      <c r="CZ30" s="338"/>
      <c r="DA30" s="338"/>
      <c r="DB30" s="591"/>
      <c r="DC30" s="338"/>
      <c r="DD30" s="338"/>
      <c r="DE30" s="591"/>
      <c r="DF30" s="338"/>
      <c r="DG30" s="338"/>
      <c r="DH30" s="591"/>
      <c r="DI30" s="338"/>
      <c r="DJ30" s="338"/>
      <c r="DK30" s="591"/>
      <c r="DL30" s="338"/>
      <c r="DM30" s="338"/>
      <c r="DN30" s="591"/>
      <c r="DO30" s="338"/>
      <c r="DP30"/>
      <c r="DQ30"/>
      <c r="DR30"/>
      <c r="DS30"/>
      <c r="DT30"/>
    </row>
    <row r="31" spans="1:124">
      <c r="A31" s="492"/>
      <c r="B31" s="385"/>
      <c r="C31" s="385"/>
      <c r="D31" s="367"/>
      <c r="E31" s="492"/>
      <c r="F31" s="385"/>
      <c r="G31" s="367"/>
      <c r="H31" s="492"/>
      <c r="I31"/>
      <c r="J31" s="367"/>
      <c r="L31" s="385"/>
      <c r="M31" s="367"/>
      <c r="O31" s="385"/>
      <c r="P31" s="367"/>
      <c r="R31" s="385"/>
      <c r="S31" s="367"/>
      <c r="U31" s="385"/>
      <c r="V31" s="367"/>
      <c r="X31" s="385"/>
      <c r="Y31" s="367"/>
      <c r="AA31" s="385"/>
      <c r="AB31" s="367"/>
      <c r="BB31" s="337"/>
      <c r="BC31" s="337"/>
      <c r="BD31" s="337"/>
      <c r="BE31" s="337"/>
      <c r="BF31" s="337"/>
      <c r="BZ31"/>
      <c r="CA31"/>
      <c r="CB31"/>
      <c r="CC31"/>
      <c r="CD31"/>
      <c r="CQ31" s="338"/>
      <c r="CR31" s="338"/>
      <c r="CS31" s="591"/>
      <c r="CT31" s="1052"/>
      <c r="CU31" s="338"/>
      <c r="CV31" s="591"/>
      <c r="CW31" s="338"/>
      <c r="CX31" s="338"/>
      <c r="CY31" s="591"/>
      <c r="CZ31" s="338"/>
      <c r="DA31" s="338"/>
      <c r="DB31" s="591"/>
      <c r="DC31" s="338"/>
      <c r="DD31" s="338"/>
      <c r="DE31" s="591"/>
      <c r="DF31" s="338"/>
      <c r="DG31" s="338"/>
      <c r="DH31" s="591"/>
      <c r="DI31" s="338"/>
      <c r="DJ31" s="338"/>
      <c r="DK31" s="591"/>
      <c r="DL31" s="338"/>
      <c r="DM31" s="338"/>
      <c r="DN31" s="591"/>
      <c r="DO31" s="338"/>
      <c r="DP31"/>
      <c r="DQ31"/>
      <c r="DR31"/>
      <c r="DS31"/>
      <c r="DT31"/>
    </row>
    <row r="32" spans="1:124">
      <c r="A32" s="492"/>
      <c r="B32" s="385"/>
      <c r="C32" s="385"/>
      <c r="D32" s="367"/>
      <c r="E32" s="492"/>
      <c r="F32" s="385"/>
      <c r="G32" s="367"/>
      <c r="H32" s="492"/>
      <c r="I32"/>
      <c r="J32" s="367"/>
      <c r="L32" s="385"/>
      <c r="M32" s="367"/>
      <c r="O32" s="385"/>
      <c r="P32" s="367"/>
      <c r="R32" s="385"/>
      <c r="S32" s="367"/>
      <c r="U32" s="385"/>
      <c r="V32" s="367"/>
      <c r="X32" s="385"/>
      <c r="Y32" s="367"/>
      <c r="AA32" s="385"/>
      <c r="AB32" s="367"/>
      <c r="BB32" s="337"/>
      <c r="BC32" s="337"/>
      <c r="BD32" s="337"/>
      <c r="BE32" s="337"/>
      <c r="BF32" s="337"/>
      <c r="BZ32"/>
      <c r="CA32"/>
      <c r="CB32"/>
      <c r="CC32"/>
      <c r="CD32"/>
      <c r="CQ32" s="338"/>
      <c r="CR32" s="338"/>
      <c r="CS32" s="591"/>
      <c r="CT32" s="1052"/>
      <c r="CU32" s="338"/>
      <c r="CV32" s="591"/>
      <c r="CW32" s="338"/>
      <c r="CX32" s="338"/>
      <c r="CY32" s="591"/>
      <c r="CZ32" s="338"/>
      <c r="DA32" s="338"/>
      <c r="DB32" s="591"/>
      <c r="DC32" s="338"/>
      <c r="DD32" s="338"/>
      <c r="DE32" s="591"/>
      <c r="DF32" s="338"/>
      <c r="DG32" s="338"/>
      <c r="DH32" s="591"/>
      <c r="DI32" s="338"/>
      <c r="DJ32" s="338"/>
      <c r="DK32" s="591"/>
      <c r="DL32" s="338"/>
      <c r="DM32" s="338"/>
      <c r="DN32" s="591"/>
      <c r="DO32" s="338"/>
      <c r="DP32"/>
      <c r="DQ32"/>
      <c r="DR32"/>
      <c r="DS32"/>
      <c r="DT32"/>
    </row>
    <row r="33" spans="1:127">
      <c r="A33" s="492"/>
      <c r="B33" s="385"/>
      <c r="C33" s="385"/>
      <c r="D33" s="367"/>
      <c r="E33" s="492"/>
      <c r="F33" s="385"/>
      <c r="G33" s="367"/>
      <c r="H33" s="492"/>
      <c r="I33"/>
      <c r="J33" s="367"/>
      <c r="L33" s="385"/>
      <c r="M33" s="367"/>
      <c r="O33" s="385"/>
      <c r="P33" s="367"/>
      <c r="R33" s="385"/>
      <c r="S33" s="367"/>
      <c r="U33" s="385"/>
      <c r="V33" s="367"/>
      <c r="X33" s="385"/>
      <c r="Y33" s="367"/>
      <c r="AA33" s="385"/>
      <c r="AB33" s="367"/>
      <c r="BB33" s="337"/>
      <c r="BC33" s="337"/>
      <c r="BD33" s="337"/>
      <c r="BE33" s="337"/>
      <c r="BF33" s="337"/>
      <c r="BZ33"/>
      <c r="CA33"/>
      <c r="CB33"/>
      <c r="CC33"/>
      <c r="CD33"/>
      <c r="CQ33" s="338"/>
      <c r="CR33" s="338"/>
      <c r="CS33" s="591"/>
      <c r="CT33" s="1052"/>
      <c r="CU33" s="338"/>
      <c r="CV33" s="591"/>
      <c r="CW33" s="338"/>
      <c r="CX33" s="338"/>
      <c r="CY33" s="591"/>
      <c r="CZ33" s="338"/>
      <c r="DA33" s="338"/>
      <c r="DB33" s="591"/>
      <c r="DC33" s="338"/>
      <c r="DD33" s="338"/>
      <c r="DE33" s="591"/>
      <c r="DF33" s="338"/>
      <c r="DG33" s="338"/>
      <c r="DH33" s="591"/>
      <c r="DI33" s="338"/>
      <c r="DJ33" s="338"/>
      <c r="DK33" s="591"/>
      <c r="DL33" s="338"/>
      <c r="DM33" s="338"/>
      <c r="DN33" s="591"/>
      <c r="DO33" s="338"/>
      <c r="DP33"/>
      <c r="DQ33"/>
      <c r="DR33"/>
      <c r="DS33"/>
      <c r="DT33"/>
    </row>
    <row r="34" spans="1:127" ht="13.5" thickBot="1">
      <c r="A34" s="492"/>
      <c r="B34" s="385"/>
      <c r="C34" s="385"/>
      <c r="D34" s="367"/>
      <c r="E34" s="492"/>
      <c r="F34" s="385"/>
      <c r="G34" s="367"/>
      <c r="H34" s="492"/>
      <c r="I34"/>
      <c r="J34" s="367"/>
      <c r="L34" s="385"/>
      <c r="M34" s="367"/>
      <c r="O34" s="385"/>
      <c r="P34" s="367"/>
      <c r="R34" s="385"/>
      <c r="S34" s="367"/>
      <c r="U34" s="385"/>
      <c r="V34" s="367"/>
      <c r="X34" s="385"/>
      <c r="Y34" s="367"/>
      <c r="AA34" s="385"/>
      <c r="AB34" s="367"/>
      <c r="BB34" s="337"/>
      <c r="BC34" s="337"/>
      <c r="BD34" s="337"/>
      <c r="BE34" s="337"/>
      <c r="BF34" s="337"/>
      <c r="BZ34"/>
      <c r="CA34"/>
      <c r="CB34"/>
      <c r="CC34"/>
      <c r="CD34"/>
      <c r="CQ34" s="338"/>
      <c r="CR34" s="338"/>
      <c r="CS34" s="591"/>
      <c r="CT34" s="338"/>
      <c r="CU34" s="338"/>
      <c r="CV34" s="591"/>
      <c r="CW34" s="338"/>
      <c r="CX34" s="338"/>
      <c r="CY34" s="591"/>
      <c r="CZ34" s="338"/>
      <c r="DA34" s="338"/>
      <c r="DB34" s="591"/>
      <c r="DC34" s="338"/>
      <c r="DD34" s="338"/>
      <c r="DE34" s="591"/>
      <c r="DF34" s="338"/>
      <c r="DG34" s="338"/>
      <c r="DH34" s="591"/>
      <c r="DI34" s="338"/>
      <c r="DJ34" s="338"/>
      <c r="DK34" s="591"/>
      <c r="DL34" s="338"/>
      <c r="DM34" s="338"/>
      <c r="DN34" s="591"/>
      <c r="DO34" s="338"/>
      <c r="DP34"/>
      <c r="DQ34"/>
      <c r="DR34"/>
      <c r="DS34"/>
      <c r="DT34"/>
    </row>
    <row r="35" spans="1:127" ht="16.5" customHeight="1" thickBot="1">
      <c r="A35" s="363" t="s">
        <v>678</v>
      </c>
      <c r="B35" s="385">
        <f>C35+F35+I35+L35+O35+R35+U35+X35+C75+F75+I75+L75+O75+R75+U75+X75+AA35</f>
        <v>8641.009</v>
      </c>
      <c r="C35" s="495">
        <f>SUM(C16:C23)</f>
        <v>18.2</v>
      </c>
      <c r="D35" s="366">
        <f>C35/C37*100</f>
        <v>99.453551912568301</v>
      </c>
      <c r="E35" s="363"/>
      <c r="F35" s="495">
        <f>SUM(F16:F23)</f>
        <v>9.5</v>
      </c>
      <c r="G35" s="366">
        <f>F35/F37*100</f>
        <v>96.938775510204081</v>
      </c>
      <c r="H35" s="363"/>
      <c r="I35" s="495">
        <f>SUM(I16:I23)</f>
        <v>66.599999999999994</v>
      </c>
      <c r="J35" s="366">
        <f>SUM(J16:J34)</f>
        <v>100</v>
      </c>
      <c r="K35" s="357"/>
      <c r="L35" s="495">
        <v>66.599999999999994</v>
      </c>
      <c r="M35" s="366">
        <f>SUM(M15:M23)</f>
        <v>94.74474474474475</v>
      </c>
      <c r="N35" s="357"/>
      <c r="O35" s="495">
        <f>SUM(O15:O23)</f>
        <v>3097.5469999999996</v>
      </c>
      <c r="P35" s="366">
        <f>O35/O37*100</f>
        <v>100</v>
      </c>
      <c r="Q35" s="357"/>
      <c r="R35" s="495">
        <f>SUM(R15:R25)</f>
        <v>1736.1780000000001</v>
      </c>
      <c r="S35" s="366">
        <f>R35/$R$37*100</f>
        <v>100</v>
      </c>
      <c r="T35" s="357"/>
      <c r="U35" s="495">
        <f>SUM(U15:U33)</f>
        <v>1624.4949999999999</v>
      </c>
      <c r="V35" s="366">
        <f>U35/$U$37*100</f>
        <v>100</v>
      </c>
      <c r="W35" s="357"/>
      <c r="X35" s="495">
        <f>SUM(X16:X19)</f>
        <v>1416.136</v>
      </c>
      <c r="Y35" s="366">
        <f>X35/X37*100</f>
        <v>100</v>
      </c>
      <c r="Z35" s="357"/>
      <c r="AA35" s="495">
        <f>SUM(AA17:AA25)</f>
        <v>14.499999999999998</v>
      </c>
      <c r="AB35" s="366">
        <f>AA35/AA37*100</f>
        <v>100</v>
      </c>
      <c r="BB35" s="337"/>
      <c r="BC35" s="337"/>
      <c r="BD35" s="337"/>
      <c r="BE35" s="337"/>
      <c r="BF35" s="337"/>
      <c r="BZ35"/>
      <c r="CA35"/>
      <c r="CB35"/>
      <c r="CC35"/>
      <c r="CD35"/>
      <c r="CQ35" s="338"/>
      <c r="CR35" s="338"/>
      <c r="CS35" s="591"/>
      <c r="CT35" s="338"/>
      <c r="CU35" s="338"/>
      <c r="CV35" s="591"/>
      <c r="CW35" s="338"/>
      <c r="CX35" s="338"/>
      <c r="CY35" s="591"/>
      <c r="CZ35" s="338"/>
      <c r="DA35" s="338"/>
      <c r="DB35" s="591"/>
      <c r="DC35" s="338"/>
      <c r="DD35" s="338"/>
      <c r="DE35" s="591"/>
      <c r="DF35" s="338"/>
      <c r="DG35" s="338"/>
      <c r="DH35" s="591"/>
      <c r="DI35" s="338"/>
      <c r="DJ35" s="338"/>
      <c r="DK35" s="591"/>
      <c r="DL35" s="338"/>
      <c r="DM35" s="338"/>
      <c r="DN35" s="591"/>
      <c r="DO35" s="338"/>
      <c r="DP35"/>
      <c r="DQ35"/>
      <c r="DR35"/>
      <c r="DS35"/>
      <c r="DT35"/>
    </row>
    <row r="36" spans="1:127" ht="16.5" customHeight="1" thickBot="1">
      <c r="A36" s="363" t="s">
        <v>679</v>
      </c>
      <c r="B36" s="385">
        <f>C36+F36+I36+L36+O36+R36+U36+X36+C76+F76+I76+L76+O76+R76+U76+X76+AA36</f>
        <v>209.92699999999999</v>
      </c>
      <c r="C36" s="495">
        <f>C24</f>
        <v>0.1</v>
      </c>
      <c r="D36" s="366">
        <f>C36/$C$37*100</f>
        <v>0.54644808743169404</v>
      </c>
      <c r="E36" s="363"/>
      <c r="F36" s="495">
        <f>F24</f>
        <v>0.3</v>
      </c>
      <c r="G36" s="366">
        <f>F36/F37*100</f>
        <v>3.0612244897959178</v>
      </c>
      <c r="H36" s="363"/>
      <c r="I36" s="1410">
        <v>0</v>
      </c>
      <c r="J36" s="366">
        <f>I36/I37*100</f>
        <v>0</v>
      </c>
      <c r="K36" s="357"/>
      <c r="L36" s="495">
        <v>0</v>
      </c>
      <c r="M36" s="366">
        <f>L36/L37*100</f>
        <v>0</v>
      </c>
      <c r="N36" s="357"/>
      <c r="O36" s="495">
        <v>0</v>
      </c>
      <c r="P36" s="366">
        <f>O36/O37*100</f>
        <v>0</v>
      </c>
      <c r="Q36" s="357"/>
      <c r="R36" s="495">
        <v>0</v>
      </c>
      <c r="S36" s="366">
        <f>R36/$R$37*100</f>
        <v>0</v>
      </c>
      <c r="T36" s="357"/>
      <c r="U36" s="495">
        <v>0</v>
      </c>
      <c r="V36" s="366">
        <f>U36/$U$37*100</f>
        <v>0</v>
      </c>
      <c r="W36" s="357"/>
      <c r="X36" s="495">
        <v>0</v>
      </c>
      <c r="Y36" s="366">
        <f>X36/$X$37*100</f>
        <v>0</v>
      </c>
      <c r="Z36" s="357"/>
      <c r="AA36" s="495">
        <f>AA16</f>
        <v>0</v>
      </c>
      <c r="AB36" s="366">
        <f>AA36/AA37*100</f>
        <v>0</v>
      </c>
      <c r="BB36" s="337"/>
      <c r="BC36" s="337"/>
      <c r="BD36" s="337"/>
      <c r="BE36" s="337"/>
      <c r="BF36" s="337"/>
      <c r="BZ36"/>
      <c r="CA36"/>
      <c r="CB36"/>
      <c r="CC36"/>
      <c r="CD36"/>
      <c r="CQ36" s="338"/>
      <c r="CR36" s="338"/>
      <c r="CS36" s="591"/>
      <c r="CT36" s="338"/>
      <c r="CU36" s="338"/>
      <c r="CV36" s="591"/>
      <c r="CW36" s="338"/>
      <c r="CX36" s="338"/>
      <c r="CY36" s="591"/>
      <c r="CZ36" s="338"/>
      <c r="DA36" s="338"/>
      <c r="DB36" s="591"/>
      <c r="DC36" s="338"/>
      <c r="DD36" s="338"/>
      <c r="DE36" s="591"/>
      <c r="DF36" s="338"/>
      <c r="DG36" s="338"/>
      <c r="DH36" s="591"/>
      <c r="DI36" s="338"/>
      <c r="DJ36" s="338"/>
      <c r="DK36" s="591"/>
      <c r="DL36" s="338"/>
      <c r="DM36" s="338"/>
      <c r="DN36" s="591"/>
      <c r="DO36" s="338"/>
      <c r="DP36"/>
      <c r="DQ36"/>
      <c r="DR36"/>
      <c r="DS36"/>
      <c r="DT36"/>
    </row>
    <row r="37" spans="1:127" ht="16.5" customHeight="1" thickBot="1">
      <c r="A37" s="363" t="s">
        <v>680</v>
      </c>
      <c r="B37" s="385">
        <f>C37+F37+I37+L37+O37+R37+U37+X37+C77+F77+I77+L77+O77+R77+U77+X77+AA37</f>
        <v>8850.9359999999942</v>
      </c>
      <c r="C37" s="495">
        <f>SUM(C35:C36)</f>
        <v>18.3</v>
      </c>
      <c r="D37" s="366">
        <f>SUM(D35:D36)</f>
        <v>100</v>
      </c>
      <c r="E37" s="363"/>
      <c r="F37" s="495">
        <f>SUM(F35:F36)</f>
        <v>9.8000000000000007</v>
      </c>
      <c r="G37" s="366">
        <f>SUM(G35:G36)</f>
        <v>100</v>
      </c>
      <c r="H37" s="363"/>
      <c r="I37" s="495">
        <f>SUM(I35:I36)</f>
        <v>66.599999999999994</v>
      </c>
      <c r="J37" s="366">
        <f>SUM(J35:J36)</f>
        <v>100</v>
      </c>
      <c r="K37" s="357"/>
      <c r="L37" s="495">
        <v>66.599999999999994</v>
      </c>
      <c r="M37" s="366">
        <f>SUM(M35:M36)</f>
        <v>94.74474474474475</v>
      </c>
      <c r="N37" s="357"/>
      <c r="O37" s="495">
        <f>SUM(O35:O36)</f>
        <v>3097.5469999999996</v>
      </c>
      <c r="P37" s="366">
        <f>SUM(P35:P36)</f>
        <v>100</v>
      </c>
      <c r="Q37" s="357"/>
      <c r="R37" s="495">
        <f>SUM(R35:R36)</f>
        <v>1736.1780000000001</v>
      </c>
      <c r="S37" s="366">
        <f>SUM(S35:S36)</f>
        <v>100</v>
      </c>
      <c r="T37" s="357"/>
      <c r="U37" s="495">
        <f>SUM(U35:U36)</f>
        <v>1624.4949999999999</v>
      </c>
      <c r="V37" s="366">
        <f>SUM(V35:V36)</f>
        <v>100</v>
      </c>
      <c r="W37" s="357"/>
      <c r="X37" s="495">
        <f>SUM(X35:X36)</f>
        <v>1416.136</v>
      </c>
      <c r="Y37" s="366">
        <f>SUM(Y35:Y36)</f>
        <v>100</v>
      </c>
      <c r="Z37" s="357"/>
      <c r="AA37" s="495">
        <f>SUM(AA35:AA36)</f>
        <v>14.499999999999998</v>
      </c>
      <c r="AB37" s="366">
        <f>SUM(AB35:AB36)</f>
        <v>100</v>
      </c>
      <c r="BB37" s="337"/>
      <c r="BC37" s="337"/>
      <c r="BD37" s="337"/>
      <c r="BE37" s="337"/>
      <c r="BF37" s="337"/>
      <c r="BZ37"/>
      <c r="CA37"/>
      <c r="CB37"/>
      <c r="CC37"/>
      <c r="CD37"/>
      <c r="CQ37" s="338"/>
      <c r="CR37" s="338"/>
      <c r="CS37" s="591"/>
      <c r="CT37" s="338"/>
      <c r="CU37" s="338"/>
      <c r="CV37" s="591"/>
      <c r="CW37" s="338"/>
      <c r="CX37" s="338"/>
      <c r="CY37" s="591"/>
      <c r="CZ37" s="338"/>
      <c r="DA37" s="338"/>
      <c r="DB37" s="591"/>
      <c r="DC37" s="338"/>
      <c r="DD37" s="338"/>
      <c r="DE37" s="591"/>
      <c r="DF37" s="338"/>
      <c r="DG37" s="338"/>
      <c r="DH37" s="591"/>
      <c r="DI37" s="338"/>
      <c r="DJ37" s="338"/>
      <c r="DK37" s="591"/>
      <c r="DL37" s="338"/>
      <c r="DM37" s="338"/>
      <c r="DN37" s="591"/>
      <c r="DO37" s="338"/>
      <c r="DP37"/>
      <c r="DQ37"/>
      <c r="DR37"/>
      <c r="DS37"/>
      <c r="DT37"/>
    </row>
    <row r="38" spans="1:127" ht="13.5" thickBot="1">
      <c r="A38" s="497"/>
      <c r="B38" s="385"/>
      <c r="C38" s="385"/>
      <c r="D38" s="368"/>
      <c r="E38" s="497"/>
      <c r="F38" s="385"/>
      <c r="G38" s="368"/>
      <c r="H38" s="497"/>
      <c r="I38"/>
      <c r="J38" s="368"/>
      <c r="L38" s="385"/>
      <c r="M38" s="368"/>
      <c r="O38" s="385"/>
      <c r="P38" s="368"/>
      <c r="R38" s="385"/>
      <c r="S38" s="368"/>
      <c r="U38" s="385"/>
      <c r="V38" s="368"/>
      <c r="X38" s="385"/>
      <c r="Y38" s="368"/>
      <c r="AA38" s="385"/>
      <c r="AB38" s="368"/>
      <c r="BB38" s="337"/>
      <c r="BC38" s="337"/>
      <c r="BD38" s="337"/>
      <c r="BE38" s="337"/>
      <c r="BF38" s="337"/>
      <c r="BZ38"/>
      <c r="CA38"/>
      <c r="CB38"/>
      <c r="CC38"/>
      <c r="CD38"/>
      <c r="CQ38" s="338"/>
      <c r="CR38" s="338"/>
      <c r="CS38" s="591"/>
      <c r="CT38" s="338"/>
      <c r="CU38" s="338"/>
      <c r="CV38" s="591"/>
      <c r="CW38" s="338"/>
      <c r="CX38" s="338"/>
      <c r="CY38" s="591"/>
      <c r="CZ38" s="338"/>
      <c r="DA38" s="338"/>
      <c r="DB38" s="591"/>
      <c r="DC38" s="338"/>
      <c r="DD38" s="338"/>
      <c r="DE38" s="591"/>
      <c r="DF38" s="338"/>
      <c r="DG38" s="338"/>
      <c r="DH38" s="591"/>
      <c r="DI38" s="338"/>
      <c r="DJ38" s="338"/>
      <c r="DK38" s="591"/>
      <c r="DL38" s="338"/>
      <c r="DM38" s="338"/>
      <c r="DN38" s="591"/>
      <c r="DO38" s="338"/>
      <c r="DP38"/>
      <c r="DQ38"/>
      <c r="DR38"/>
      <c r="DS38"/>
      <c r="DT38"/>
    </row>
    <row r="39" spans="1:127" s="386" customFormat="1" ht="16.5" customHeight="1">
      <c r="A39" s="412" t="s">
        <v>177</v>
      </c>
      <c r="B39" s="385">
        <f>C39+F39+I39+L39+O39+R39+U39+X39+C79+F79+I79+L79+O79+R79+U79+X79+AA39</f>
        <v>3029</v>
      </c>
      <c r="C39" s="498">
        <v>96</v>
      </c>
      <c r="D39" s="373"/>
      <c r="E39" s="412"/>
      <c r="F39" s="498">
        <v>84</v>
      </c>
      <c r="G39" s="373"/>
      <c r="H39" s="412"/>
      <c r="I39" s="160">
        <v>393</v>
      </c>
      <c r="J39" s="373"/>
      <c r="K39" s="413"/>
      <c r="L39" s="498">
        <v>909</v>
      </c>
      <c r="M39" s="373"/>
      <c r="N39" s="413"/>
      <c r="O39" s="498">
        <v>23</v>
      </c>
      <c r="P39" s="373"/>
      <c r="Q39" s="413"/>
      <c r="R39" s="498">
        <v>44</v>
      </c>
      <c r="S39" s="373"/>
      <c r="T39" s="413"/>
      <c r="U39" s="498">
        <v>49</v>
      </c>
      <c r="V39" s="373"/>
      <c r="W39" s="413"/>
      <c r="X39" s="498">
        <v>51</v>
      </c>
      <c r="Y39" s="373"/>
      <c r="Z39" s="413"/>
      <c r="AA39" s="498">
        <v>162</v>
      </c>
      <c r="AB39" s="373"/>
      <c r="CQ39" s="515"/>
      <c r="CR39" s="515"/>
      <c r="CS39" s="591"/>
      <c r="CT39" s="515"/>
      <c r="CU39" s="515"/>
      <c r="CV39" s="591"/>
      <c r="CW39" s="515"/>
      <c r="CX39" s="515"/>
      <c r="CY39" s="591"/>
      <c r="CZ39" s="515"/>
      <c r="DA39" s="515"/>
      <c r="DB39" s="591"/>
      <c r="DC39" s="515"/>
      <c r="DD39" s="515"/>
      <c r="DE39" s="591"/>
      <c r="DF39" s="515"/>
      <c r="DG39" s="515"/>
      <c r="DH39" s="591"/>
      <c r="DI39" s="515"/>
      <c r="DJ39" s="515"/>
      <c r="DK39" s="591"/>
      <c r="DL39" s="515"/>
      <c r="DM39" s="515"/>
      <c r="DN39" s="591"/>
      <c r="DO39" s="515"/>
    </row>
    <row r="40" spans="1:127" s="386" customFormat="1" ht="16.5" customHeight="1" thickBot="1">
      <c r="A40" s="414" t="s">
        <v>178</v>
      </c>
      <c r="B40" s="499">
        <f>B13/B39*1000000</f>
        <v>2995817.7616375042</v>
      </c>
      <c r="C40" s="499">
        <f>C13/C39*1000000</f>
        <v>190625.00000000003</v>
      </c>
      <c r="D40" s="374"/>
      <c r="E40" s="414"/>
      <c r="F40" s="499">
        <f>F13/F39*1000000</f>
        <v>116666.66666666667</v>
      </c>
      <c r="G40" s="374"/>
      <c r="H40" s="414"/>
      <c r="I40" s="499">
        <f>I13/I39*1000000</f>
        <v>298218.82951653941</v>
      </c>
      <c r="J40" s="374"/>
      <c r="K40" s="415"/>
      <c r="L40" s="499">
        <f>L13/L39*1000000</f>
        <v>73267.32673267326</v>
      </c>
      <c r="M40" s="374"/>
      <c r="N40" s="415"/>
      <c r="O40" s="499">
        <f>O13/O39*1000000</f>
        <v>136139565.21739131</v>
      </c>
      <c r="P40" s="374"/>
      <c r="Q40" s="415"/>
      <c r="R40" s="499">
        <f>R13/R39*1000000</f>
        <v>39455045.454545453</v>
      </c>
      <c r="S40" s="374"/>
      <c r="T40" s="415"/>
      <c r="U40" s="499">
        <f>U13/U39*1000000</f>
        <v>33938693.877551019</v>
      </c>
      <c r="V40" s="374"/>
      <c r="W40" s="415"/>
      <c r="X40" s="499">
        <f>X13/X39*1000000</f>
        <v>28652901.960784312</v>
      </c>
      <c r="Y40" s="374"/>
      <c r="Z40" s="415"/>
      <c r="AA40" s="499">
        <f>AA13/AA39*1000000</f>
        <v>104938.27160493827</v>
      </c>
      <c r="AB40" s="374"/>
      <c r="CQ40" s="515"/>
      <c r="CR40" s="515"/>
      <c r="CS40" s="591"/>
      <c r="CT40" s="515"/>
      <c r="CU40" s="515"/>
      <c r="CV40" s="591"/>
      <c r="CW40" s="515"/>
      <c r="CX40" s="515"/>
      <c r="CY40" s="591"/>
      <c r="CZ40" s="515"/>
      <c r="DA40" s="515"/>
      <c r="DB40" s="591"/>
      <c r="DC40" s="515"/>
      <c r="DD40" s="515"/>
      <c r="DE40" s="591"/>
      <c r="DF40" s="515"/>
      <c r="DG40" s="515"/>
      <c r="DH40" s="591"/>
      <c r="DI40" s="515"/>
      <c r="DJ40" s="515"/>
      <c r="DK40" s="591"/>
      <c r="DL40" s="515"/>
      <c r="DM40" s="515"/>
      <c r="DN40" s="591"/>
      <c r="DO40" s="515"/>
    </row>
    <row r="41" spans="1:127" s="386" customFormat="1" ht="16.5" customHeight="1">
      <c r="A41" s="515"/>
      <c r="B41" s="515"/>
      <c r="C41" s="515"/>
      <c r="D41" s="591"/>
      <c r="E41" s="515"/>
      <c r="F41" s="515"/>
      <c r="G41" s="591"/>
      <c r="H41" s="515"/>
      <c r="I41" s="515"/>
      <c r="J41" s="591"/>
      <c r="K41" s="515"/>
      <c r="L41" s="515"/>
      <c r="M41" s="591"/>
      <c r="N41" s="515"/>
      <c r="O41" s="515"/>
      <c r="P41" s="591"/>
      <c r="Q41" s="515"/>
      <c r="R41" s="515"/>
      <c r="S41" s="591"/>
      <c r="T41" s="515"/>
      <c r="U41" s="515"/>
      <c r="V41" s="591"/>
      <c r="W41" s="515"/>
      <c r="X41" s="515"/>
      <c r="Y41" s="591"/>
      <c r="Z41" s="515"/>
      <c r="AA41" s="515"/>
      <c r="AB41" s="591"/>
      <c r="AC41" s="515"/>
      <c r="AD41" s="515"/>
      <c r="AE41" s="591"/>
      <c r="AF41" s="515"/>
      <c r="AG41" s="515"/>
      <c r="AH41" s="591"/>
      <c r="AI41" s="515"/>
      <c r="AJ41" s="515"/>
      <c r="AK41" s="591"/>
      <c r="AL41" s="515"/>
      <c r="AM41" s="515"/>
      <c r="AN41" s="591"/>
      <c r="AO41" s="515"/>
      <c r="AP41" s="515"/>
      <c r="AQ41" s="591"/>
      <c r="AR41" s="515"/>
      <c r="AS41" s="515"/>
      <c r="AT41" s="591"/>
      <c r="AU41" s="515"/>
      <c r="AV41" s="515"/>
      <c r="AW41" s="591"/>
      <c r="AX41" s="515"/>
    </row>
    <row r="43" spans="1:127">
      <c r="A43" s="504"/>
      <c r="B43" s="441"/>
      <c r="C43" s="441" t="s">
        <v>447</v>
      </c>
      <c r="D43" s="440"/>
      <c r="E43" s="465"/>
      <c r="F43" s="441" t="s">
        <v>447</v>
      </c>
      <c r="G43" s="440"/>
      <c r="H43" s="465"/>
      <c r="I43" s="441" t="s">
        <v>447</v>
      </c>
      <c r="J43" s="440"/>
      <c r="K43" s="465"/>
      <c r="L43" s="441" t="s">
        <v>447</v>
      </c>
      <c r="M43" s="440"/>
      <c r="N43" s="465"/>
      <c r="O43" s="441" t="s">
        <v>447</v>
      </c>
      <c r="P43" s="440"/>
      <c r="Q43" s="465"/>
      <c r="R43" s="441" t="s">
        <v>447</v>
      </c>
      <c r="S43" s="440"/>
      <c r="T43" s="442"/>
      <c r="U43" s="441" t="s">
        <v>446</v>
      </c>
      <c r="V43" s="440"/>
      <c r="W43" s="442"/>
      <c r="X43" s="441" t="s">
        <v>447</v>
      </c>
      <c r="Y43" s="440"/>
      <c r="BB43" s="337"/>
      <c r="BC43" s="337"/>
      <c r="BD43" s="337"/>
      <c r="BE43" s="337"/>
      <c r="BF43" s="337"/>
      <c r="BT43"/>
      <c r="BU43"/>
      <c r="BV43"/>
      <c r="BW43"/>
      <c r="BX43"/>
      <c r="DS43"/>
      <c r="DT43"/>
      <c r="DU43"/>
      <c r="DV43"/>
      <c r="DW43"/>
    </row>
    <row r="44" spans="1:127">
      <c r="A44" s="506"/>
      <c r="B44" s="507"/>
      <c r="C44" s="507" t="s">
        <v>684</v>
      </c>
      <c r="D44" s="445"/>
      <c r="E44" s="384"/>
      <c r="F44" s="507" t="s">
        <v>454</v>
      </c>
      <c r="G44" s="445"/>
      <c r="H44" s="384"/>
      <c r="I44" s="507" t="s">
        <v>833</v>
      </c>
      <c r="J44" s="445"/>
      <c r="K44" s="384"/>
      <c r="L44" s="507" t="s">
        <v>834</v>
      </c>
      <c r="M44" s="445"/>
      <c r="N44" s="384"/>
      <c r="O44" s="507" t="s">
        <v>835</v>
      </c>
      <c r="P44" s="445"/>
      <c r="Q44" s="384"/>
      <c r="R44" s="507" t="s">
        <v>836</v>
      </c>
      <c r="S44" s="445"/>
      <c r="T44" s="384"/>
      <c r="U44" s="507" t="s">
        <v>837</v>
      </c>
      <c r="V44" s="445"/>
      <c r="W44" s="384"/>
      <c r="X44" s="507" t="s">
        <v>838</v>
      </c>
      <c r="Y44" s="445"/>
      <c r="BB44" s="337"/>
      <c r="BC44" s="337"/>
      <c r="BD44" s="337"/>
      <c r="BE44" s="337"/>
      <c r="BF44" s="337"/>
      <c r="BT44"/>
      <c r="BU44"/>
      <c r="BV44"/>
      <c r="BW44"/>
      <c r="BX44"/>
      <c r="DS44"/>
      <c r="DT44"/>
      <c r="DU44"/>
      <c r="DV44"/>
      <c r="DW44"/>
    </row>
    <row r="45" spans="1:127">
      <c r="A45" s="490"/>
      <c r="B45" s="346" t="s">
        <v>112</v>
      </c>
      <c r="C45" s="346" t="s">
        <v>112</v>
      </c>
      <c r="D45" s="347" t="s">
        <v>22</v>
      </c>
      <c r="E45" s="348"/>
      <c r="F45" s="346" t="s">
        <v>112</v>
      </c>
      <c r="G45" s="347" t="s">
        <v>22</v>
      </c>
      <c r="H45" s="348"/>
      <c r="I45" s="346" t="s">
        <v>112</v>
      </c>
      <c r="J45" s="347" t="s">
        <v>22</v>
      </c>
      <c r="K45" s="348"/>
      <c r="L45" s="346" t="s">
        <v>112</v>
      </c>
      <c r="M45" s="347" t="s">
        <v>22</v>
      </c>
      <c r="N45" s="348"/>
      <c r="O45" s="346" t="s">
        <v>112</v>
      </c>
      <c r="P45" s="347" t="s">
        <v>22</v>
      </c>
      <c r="Q45" s="348"/>
      <c r="R45" s="346" t="s">
        <v>112</v>
      </c>
      <c r="S45" s="347" t="s">
        <v>22</v>
      </c>
      <c r="T45" s="348"/>
      <c r="U45" s="346" t="s">
        <v>112</v>
      </c>
      <c r="V45" s="347" t="s">
        <v>22</v>
      </c>
      <c r="W45" s="348"/>
      <c r="X45" s="346" t="s">
        <v>112</v>
      </c>
      <c r="Y45" s="347" t="s">
        <v>22</v>
      </c>
      <c r="BB45" s="337"/>
      <c r="BC45" s="337"/>
      <c r="BD45" s="337"/>
      <c r="BE45" s="337"/>
      <c r="BF45" s="337"/>
      <c r="BT45"/>
      <c r="BU45"/>
      <c r="BV45"/>
      <c r="BW45"/>
      <c r="BX45"/>
      <c r="DS45"/>
      <c r="DT45"/>
      <c r="DU45"/>
      <c r="DV45"/>
      <c r="DW45"/>
    </row>
    <row r="46" spans="1:127">
      <c r="A46" s="493" t="s">
        <v>113</v>
      </c>
      <c r="B46" s="385"/>
      <c r="C46" s="385"/>
      <c r="D46" s="350"/>
      <c r="F46" s="385"/>
      <c r="G46" s="350"/>
      <c r="I46" s="385"/>
      <c r="J46" s="350"/>
      <c r="L46" s="385"/>
      <c r="M46" s="350"/>
      <c r="O46" s="385"/>
      <c r="P46" s="350"/>
      <c r="R46" s="385"/>
      <c r="S46" s="350"/>
      <c r="U46" s="385"/>
      <c r="V46" s="350"/>
      <c r="X46" s="385"/>
      <c r="Y46" s="350"/>
      <c r="BB46" s="337"/>
      <c r="BC46" s="337"/>
      <c r="BD46" s="337"/>
      <c r="BE46" s="337"/>
      <c r="BF46" s="337"/>
      <c r="BT46"/>
      <c r="BU46"/>
      <c r="BV46"/>
      <c r="BW46"/>
      <c r="BX46"/>
      <c r="DS46"/>
      <c r="DT46"/>
      <c r="DU46"/>
      <c r="DV46"/>
      <c r="DW46"/>
    </row>
    <row r="47" spans="1:127">
      <c r="A47" s="492" t="s">
        <v>632</v>
      </c>
      <c r="B47" s="385"/>
      <c r="C47" s="385">
        <v>26.271999999999998</v>
      </c>
      <c r="D47" s="367">
        <f t="shared" ref="D47:D52" si="16">C47/$C$53*100</f>
        <v>79.06822764619136</v>
      </c>
      <c r="F47" s="385">
        <v>562.01199999999994</v>
      </c>
      <c r="G47" s="367">
        <f t="shared" ref="G47:G52" si="17">F47/$F$53*100</f>
        <v>99.011491782397826</v>
      </c>
      <c r="I47" s="385">
        <v>2.9820000000000002</v>
      </c>
      <c r="J47" s="367">
        <f t="shared" ref="J47:J52" si="18">I47/$I$53*100</f>
        <v>11.189073580728678</v>
      </c>
      <c r="L47" s="385">
        <v>0</v>
      </c>
      <c r="M47" s="367">
        <f t="shared" ref="M47:M52" si="19">L47/$L$53*100</f>
        <v>0</v>
      </c>
      <c r="O47" s="385">
        <v>0</v>
      </c>
      <c r="P47" s="367">
        <f t="shared" ref="P47:P52" si="20">O47/$O$53*100</f>
        <v>0</v>
      </c>
      <c r="R47" s="385">
        <v>0</v>
      </c>
      <c r="S47" s="367">
        <f t="shared" ref="S47:S52" si="21">R47/$R$53*100</f>
        <v>0</v>
      </c>
      <c r="U47" s="385">
        <v>0</v>
      </c>
      <c r="V47" s="367">
        <v>0</v>
      </c>
      <c r="X47" s="385">
        <v>0</v>
      </c>
      <c r="Y47" s="367">
        <f t="shared" ref="Y47:Y52" si="22">X47/$X$53*100</f>
        <v>0</v>
      </c>
      <c r="BB47" s="337"/>
      <c r="BC47" s="337"/>
      <c r="BD47" s="337"/>
      <c r="BE47" s="337"/>
      <c r="BF47" s="337"/>
      <c r="BT47"/>
      <c r="BU47"/>
      <c r="BV47"/>
      <c r="BW47"/>
      <c r="BX47"/>
      <c r="DS47"/>
      <c r="DT47"/>
      <c r="DU47"/>
      <c r="DV47"/>
      <c r="DW47"/>
    </row>
    <row r="48" spans="1:127">
      <c r="A48" s="492" t="s">
        <v>633</v>
      </c>
      <c r="B48" s="385"/>
      <c r="C48" s="385">
        <v>4.8730000000000002</v>
      </c>
      <c r="D48" s="367">
        <f t="shared" si="16"/>
        <v>14.665783850483043</v>
      </c>
      <c r="F48" s="385">
        <v>5.6109999999999998</v>
      </c>
      <c r="G48" s="367">
        <f t="shared" si="17"/>
        <v>0.98850821760217611</v>
      </c>
      <c r="I48" s="385">
        <v>9.7089999999999996</v>
      </c>
      <c r="J48" s="367">
        <f t="shared" si="18"/>
        <v>36.430152714719895</v>
      </c>
      <c r="L48" s="385">
        <v>0.92900000000000005</v>
      </c>
      <c r="M48" s="367">
        <f t="shared" si="19"/>
        <v>1.1953011412616925</v>
      </c>
      <c r="O48" s="385">
        <v>7.1379999999999999</v>
      </c>
      <c r="P48" s="367">
        <f t="shared" si="20"/>
        <v>60.155064891286024</v>
      </c>
      <c r="R48" s="385">
        <v>10.943</v>
      </c>
      <c r="S48" s="367">
        <f t="shared" si="21"/>
        <v>10.332064996742609</v>
      </c>
      <c r="U48" s="385">
        <v>0</v>
      </c>
      <c r="V48" s="367">
        <v>0</v>
      </c>
      <c r="X48" s="385">
        <v>13.909000000000001</v>
      </c>
      <c r="Y48" s="367">
        <f t="shared" si="22"/>
        <v>45.005662514156285</v>
      </c>
      <c r="BB48" s="337"/>
      <c r="BC48" s="337"/>
      <c r="BD48" s="337"/>
      <c r="BE48" s="337"/>
      <c r="BF48" s="337"/>
      <c r="BT48"/>
      <c r="BU48"/>
      <c r="BV48"/>
      <c r="BW48"/>
      <c r="BX48"/>
      <c r="DS48"/>
      <c r="DT48"/>
      <c r="DU48"/>
      <c r="DV48"/>
      <c r="DW48"/>
    </row>
    <row r="49" spans="1:127">
      <c r="A49" s="492" t="s">
        <v>634</v>
      </c>
      <c r="B49" s="385"/>
      <c r="C49" s="385">
        <v>0</v>
      </c>
      <c r="D49" s="367">
        <f t="shared" si="16"/>
        <v>0</v>
      </c>
      <c r="F49" s="385">
        <v>0</v>
      </c>
      <c r="G49" s="367">
        <f t="shared" si="17"/>
        <v>0</v>
      </c>
      <c r="I49" s="385">
        <v>0</v>
      </c>
      <c r="J49" s="367">
        <f t="shared" si="18"/>
        <v>0</v>
      </c>
      <c r="L49" s="385">
        <v>0</v>
      </c>
      <c r="M49" s="367">
        <f t="shared" si="19"/>
        <v>0</v>
      </c>
      <c r="O49" s="385">
        <v>0</v>
      </c>
      <c r="P49" s="367">
        <f t="shared" si="20"/>
        <v>0</v>
      </c>
      <c r="R49" s="385">
        <v>0</v>
      </c>
      <c r="S49" s="367">
        <f t="shared" si="21"/>
        <v>0</v>
      </c>
      <c r="U49" s="385">
        <v>0</v>
      </c>
      <c r="V49" s="367">
        <v>0</v>
      </c>
      <c r="X49" s="385">
        <v>0</v>
      </c>
      <c r="Y49" s="367">
        <f t="shared" si="22"/>
        <v>0</v>
      </c>
      <c r="BB49" s="337"/>
      <c r="BC49" s="337"/>
      <c r="BD49" s="337"/>
      <c r="BE49" s="337"/>
      <c r="BF49" s="337"/>
      <c r="BT49"/>
      <c r="BU49"/>
      <c r="BV49"/>
      <c r="BW49"/>
      <c r="BX49"/>
      <c r="DS49"/>
      <c r="DT49"/>
      <c r="DU49"/>
      <c r="DV49"/>
      <c r="DW49"/>
    </row>
    <row r="50" spans="1:127">
      <c r="A50" s="492" t="s">
        <v>635</v>
      </c>
      <c r="B50" s="385"/>
      <c r="C50" s="385">
        <v>0</v>
      </c>
      <c r="D50" s="367">
        <f t="shared" si="16"/>
        <v>0</v>
      </c>
      <c r="F50" s="385">
        <v>0</v>
      </c>
      <c r="G50" s="367">
        <f t="shared" si="17"/>
        <v>0</v>
      </c>
      <c r="I50" s="385">
        <v>0</v>
      </c>
      <c r="J50" s="367">
        <f t="shared" si="18"/>
        <v>0</v>
      </c>
      <c r="L50" s="385">
        <v>0</v>
      </c>
      <c r="M50" s="367">
        <f t="shared" si="19"/>
        <v>0</v>
      </c>
      <c r="O50" s="385">
        <v>0</v>
      </c>
      <c r="P50" s="367">
        <f t="shared" si="20"/>
        <v>0</v>
      </c>
      <c r="R50" s="385">
        <v>0</v>
      </c>
      <c r="S50" s="367">
        <f t="shared" si="21"/>
        <v>0</v>
      </c>
      <c r="U50" s="385">
        <v>0</v>
      </c>
      <c r="V50" s="367">
        <v>0</v>
      </c>
      <c r="X50" s="385">
        <v>0</v>
      </c>
      <c r="Y50" s="367">
        <f t="shared" si="22"/>
        <v>0</v>
      </c>
      <c r="BB50" s="337"/>
      <c r="BC50" s="337"/>
      <c r="BD50" s="337"/>
      <c r="BE50" s="337"/>
      <c r="BF50" s="337"/>
      <c r="BT50"/>
      <c r="BU50"/>
      <c r="BV50"/>
      <c r="BW50"/>
      <c r="BX50"/>
      <c r="DS50"/>
      <c r="DT50"/>
      <c r="DU50"/>
      <c r="DV50"/>
      <c r="DW50"/>
    </row>
    <row r="51" spans="1:127">
      <c r="A51" s="494" t="s">
        <v>636</v>
      </c>
      <c r="B51" s="385"/>
      <c r="C51" s="385">
        <v>2.0819999999999999</v>
      </c>
      <c r="D51" s="367">
        <f t="shared" si="16"/>
        <v>6.2659885033256089</v>
      </c>
      <c r="F51" s="385">
        <v>0</v>
      </c>
      <c r="G51" s="367">
        <f t="shared" si="17"/>
        <v>0</v>
      </c>
      <c r="I51" s="385">
        <v>13.96</v>
      </c>
      <c r="J51" s="367">
        <f t="shared" si="18"/>
        <v>52.38077370455143</v>
      </c>
      <c r="L51" s="385">
        <v>76.792000000000002</v>
      </c>
      <c r="M51" s="367">
        <f t="shared" si="19"/>
        <v>98.804698858738305</v>
      </c>
      <c r="O51" s="385">
        <v>4.7279999999999998</v>
      </c>
      <c r="P51" s="367">
        <f t="shared" si="20"/>
        <v>39.844935108713969</v>
      </c>
      <c r="R51" s="385">
        <v>94.97</v>
      </c>
      <c r="S51" s="367">
        <f t="shared" si="21"/>
        <v>89.667935003257398</v>
      </c>
      <c r="U51" s="385">
        <v>0</v>
      </c>
      <c r="V51" s="367">
        <v>0</v>
      </c>
      <c r="X51" s="385">
        <v>16.995999999999999</v>
      </c>
      <c r="Y51" s="367">
        <f t="shared" si="22"/>
        <v>54.994337485843701</v>
      </c>
      <c r="BB51" s="337"/>
      <c r="BC51" s="337"/>
      <c r="BD51" s="337"/>
      <c r="BE51" s="337"/>
      <c r="BF51" s="337"/>
      <c r="BT51"/>
      <c r="BU51"/>
      <c r="BV51"/>
      <c r="BW51"/>
      <c r="BX51"/>
      <c r="DS51"/>
      <c r="DT51"/>
      <c r="DU51"/>
      <c r="DV51"/>
      <c r="DW51"/>
    </row>
    <row r="52" spans="1:127" ht="13.5" thickBot="1">
      <c r="A52" s="494" t="s">
        <v>729</v>
      </c>
      <c r="B52" s="385"/>
      <c r="C52" s="385">
        <v>0</v>
      </c>
      <c r="D52" s="367">
        <f t="shared" si="16"/>
        <v>0</v>
      </c>
      <c r="F52" s="385">
        <v>0</v>
      </c>
      <c r="G52" s="367">
        <f t="shared" si="17"/>
        <v>0</v>
      </c>
      <c r="I52" s="385">
        <v>0</v>
      </c>
      <c r="J52" s="367">
        <f t="shared" si="18"/>
        <v>0</v>
      </c>
      <c r="L52" s="385">
        <v>0</v>
      </c>
      <c r="M52" s="367">
        <f t="shared" si="19"/>
        <v>0</v>
      </c>
      <c r="O52" s="385">
        <v>0</v>
      </c>
      <c r="P52" s="367">
        <f t="shared" si="20"/>
        <v>0</v>
      </c>
      <c r="R52" s="385">
        <v>0</v>
      </c>
      <c r="S52" s="367">
        <f t="shared" si="21"/>
        <v>0</v>
      </c>
      <c r="U52" s="385">
        <v>0</v>
      </c>
      <c r="V52" s="367">
        <v>0</v>
      </c>
      <c r="X52" s="385">
        <v>0</v>
      </c>
      <c r="Y52" s="367">
        <f t="shared" si="22"/>
        <v>0</v>
      </c>
      <c r="BB52" s="337"/>
      <c r="BC52" s="337"/>
      <c r="BD52" s="337"/>
      <c r="BE52" s="337"/>
      <c r="BF52" s="337"/>
      <c r="BT52"/>
      <c r="BU52"/>
      <c r="BV52"/>
      <c r="BW52"/>
      <c r="BX52"/>
      <c r="DS52"/>
      <c r="DT52"/>
      <c r="DU52"/>
      <c r="DV52"/>
      <c r="DW52"/>
    </row>
    <row r="53" spans="1:127" ht="13.5" thickBot="1">
      <c r="A53" s="363" t="s">
        <v>119</v>
      </c>
      <c r="B53" s="495"/>
      <c r="C53" s="495">
        <f>SUM(C47:C52)</f>
        <v>33.226999999999997</v>
      </c>
      <c r="D53" s="366">
        <f>SUM(D47:D52)</f>
        <v>100</v>
      </c>
      <c r="E53" s="357"/>
      <c r="F53" s="495">
        <f>SUM(F47:F52)</f>
        <v>567.62299999999993</v>
      </c>
      <c r="G53" s="366">
        <f>SUM(G47:G52)</f>
        <v>100</v>
      </c>
      <c r="H53" s="357"/>
      <c r="I53" s="495">
        <f>SUM(I47:I52)</f>
        <v>26.651</v>
      </c>
      <c r="J53" s="366">
        <f>SUM(J47:J52)</f>
        <v>100</v>
      </c>
      <c r="K53" s="357"/>
      <c r="L53" s="495">
        <f>SUM(L47:L52)</f>
        <v>77.721000000000004</v>
      </c>
      <c r="M53" s="366">
        <f>SUM(M47:M52)</f>
        <v>100</v>
      </c>
      <c r="N53" s="357"/>
      <c r="O53" s="495">
        <f>SUM(O47:O52)</f>
        <v>11.866</v>
      </c>
      <c r="P53" s="366">
        <f>SUM(P47:P52)</f>
        <v>100</v>
      </c>
      <c r="Q53" s="357"/>
      <c r="R53" s="495">
        <f>SUM(R47:R52)</f>
        <v>105.913</v>
      </c>
      <c r="S53" s="366">
        <f>SUM(S47:S52)</f>
        <v>100</v>
      </c>
      <c r="T53" s="357"/>
      <c r="U53" s="495">
        <f>SUM(U47:U52)</f>
        <v>0</v>
      </c>
      <c r="V53" s="366">
        <v>0</v>
      </c>
      <c r="W53" s="357"/>
      <c r="X53" s="495">
        <f>SUM(X47:X52)</f>
        <v>30.905000000000001</v>
      </c>
      <c r="Y53" s="366">
        <f>SUM(Y47:Y52)</f>
        <v>99.999999999999986</v>
      </c>
      <c r="BB53" s="337"/>
      <c r="BC53" s="337"/>
      <c r="BD53" s="337"/>
      <c r="BE53" s="337"/>
      <c r="BF53" s="337"/>
      <c r="BT53"/>
      <c r="BU53"/>
      <c r="BV53"/>
      <c r="BW53"/>
      <c r="BX53"/>
      <c r="DS53"/>
      <c r="DT53"/>
      <c r="DU53"/>
      <c r="DV53"/>
      <c r="DW53"/>
    </row>
    <row r="54" spans="1:127">
      <c r="A54" s="496" t="s">
        <v>638</v>
      </c>
      <c r="B54" s="385"/>
      <c r="C54" s="385"/>
      <c r="D54" s="367"/>
      <c r="E54" s="338"/>
      <c r="F54" s="385"/>
      <c r="G54" s="367"/>
      <c r="H54" s="338"/>
      <c r="I54" s="385"/>
      <c r="J54" s="367"/>
      <c r="K54" s="338"/>
      <c r="L54" s="385"/>
      <c r="M54" s="367"/>
      <c r="N54" s="338"/>
      <c r="O54" s="385"/>
      <c r="P54" s="367"/>
      <c r="Q54" s="338"/>
      <c r="R54" s="385"/>
      <c r="S54" s="367"/>
      <c r="T54" s="338"/>
      <c r="U54" s="385"/>
      <c r="V54" s="367"/>
      <c r="W54" s="338"/>
      <c r="X54" s="385"/>
      <c r="Y54" s="367"/>
      <c r="BB54" s="337"/>
      <c r="BC54" s="337"/>
      <c r="BD54" s="337"/>
      <c r="BE54" s="337"/>
      <c r="BF54" s="337"/>
      <c r="BT54"/>
      <c r="BU54"/>
      <c r="BV54"/>
      <c r="BW54"/>
      <c r="BX54"/>
      <c r="DS54"/>
      <c r="DT54"/>
      <c r="DU54"/>
      <c r="DV54"/>
      <c r="DW54"/>
    </row>
    <row r="55" spans="1:127">
      <c r="A55" s="492" t="s">
        <v>639</v>
      </c>
      <c r="B55" s="385"/>
      <c r="C55" s="385"/>
      <c r="D55" s="367"/>
      <c r="E55" s="1057" t="s">
        <v>839</v>
      </c>
      <c r="F55" s="385">
        <v>0</v>
      </c>
      <c r="G55" s="367">
        <f t="shared" ref="G55:G63" si="23">F55/$F$77*100</f>
        <v>0</v>
      </c>
      <c r="H55" s="1057" t="s">
        <v>643</v>
      </c>
      <c r="I55" s="385">
        <v>13.96</v>
      </c>
      <c r="J55" s="367">
        <f>I55/$I$76*100</f>
        <v>100</v>
      </c>
      <c r="K55" s="1057" t="s">
        <v>840</v>
      </c>
      <c r="L55" s="385">
        <v>42.862000000000002</v>
      </c>
      <c r="M55" s="367">
        <f>L55/$L$77*100</f>
        <v>55.816436822023419</v>
      </c>
      <c r="N55" s="1057" t="s">
        <v>840</v>
      </c>
      <c r="O55" s="385">
        <v>2.5979999999999999</v>
      </c>
      <c r="P55" s="367">
        <f>O55/$O$77*100</f>
        <v>54.949238578680202</v>
      </c>
      <c r="Q55" s="1057" t="s">
        <v>841</v>
      </c>
      <c r="R55" s="385">
        <v>0</v>
      </c>
      <c r="S55" s="793">
        <f>R55/$R$77*100</f>
        <v>0</v>
      </c>
      <c r="T55" s="1057" t="s">
        <v>842</v>
      </c>
      <c r="U55" s="385">
        <v>0</v>
      </c>
      <c r="V55" s="367">
        <v>0</v>
      </c>
      <c r="W55" s="175" t="s">
        <v>843</v>
      </c>
      <c r="X55" s="385">
        <v>16.995999999999999</v>
      </c>
      <c r="Y55" s="367">
        <f>X55/$X$77*100</f>
        <v>100</v>
      </c>
      <c r="BB55" s="337"/>
      <c r="BC55" s="337"/>
      <c r="BD55" s="337"/>
      <c r="BE55" s="337"/>
      <c r="BF55" s="337"/>
      <c r="BT55"/>
      <c r="BU55"/>
      <c r="BV55"/>
      <c r="BW55"/>
      <c r="BX55"/>
      <c r="DS55"/>
      <c r="DT55"/>
      <c r="DU55"/>
      <c r="DV55"/>
      <c r="DW55"/>
    </row>
    <row r="56" spans="1:127">
      <c r="A56" s="1057" t="s">
        <v>844</v>
      </c>
      <c r="B56" s="350"/>
      <c r="C56">
        <v>4.9950000000000001</v>
      </c>
      <c r="D56" s="367">
        <f>C56/$C$75*100</f>
        <v>19.014084507042252</v>
      </c>
      <c r="E56" s="1057" t="s">
        <v>802</v>
      </c>
      <c r="F56" s="385">
        <v>0</v>
      </c>
      <c r="G56" s="367">
        <f t="shared" si="23"/>
        <v>0</v>
      </c>
      <c r="H56" s="709"/>
      <c r="I56" s="385"/>
      <c r="J56" s="367"/>
      <c r="K56" s="1057" t="s">
        <v>843</v>
      </c>
      <c r="L56" s="385">
        <v>33.929000000000002</v>
      </c>
      <c r="M56" s="367">
        <f>L56/$L$77*100</f>
        <v>44.183563177976595</v>
      </c>
      <c r="N56" s="1057" t="s">
        <v>845</v>
      </c>
      <c r="O56" s="385">
        <v>0</v>
      </c>
      <c r="P56" s="367">
        <f>O56/$O$77*100</f>
        <v>0</v>
      </c>
      <c r="Q56" s="1057"/>
      <c r="R56" s="385"/>
      <c r="S56" s="793">
        <f>R56/$R$77*100</f>
        <v>0</v>
      </c>
      <c r="T56" s="1057"/>
      <c r="U56" s="385"/>
      <c r="V56" s="367"/>
      <c r="W56" s="175" t="s">
        <v>846</v>
      </c>
      <c r="X56" s="385">
        <v>0</v>
      </c>
      <c r="Y56" s="367">
        <f>X56/$X$77*100</f>
        <v>0</v>
      </c>
      <c r="BB56" s="337"/>
      <c r="BC56" s="337"/>
      <c r="BD56" s="337"/>
      <c r="BE56" s="337"/>
      <c r="BF56" s="337"/>
      <c r="BT56"/>
      <c r="BU56"/>
      <c r="BV56"/>
      <c r="BW56"/>
      <c r="BX56"/>
      <c r="DS56"/>
      <c r="DT56"/>
      <c r="DU56"/>
      <c r="DV56"/>
      <c r="DW56"/>
    </row>
    <row r="57" spans="1:127">
      <c r="A57" s="1057" t="s">
        <v>847</v>
      </c>
      <c r="B57" s="350"/>
      <c r="C57">
        <v>1.7849999999999999</v>
      </c>
      <c r="D57" s="367">
        <f t="shared" ref="D57:D66" si="24">C57/$C$75*100</f>
        <v>6.7948229920060905</v>
      </c>
      <c r="E57" s="1057" t="s">
        <v>807</v>
      </c>
      <c r="F57" s="385">
        <v>0</v>
      </c>
      <c r="G57" s="367">
        <f t="shared" si="23"/>
        <v>0</v>
      </c>
      <c r="H57" s="709" t="s">
        <v>848</v>
      </c>
      <c r="I57" s="385">
        <v>2.9820000000000002</v>
      </c>
      <c r="J57" s="367">
        <f>I57/$I$76*100</f>
        <v>21.361031518624642</v>
      </c>
      <c r="K57" s="1057" t="s">
        <v>846</v>
      </c>
      <c r="L57" s="385">
        <v>0</v>
      </c>
      <c r="M57" s="367">
        <f>L57/$L$77*100</f>
        <v>0</v>
      </c>
      <c r="N57" s="1057" t="s">
        <v>849</v>
      </c>
      <c r="O57" s="385">
        <v>2.13</v>
      </c>
      <c r="P57" s="367">
        <f>O57/$O$77*100</f>
        <v>45.050761421319798</v>
      </c>
      <c r="Q57" s="1057"/>
      <c r="R57" s="385"/>
      <c r="S57" s="793">
        <f>R57/$R$77*100</f>
        <v>0</v>
      </c>
      <c r="T57" s="1057"/>
      <c r="U57" s="385"/>
      <c r="V57" s="367"/>
      <c r="W57" s="709" t="s">
        <v>848</v>
      </c>
      <c r="X57" s="385">
        <v>0</v>
      </c>
      <c r="Y57" s="367">
        <f>X57/$X$77*100</f>
        <v>0</v>
      </c>
      <c r="BB57" s="337"/>
      <c r="BC57" s="337"/>
      <c r="BD57" s="337"/>
      <c r="BE57" s="337"/>
      <c r="BF57" s="337"/>
      <c r="BT57"/>
      <c r="BU57"/>
      <c r="BV57"/>
      <c r="BW57"/>
      <c r="BX57"/>
      <c r="DS57"/>
      <c r="DT57"/>
      <c r="DU57"/>
      <c r="DV57"/>
      <c r="DW57"/>
    </row>
    <row r="58" spans="1:127">
      <c r="A58" s="1057" t="s">
        <v>850</v>
      </c>
      <c r="B58" s="350"/>
      <c r="C58">
        <v>1.087</v>
      </c>
      <c r="D58" s="367">
        <f t="shared" si="24"/>
        <v>4.1377997716025883</v>
      </c>
      <c r="E58" s="1057" t="s">
        <v>812</v>
      </c>
      <c r="F58" s="385">
        <v>146.59</v>
      </c>
      <c r="G58" s="367">
        <f t="shared" si="23"/>
        <v>26.083583481168183</v>
      </c>
      <c r="H58" s="709"/>
      <c r="I58" s="385"/>
      <c r="J58" s="367"/>
      <c r="K58" s="709" t="s">
        <v>848</v>
      </c>
      <c r="L58" s="385">
        <v>0</v>
      </c>
      <c r="M58" s="367">
        <f>L58/$L$77*100</f>
        <v>0</v>
      </c>
      <c r="N58" s="1057"/>
      <c r="P58" s="367"/>
      <c r="Q58" s="1057"/>
      <c r="R58" s="385"/>
      <c r="S58" s="793">
        <f>R58/$R$77*100</f>
        <v>0</v>
      </c>
      <c r="T58" s="1057"/>
      <c r="U58" s="385"/>
      <c r="V58" s="367"/>
      <c r="W58" s="709"/>
      <c r="X58" s="385"/>
      <c r="Y58" s="367"/>
      <c r="BB58" s="337"/>
      <c r="BC58" s="337"/>
      <c r="BD58" s="337"/>
      <c r="BE58" s="337"/>
      <c r="BF58" s="337"/>
      <c r="BT58"/>
      <c r="BU58"/>
      <c r="BV58"/>
      <c r="BW58"/>
      <c r="BX58"/>
      <c r="DS58"/>
      <c r="DT58"/>
      <c r="DU58"/>
      <c r="DV58"/>
      <c r="DW58"/>
    </row>
    <row r="59" spans="1:127">
      <c r="A59" s="1057" t="s">
        <v>851</v>
      </c>
      <c r="B59" s="350"/>
      <c r="C59">
        <v>4.9829999999999997</v>
      </c>
      <c r="D59" s="367">
        <f t="shared" si="24"/>
        <v>18.968405024743053</v>
      </c>
      <c r="E59" s="1057" t="s">
        <v>794</v>
      </c>
      <c r="F59" s="385">
        <v>181.59200000000001</v>
      </c>
      <c r="G59" s="367">
        <f t="shared" si="23"/>
        <v>32.311686278138296</v>
      </c>
      <c r="H59" s="709"/>
      <c r="I59" s="385"/>
      <c r="J59" s="367"/>
      <c r="K59" s="709"/>
      <c r="L59" s="385"/>
      <c r="M59" s="367"/>
      <c r="N59" s="709" t="s">
        <v>848</v>
      </c>
      <c r="O59" s="385">
        <v>0</v>
      </c>
      <c r="P59" s="367">
        <f>O59/$O$77*100</f>
        <v>0</v>
      </c>
      <c r="Q59" s="1057" t="s">
        <v>643</v>
      </c>
      <c r="R59" s="385">
        <v>94.97</v>
      </c>
      <c r="S59" s="793">
        <f>R59/$R$77*100</f>
        <v>100</v>
      </c>
      <c r="T59" s="709"/>
      <c r="U59" s="385"/>
      <c r="V59" s="367"/>
      <c r="W59" s="709"/>
      <c r="X59" s="385"/>
      <c r="Y59" s="367"/>
      <c r="BB59" s="337"/>
      <c r="BC59" s="337"/>
      <c r="BD59" s="337"/>
      <c r="BE59" s="337"/>
      <c r="BF59" s="337"/>
      <c r="BT59"/>
      <c r="BU59"/>
      <c r="BV59"/>
      <c r="BW59"/>
      <c r="BX59"/>
      <c r="DS59"/>
      <c r="DT59"/>
      <c r="DU59"/>
      <c r="DV59"/>
      <c r="DW59"/>
    </row>
    <row r="60" spans="1:127">
      <c r="A60" s="1057" t="s">
        <v>852</v>
      </c>
      <c r="B60" s="350"/>
      <c r="C60">
        <v>6.423</v>
      </c>
      <c r="D60" s="367">
        <f t="shared" si="24"/>
        <v>24.449942900647127</v>
      </c>
      <c r="E60" s="1057" t="s">
        <v>798</v>
      </c>
      <c r="F60" s="385">
        <v>0</v>
      </c>
      <c r="G60" s="367">
        <f t="shared" si="23"/>
        <v>0</v>
      </c>
      <c r="H60" s="709"/>
      <c r="I60" s="385"/>
      <c r="J60" s="367"/>
      <c r="K60" s="709"/>
      <c r="L60" s="385"/>
      <c r="M60" s="367"/>
      <c r="N60" s="709"/>
      <c r="O60" s="385"/>
      <c r="P60" s="367"/>
      <c r="Q60" s="709"/>
      <c r="R60" s="385"/>
      <c r="S60" s="793"/>
      <c r="T60" s="709"/>
      <c r="U60" s="385"/>
      <c r="V60" s="367"/>
      <c r="W60" s="709"/>
      <c r="X60" s="385"/>
      <c r="Y60" s="367"/>
      <c r="BB60" s="337"/>
      <c r="BC60" s="337"/>
      <c r="BD60" s="337"/>
      <c r="BE60" s="337"/>
      <c r="BF60" s="337"/>
      <c r="BT60"/>
      <c r="BU60"/>
      <c r="BV60"/>
      <c r="BW60"/>
      <c r="BX60"/>
      <c r="DS60"/>
      <c r="DT60"/>
      <c r="DU60"/>
      <c r="DV60"/>
      <c r="DW60"/>
    </row>
    <row r="61" spans="1:127">
      <c r="A61" s="1057" t="s">
        <v>853</v>
      </c>
      <c r="B61" s="350"/>
      <c r="C61">
        <v>3.4750000000000001</v>
      </c>
      <c r="D61" s="367">
        <f t="shared" si="24"/>
        <v>13.228016749143508</v>
      </c>
      <c r="E61" s="1057" t="s">
        <v>823</v>
      </c>
      <c r="F61" s="385">
        <v>42.597999999999999</v>
      </c>
      <c r="G61" s="367">
        <f t="shared" si="23"/>
        <v>7.5797018154771969</v>
      </c>
      <c r="H61" s="709"/>
      <c r="I61" s="385"/>
      <c r="J61" s="367"/>
      <c r="K61" s="709"/>
      <c r="L61" s="385"/>
      <c r="M61" s="367"/>
      <c r="N61" s="709"/>
      <c r="O61" s="385"/>
      <c r="P61" s="367"/>
      <c r="Q61" s="709"/>
      <c r="R61" s="385"/>
      <c r="S61" s="793"/>
      <c r="T61" s="709"/>
      <c r="U61" s="385"/>
      <c r="V61" s="367"/>
      <c r="W61" s="709"/>
      <c r="X61" s="385"/>
      <c r="Y61" s="367"/>
      <c r="BB61" s="337"/>
      <c r="BC61" s="337"/>
      <c r="BD61" s="337"/>
      <c r="BE61" s="337"/>
      <c r="BF61" s="337"/>
      <c r="BT61"/>
      <c r="BU61"/>
      <c r="BV61"/>
      <c r="BW61"/>
      <c r="BX61"/>
      <c r="DS61"/>
      <c r="DT61"/>
      <c r="DU61"/>
      <c r="DV61"/>
      <c r="DW61"/>
    </row>
    <row r="62" spans="1:127">
      <c r="A62" s="1057" t="s">
        <v>854</v>
      </c>
      <c r="B62" s="350"/>
      <c r="C62">
        <v>3.5219999999999998</v>
      </c>
      <c r="D62" s="367">
        <f t="shared" si="24"/>
        <v>13.406928054815378</v>
      </c>
      <c r="E62" s="1057" t="s">
        <v>827</v>
      </c>
      <c r="F62" s="385">
        <v>56.064999999999998</v>
      </c>
      <c r="G62" s="367">
        <f t="shared" si="23"/>
        <v>9.9759608968667308</v>
      </c>
      <c r="H62" s="709"/>
      <c r="I62" s="385"/>
      <c r="J62" s="367"/>
      <c r="K62" s="709"/>
      <c r="L62" s="385"/>
      <c r="M62" s="367"/>
      <c r="N62" s="709"/>
      <c r="O62" s="385"/>
      <c r="P62" s="367"/>
      <c r="Q62" s="709"/>
      <c r="R62" s="385"/>
      <c r="S62" s="367"/>
      <c r="T62" s="709"/>
      <c r="U62" s="385"/>
      <c r="V62" s="367"/>
      <c r="W62" s="709"/>
      <c r="X62" s="385"/>
      <c r="Y62" s="367"/>
      <c r="BB62" s="337"/>
      <c r="BC62" s="337"/>
      <c r="BD62" s="337"/>
      <c r="BE62" s="337"/>
      <c r="BF62" s="337"/>
      <c r="BT62"/>
      <c r="BU62"/>
      <c r="BV62"/>
      <c r="BW62"/>
      <c r="BX62"/>
      <c r="DS62"/>
      <c r="DT62"/>
      <c r="DU62"/>
      <c r="DV62"/>
      <c r="DW62"/>
    </row>
    <row r="63" spans="1:127">
      <c r="A63" s="1057" t="s">
        <v>855</v>
      </c>
      <c r="B63" s="350"/>
      <c r="C63">
        <v>1.2549999999999999</v>
      </c>
      <c r="D63" s="367">
        <f t="shared" si="24"/>
        <v>4.7773125237913963</v>
      </c>
      <c r="E63" s="1057" t="s">
        <v>856</v>
      </c>
      <c r="F63" s="385">
        <v>135.15600000000001</v>
      </c>
      <c r="G63" s="367">
        <f t="shared" si="23"/>
        <v>24.049067528349596</v>
      </c>
      <c r="I63" s="385"/>
      <c r="J63" s="367"/>
      <c r="L63" s="385"/>
      <c r="M63" s="367"/>
      <c r="O63" s="385"/>
      <c r="P63" s="367"/>
      <c r="R63" s="385"/>
      <c r="S63" s="367"/>
      <c r="T63" s="709"/>
      <c r="U63" s="385"/>
      <c r="V63" s="367"/>
      <c r="W63" s="709"/>
      <c r="X63" s="385"/>
      <c r="Y63" s="367"/>
      <c r="BB63" s="337"/>
      <c r="BC63" s="337"/>
      <c r="BD63" s="337"/>
      <c r="BE63" s="337"/>
      <c r="BF63" s="337"/>
      <c r="BT63"/>
      <c r="BU63"/>
      <c r="BV63"/>
      <c r="BW63"/>
      <c r="BX63"/>
      <c r="DS63"/>
      <c r="DT63"/>
      <c r="DU63"/>
      <c r="DV63"/>
      <c r="DW63"/>
    </row>
    <row r="64" spans="1:127">
      <c r="A64" s="1057" t="s">
        <v>857</v>
      </c>
      <c r="B64" s="350"/>
      <c r="C64">
        <v>0.82699999999999996</v>
      </c>
      <c r="D64" s="367">
        <f t="shared" si="24"/>
        <v>3.1480776551199088</v>
      </c>
      <c r="F64" s="385"/>
      <c r="G64" s="367"/>
      <c r="I64" s="385"/>
      <c r="J64" s="367"/>
      <c r="L64" s="385"/>
      <c r="M64" s="367"/>
      <c r="O64" s="385"/>
      <c r="P64" s="367"/>
      <c r="R64" s="385"/>
      <c r="S64" s="367"/>
      <c r="U64" s="385"/>
      <c r="V64" s="367"/>
      <c r="X64" s="385"/>
      <c r="Y64" s="367"/>
      <c r="BB64" s="337"/>
      <c r="BC64" s="337"/>
      <c r="BD64" s="337"/>
      <c r="BE64" s="337"/>
      <c r="BF64" s="337"/>
      <c r="BT64"/>
      <c r="BU64"/>
      <c r="BV64"/>
      <c r="BW64"/>
      <c r="BX64"/>
      <c r="DS64"/>
      <c r="DT64"/>
      <c r="DU64"/>
      <c r="DV64"/>
      <c r="DW64"/>
    </row>
    <row r="65" spans="1:127">
      <c r="A65" s="1057" t="s">
        <v>858</v>
      </c>
      <c r="B65" s="350"/>
      <c r="C65" s="385">
        <v>0</v>
      </c>
      <c r="D65" s="367">
        <f t="shared" si="24"/>
        <v>0</v>
      </c>
      <c r="F65" s="385"/>
      <c r="G65" s="367"/>
      <c r="I65" s="385"/>
      <c r="J65" s="367"/>
      <c r="L65" s="385"/>
      <c r="M65" s="367"/>
      <c r="O65" s="385"/>
      <c r="P65" s="367"/>
      <c r="R65" s="385"/>
      <c r="S65" s="367"/>
      <c r="U65" s="385"/>
      <c r="V65" s="367"/>
      <c r="X65" s="385"/>
      <c r="Y65" s="367"/>
      <c r="BB65" s="337"/>
      <c r="BC65" s="337"/>
      <c r="BD65" s="337"/>
      <c r="BE65" s="337"/>
      <c r="BF65" s="337"/>
      <c r="BT65"/>
      <c r="BU65"/>
      <c r="BV65"/>
      <c r="BW65"/>
      <c r="BX65"/>
      <c r="DS65"/>
      <c r="DT65"/>
      <c r="DU65"/>
      <c r="DV65"/>
      <c r="DW65"/>
    </row>
    <row r="66" spans="1:127">
      <c r="A66" s="1057" t="s">
        <v>859</v>
      </c>
      <c r="B66" s="350"/>
      <c r="C66" s="385">
        <v>0</v>
      </c>
      <c r="D66" s="367">
        <f t="shared" si="24"/>
        <v>0</v>
      </c>
      <c r="F66" s="385"/>
      <c r="G66" s="367"/>
      <c r="I66" s="385"/>
      <c r="J66" s="367"/>
      <c r="L66" s="385"/>
      <c r="M66" s="367"/>
      <c r="O66" s="385"/>
      <c r="P66" s="367"/>
      <c r="R66" s="385"/>
      <c r="S66" s="367"/>
      <c r="U66" s="385"/>
      <c r="V66" s="367"/>
      <c r="X66" s="385"/>
      <c r="Y66" s="367"/>
      <c r="BB66" s="337"/>
      <c r="BC66" s="337"/>
      <c r="BD66" s="337"/>
      <c r="BE66" s="337"/>
      <c r="BF66" s="337"/>
      <c r="BT66"/>
      <c r="BU66"/>
      <c r="BV66"/>
      <c r="BW66"/>
      <c r="BX66"/>
      <c r="DS66"/>
      <c r="DT66"/>
      <c r="DU66"/>
      <c r="DV66"/>
      <c r="DW66"/>
    </row>
    <row r="67" spans="1:127">
      <c r="A67" s="1057"/>
      <c r="B67" s="350"/>
      <c r="C67" s="350"/>
      <c r="D67" s="367"/>
      <c r="F67" s="385"/>
      <c r="G67" s="367"/>
      <c r="I67" s="385"/>
      <c r="J67" s="367"/>
      <c r="L67" s="385"/>
      <c r="M67" s="367"/>
      <c r="O67" s="385"/>
      <c r="P67" s="367"/>
      <c r="R67" s="385"/>
      <c r="S67" s="367"/>
      <c r="U67" s="385"/>
      <c r="V67" s="367"/>
      <c r="X67" s="385"/>
      <c r="Y67" s="367"/>
      <c r="BB67" s="337"/>
      <c r="BC67" s="337"/>
      <c r="BD67" s="337"/>
      <c r="BE67" s="337"/>
      <c r="BF67" s="337"/>
      <c r="BT67"/>
      <c r="BU67"/>
      <c r="BV67"/>
      <c r="BW67"/>
      <c r="BX67"/>
      <c r="DS67"/>
      <c r="DT67"/>
      <c r="DU67"/>
      <c r="DV67"/>
      <c r="DW67"/>
    </row>
    <row r="68" spans="1:127">
      <c r="A68" s="492"/>
      <c r="B68" s="385"/>
      <c r="C68" s="385"/>
      <c r="D68" s="367"/>
      <c r="F68" s="385"/>
      <c r="G68" s="367"/>
      <c r="I68" s="385"/>
      <c r="J68" s="367"/>
      <c r="L68" s="385"/>
      <c r="M68" s="367"/>
      <c r="O68" s="385"/>
      <c r="P68" s="367"/>
      <c r="R68" s="385"/>
      <c r="S68" s="367"/>
      <c r="U68" s="385"/>
      <c r="V68" s="367"/>
      <c r="X68" s="385"/>
      <c r="Y68" s="367"/>
      <c r="BB68" s="337"/>
      <c r="BC68" s="337"/>
      <c r="BD68" s="337"/>
      <c r="BE68" s="337"/>
      <c r="BF68" s="337"/>
      <c r="BT68"/>
      <c r="BU68"/>
      <c r="BV68"/>
      <c r="BW68"/>
      <c r="BX68"/>
      <c r="DS68"/>
      <c r="DT68"/>
      <c r="DU68"/>
      <c r="DV68"/>
      <c r="DW68"/>
    </row>
    <row r="69" spans="1:127">
      <c r="A69" s="492"/>
      <c r="B69" s="385" t="s">
        <v>2</v>
      </c>
      <c r="C69" s="385" t="s">
        <v>2</v>
      </c>
      <c r="D69" s="367"/>
      <c r="F69" s="385"/>
      <c r="G69" s="367"/>
      <c r="I69" s="385"/>
      <c r="J69" s="367"/>
      <c r="L69" s="385"/>
      <c r="M69" s="367"/>
      <c r="O69" s="385"/>
      <c r="P69" s="367"/>
      <c r="R69" s="385"/>
      <c r="S69" s="367"/>
      <c r="U69" s="385"/>
      <c r="V69" s="367"/>
      <c r="X69" s="385"/>
      <c r="Y69" s="367"/>
      <c r="BB69" s="337"/>
      <c r="BC69" s="337"/>
      <c r="BD69" s="337"/>
      <c r="BE69" s="337"/>
      <c r="BF69" s="337"/>
      <c r="BT69"/>
      <c r="BU69"/>
      <c r="BV69"/>
      <c r="BW69"/>
      <c r="BX69"/>
      <c r="DS69"/>
      <c r="DT69"/>
      <c r="DU69"/>
      <c r="DV69"/>
      <c r="DW69"/>
    </row>
    <row r="70" spans="1:127">
      <c r="A70" s="492"/>
      <c r="B70" s="385"/>
      <c r="C70" s="385"/>
      <c r="D70" s="367"/>
      <c r="F70" s="385"/>
      <c r="G70" s="367"/>
      <c r="I70" s="385"/>
      <c r="J70" s="367"/>
      <c r="L70" s="385"/>
      <c r="M70" s="367"/>
      <c r="O70" s="385"/>
      <c r="P70" s="367"/>
      <c r="R70" s="385"/>
      <c r="S70" s="367"/>
      <c r="U70" s="385"/>
      <c r="V70" s="367"/>
      <c r="X70" s="385"/>
      <c r="Y70" s="367"/>
      <c r="BB70" s="337"/>
      <c r="BC70" s="337"/>
      <c r="BD70" s="337"/>
      <c r="BE70" s="337"/>
      <c r="BF70" s="337"/>
      <c r="BT70"/>
      <c r="BU70"/>
      <c r="BV70"/>
      <c r="BW70"/>
      <c r="BX70"/>
      <c r="DS70"/>
      <c r="DT70"/>
      <c r="DU70"/>
      <c r="DV70"/>
      <c r="DW70"/>
    </row>
    <row r="71" spans="1:127">
      <c r="A71" s="492"/>
      <c r="B71" s="385"/>
      <c r="C71" s="385"/>
      <c r="D71" s="367"/>
      <c r="F71" s="385"/>
      <c r="G71" s="367"/>
      <c r="I71" s="385"/>
      <c r="J71" s="367"/>
      <c r="L71" s="385"/>
      <c r="M71" s="367"/>
      <c r="O71" s="385"/>
      <c r="P71" s="367"/>
      <c r="R71" s="385"/>
      <c r="S71" s="367"/>
      <c r="U71" s="385"/>
      <c r="V71" s="367"/>
      <c r="X71" s="385"/>
      <c r="Y71" s="367"/>
      <c r="BB71" s="337"/>
      <c r="BC71" s="337"/>
      <c r="BD71" s="337"/>
      <c r="BE71" s="337"/>
      <c r="BF71" s="337"/>
      <c r="BT71"/>
      <c r="BU71"/>
      <c r="BV71"/>
      <c r="BW71"/>
      <c r="BX71"/>
      <c r="DS71"/>
      <c r="DT71"/>
      <c r="DU71"/>
      <c r="DV71"/>
      <c r="DW71"/>
    </row>
    <row r="72" spans="1:127">
      <c r="A72" s="492"/>
      <c r="B72" s="385"/>
      <c r="C72" s="385"/>
      <c r="D72" s="367"/>
      <c r="F72" s="385"/>
      <c r="G72" s="367"/>
      <c r="I72" s="385"/>
      <c r="J72" s="367"/>
      <c r="L72" s="385"/>
      <c r="M72" s="367"/>
      <c r="O72" s="385"/>
      <c r="P72" s="367"/>
      <c r="R72" s="385"/>
      <c r="S72" s="367"/>
      <c r="U72" s="385"/>
      <c r="V72" s="367"/>
      <c r="X72" s="385"/>
      <c r="Y72" s="367"/>
      <c r="BB72" s="337"/>
      <c r="BC72" s="337"/>
      <c r="BD72" s="337"/>
      <c r="BE72" s="337"/>
      <c r="BF72" s="337"/>
      <c r="BT72"/>
      <c r="BU72"/>
      <c r="BV72"/>
      <c r="BW72"/>
      <c r="BX72"/>
      <c r="DS72"/>
      <c r="DT72"/>
      <c r="DU72"/>
      <c r="DV72"/>
      <c r="DW72"/>
    </row>
    <row r="73" spans="1:127">
      <c r="A73" s="492"/>
      <c r="B73" s="385"/>
      <c r="C73" s="385"/>
      <c r="D73" s="367"/>
      <c r="F73" s="385"/>
      <c r="G73" s="367"/>
      <c r="I73" s="385"/>
      <c r="J73" s="367"/>
      <c r="L73" s="385"/>
      <c r="M73" s="367"/>
      <c r="O73" s="385"/>
      <c r="P73" s="367"/>
      <c r="R73" s="385"/>
      <c r="S73" s="367"/>
      <c r="U73" s="385"/>
      <c r="V73" s="367"/>
      <c r="X73" s="385"/>
      <c r="Y73" s="367"/>
      <c r="BB73" s="337"/>
      <c r="BC73" s="337"/>
      <c r="BD73" s="337"/>
      <c r="BE73" s="337"/>
      <c r="BF73" s="337"/>
      <c r="BT73"/>
      <c r="BU73"/>
      <c r="BV73"/>
      <c r="BW73"/>
      <c r="BX73"/>
      <c r="DS73"/>
      <c r="DT73"/>
      <c r="DU73"/>
      <c r="DV73"/>
      <c r="DW73"/>
    </row>
    <row r="74" spans="1:127" ht="13.5" thickBot="1">
      <c r="A74" s="492"/>
      <c r="B74" s="385"/>
      <c r="C74" s="385"/>
      <c r="D74" s="367"/>
      <c r="F74" s="385"/>
      <c r="G74" s="367"/>
      <c r="I74" s="385"/>
      <c r="J74" s="367"/>
      <c r="L74" s="385"/>
      <c r="M74" s="367"/>
      <c r="O74" s="385"/>
      <c r="P74" s="367"/>
      <c r="R74" s="385"/>
      <c r="S74" s="367"/>
      <c r="U74" s="385"/>
      <c r="V74" s="367"/>
      <c r="X74" s="385"/>
      <c r="Y74" s="367"/>
      <c r="BB74" s="337"/>
      <c r="BC74" s="337"/>
      <c r="BD74" s="337"/>
      <c r="BE74" s="337"/>
      <c r="BF74" s="337"/>
      <c r="BT74"/>
      <c r="BU74"/>
      <c r="BV74"/>
      <c r="BW74"/>
      <c r="BX74"/>
      <c r="DS74"/>
      <c r="DT74"/>
      <c r="DU74"/>
      <c r="DV74"/>
      <c r="DW74"/>
    </row>
    <row r="75" spans="1:127" ht="13.5" thickBot="1">
      <c r="A75" s="363" t="s">
        <v>678</v>
      </c>
      <c r="B75" s="495"/>
      <c r="C75" s="495">
        <v>26.27</v>
      </c>
      <c r="D75" s="366">
        <f>C75/C77*100</f>
        <v>92.656602708803604</v>
      </c>
      <c r="E75" s="357"/>
      <c r="F75" s="495">
        <f>SUM(F55:F69)</f>
        <v>562.00099999999998</v>
      </c>
      <c r="G75" s="366">
        <f>F75/F77*100</f>
        <v>100</v>
      </c>
      <c r="H75" s="357"/>
      <c r="I75" s="495">
        <v>2.9820000000000002</v>
      </c>
      <c r="J75" s="366">
        <f>I75/I77*100</f>
        <v>17.601227718097036</v>
      </c>
      <c r="K75" s="357"/>
      <c r="L75" s="495">
        <f>L58</f>
        <v>0</v>
      </c>
      <c r="M75" s="366">
        <f>L75/L77*100</f>
        <v>0</v>
      </c>
      <c r="N75" s="357"/>
      <c r="O75" s="495">
        <f>O59</f>
        <v>0</v>
      </c>
      <c r="P75" s="366">
        <f>O75/O77*100</f>
        <v>0</v>
      </c>
      <c r="Q75" s="357"/>
      <c r="R75" s="495">
        <f>R55</f>
        <v>0</v>
      </c>
      <c r="S75" s="366">
        <f>R75/R77*100</f>
        <v>0</v>
      </c>
      <c r="T75" s="357"/>
      <c r="U75" s="495">
        <f>U55</f>
        <v>0</v>
      </c>
      <c r="V75" s="366">
        <v>0</v>
      </c>
      <c r="W75" s="357"/>
      <c r="X75" s="495">
        <f>X47</f>
        <v>0</v>
      </c>
      <c r="Y75" s="366">
        <f>X75/X77*100</f>
        <v>0</v>
      </c>
      <c r="BB75" s="337"/>
      <c r="BC75" s="337"/>
      <c r="BD75" s="337"/>
      <c r="BE75" s="337"/>
      <c r="BF75" s="337"/>
      <c r="BT75"/>
      <c r="BU75"/>
      <c r="BV75"/>
      <c r="BW75"/>
      <c r="BX75"/>
      <c r="DS75"/>
      <c r="DT75"/>
      <c r="DU75"/>
      <c r="DV75"/>
      <c r="DW75"/>
    </row>
    <row r="76" spans="1:127" ht="13.5" thickBot="1">
      <c r="A76" s="363" t="s">
        <v>679</v>
      </c>
      <c r="B76" s="495"/>
      <c r="C76" s="495">
        <v>2.0819999999999999</v>
      </c>
      <c r="D76" s="366">
        <f>C76/C77*100</f>
        <v>7.3433972911963883</v>
      </c>
      <c r="E76" s="357"/>
      <c r="F76" s="495">
        <v>0</v>
      </c>
      <c r="G76" s="366">
        <f>F76/$F$77*100</f>
        <v>0</v>
      </c>
      <c r="H76" s="357"/>
      <c r="I76" s="495">
        <v>13.96</v>
      </c>
      <c r="J76" s="366">
        <f>I76/I77*100</f>
        <v>82.398772281902964</v>
      </c>
      <c r="K76" s="357"/>
      <c r="L76" s="495">
        <f>SUM(L55:L57)</f>
        <v>76.790999999999997</v>
      </c>
      <c r="M76" s="366">
        <f>L76/$L$77*100</f>
        <v>100</v>
      </c>
      <c r="N76" s="357"/>
      <c r="O76" s="495">
        <f>SUM(O55:O57)</f>
        <v>4.7279999999999998</v>
      </c>
      <c r="P76" s="366">
        <f>O76/$O$77*100</f>
        <v>100</v>
      </c>
      <c r="Q76" s="357"/>
      <c r="R76" s="495">
        <f>R51</f>
        <v>94.97</v>
      </c>
      <c r="S76" s="366">
        <f>R76/$R$77*100</f>
        <v>100</v>
      </c>
      <c r="T76" s="357"/>
      <c r="U76" s="495">
        <f>SUM(U56:U74)</f>
        <v>0</v>
      </c>
      <c r="V76" s="366">
        <v>0</v>
      </c>
      <c r="W76" s="357"/>
      <c r="X76" s="495">
        <f>SUM(X55:X56)</f>
        <v>16.995999999999999</v>
      </c>
      <c r="Y76" s="366">
        <f>X76/$X77*100</f>
        <v>100</v>
      </c>
      <c r="BB76" s="337"/>
      <c r="BC76" s="337"/>
      <c r="BD76" s="337"/>
      <c r="BE76" s="337"/>
      <c r="BF76" s="337"/>
      <c r="BT76"/>
      <c r="BU76"/>
      <c r="BV76"/>
      <c r="BW76"/>
      <c r="BX76"/>
      <c r="DS76"/>
      <c r="DT76"/>
      <c r="DU76"/>
      <c r="DV76"/>
      <c r="DW76"/>
    </row>
    <row r="77" spans="1:127" ht="13.5" thickBot="1">
      <c r="A77" s="363" t="s">
        <v>680</v>
      </c>
      <c r="B77" s="495"/>
      <c r="C77" s="495">
        <f>SUM(C75:C76)</f>
        <v>28.352</v>
      </c>
      <c r="D77" s="366">
        <f>SUM(D75:D76)</f>
        <v>99.999999999999986</v>
      </c>
      <c r="E77" s="357"/>
      <c r="F77" s="495">
        <f>SUM(F75:F76)</f>
        <v>562.00099999999998</v>
      </c>
      <c r="G77" s="366">
        <f>SUM(G75:G76)</f>
        <v>100</v>
      </c>
      <c r="H77" s="357"/>
      <c r="I77" s="495">
        <f>SUM(I75:I76)</f>
        <v>16.942</v>
      </c>
      <c r="J77" s="366">
        <f>SUM(J75:J76)</f>
        <v>100</v>
      </c>
      <c r="K77" s="357"/>
      <c r="L77" s="495">
        <f>SUM(L75:L76)</f>
        <v>76.790999999999997</v>
      </c>
      <c r="M77" s="366">
        <f>SUM(M75:M76)</f>
        <v>100</v>
      </c>
      <c r="N77" s="357"/>
      <c r="O77" s="495">
        <f>SUM(O75:O76)</f>
        <v>4.7279999999999998</v>
      </c>
      <c r="P77" s="366">
        <f>SUM(P75:P76)</f>
        <v>100</v>
      </c>
      <c r="Q77" s="357"/>
      <c r="R77" s="495">
        <f>SUM(R75:R76)</f>
        <v>94.97</v>
      </c>
      <c r="S77" s="366">
        <f>SUM(S75:S76)</f>
        <v>100</v>
      </c>
      <c r="T77" s="357"/>
      <c r="U77" s="495">
        <f>SUM(U75:U76)</f>
        <v>0</v>
      </c>
      <c r="V77" s="366">
        <v>0</v>
      </c>
      <c r="W77" s="357"/>
      <c r="X77" s="495">
        <f>SUM(X75:X76)</f>
        <v>16.995999999999999</v>
      </c>
      <c r="Y77" s="366">
        <f>SUM(Y75:Y76)</f>
        <v>100</v>
      </c>
      <c r="BB77" s="337"/>
      <c r="BC77" s="337"/>
      <c r="BD77" s="337"/>
      <c r="BE77" s="337"/>
      <c r="BF77" s="337"/>
      <c r="BT77"/>
      <c r="BU77"/>
      <c r="BV77"/>
      <c r="BW77"/>
      <c r="BX77"/>
      <c r="DS77"/>
      <c r="DT77"/>
      <c r="DU77"/>
      <c r="DV77"/>
      <c r="DW77"/>
    </row>
    <row r="78" spans="1:127" ht="13.5" thickBot="1">
      <c r="A78" s="497"/>
      <c r="B78" s="385"/>
      <c r="C78" s="385"/>
      <c r="D78" s="368"/>
      <c r="F78" s="385"/>
      <c r="G78" s="368"/>
      <c r="I78" s="385"/>
      <c r="J78" s="368"/>
      <c r="L78" s="385"/>
      <c r="M78" s="368"/>
      <c r="O78" s="385"/>
      <c r="P78" s="368"/>
      <c r="R78" s="385"/>
      <c r="S78" s="368"/>
      <c r="U78" s="385"/>
      <c r="V78" s="368"/>
      <c r="X78" s="385"/>
      <c r="Y78" s="368"/>
      <c r="BB78" s="337"/>
      <c r="BC78" s="337"/>
      <c r="BD78" s="337"/>
      <c r="BE78" s="337"/>
      <c r="BF78" s="337"/>
      <c r="BT78"/>
      <c r="BU78"/>
      <c r="BV78"/>
      <c r="BW78"/>
      <c r="BX78"/>
      <c r="DS78"/>
      <c r="DT78"/>
      <c r="DU78"/>
      <c r="DV78"/>
      <c r="DW78"/>
    </row>
    <row r="79" spans="1:127">
      <c r="A79" s="412" t="s">
        <v>177</v>
      </c>
      <c r="B79" s="498"/>
      <c r="C79" s="498">
        <v>330</v>
      </c>
      <c r="D79" s="373"/>
      <c r="E79" s="413"/>
      <c r="F79" s="498">
        <v>280</v>
      </c>
      <c r="G79" s="373"/>
      <c r="H79" s="413"/>
      <c r="I79" s="498">
        <v>30</v>
      </c>
      <c r="J79" s="373"/>
      <c r="K79" s="413"/>
      <c r="L79" s="498">
        <v>425</v>
      </c>
      <c r="M79" s="373"/>
      <c r="N79" s="413"/>
      <c r="O79" s="498">
        <v>79</v>
      </c>
      <c r="P79" s="373"/>
      <c r="Q79" s="413"/>
      <c r="R79" s="498">
        <v>3</v>
      </c>
      <c r="S79" s="373"/>
      <c r="T79" s="413"/>
      <c r="U79" s="498">
        <v>0</v>
      </c>
      <c r="V79" s="373"/>
      <c r="W79" s="413"/>
      <c r="X79" s="498">
        <v>71</v>
      </c>
      <c r="Y79" s="373"/>
      <c r="BB79" s="337"/>
      <c r="BC79" s="337"/>
      <c r="BD79" s="337"/>
      <c r="BE79" s="337"/>
      <c r="BF79" s="337"/>
      <c r="BT79"/>
      <c r="BU79"/>
      <c r="BV79"/>
      <c r="BW79"/>
      <c r="BX79"/>
      <c r="DS79"/>
      <c r="DT79"/>
      <c r="DU79"/>
      <c r="DV79"/>
      <c r="DW79"/>
    </row>
    <row r="80" spans="1:127" ht="13.5" thickBot="1">
      <c r="A80" s="414" t="s">
        <v>178</v>
      </c>
      <c r="B80" s="499"/>
      <c r="C80" s="499">
        <f>C53/C79*1000000</f>
        <v>100687.87878787878</v>
      </c>
      <c r="D80" s="374"/>
      <c r="E80" s="415"/>
      <c r="F80" s="499">
        <f>F53/F79*1000000</f>
        <v>2027224.9999999995</v>
      </c>
      <c r="G80" s="374"/>
      <c r="H80" s="415"/>
      <c r="I80" s="499">
        <f>I53/I79*1000000</f>
        <v>888366.66666666663</v>
      </c>
      <c r="J80" s="374"/>
      <c r="K80" s="415"/>
      <c r="L80" s="499">
        <f>L53/L79*1000000</f>
        <v>182872.9411764706</v>
      </c>
      <c r="M80" s="374"/>
      <c r="N80" s="415"/>
      <c r="O80" s="499">
        <f>O53/O79*1000000</f>
        <v>150202.53164556963</v>
      </c>
      <c r="P80" s="374"/>
      <c r="Q80" s="415"/>
      <c r="R80" s="499">
        <f>R53/R79*1000000</f>
        <v>35304333.333333336</v>
      </c>
      <c r="S80" s="374"/>
      <c r="T80" s="415"/>
      <c r="U80" s="499" t="e">
        <f>U53/U79*1000000</f>
        <v>#DIV/0!</v>
      </c>
      <c r="V80" s="374"/>
      <c r="W80" s="415"/>
      <c r="X80" s="499">
        <f>X53/X79*1000000</f>
        <v>435281.69014084514</v>
      </c>
      <c r="Y80" s="374"/>
      <c r="BB80" s="337"/>
      <c r="BC80" s="337"/>
      <c r="BD80" s="337"/>
      <c r="BE80" s="337"/>
      <c r="BF80" s="337"/>
      <c r="BT80"/>
      <c r="BU80"/>
      <c r="BV80"/>
      <c r="BW80"/>
      <c r="BX80"/>
      <c r="DS80"/>
      <c r="DT80"/>
      <c r="DU80"/>
      <c r="DV80"/>
      <c r="DW80"/>
    </row>
  </sheetData>
  <sheetProtection password="DC2A" sheet="1" objects="1" scenarios="1"/>
  <phoneticPr fontId="0" type="noConversion"/>
  <pageMargins left="0.75" right="0.75" top="1" bottom="1" header="0.5" footer="0.5"/>
  <pageSetup paperSize="9" scale="40" orientation="landscape" horizontalDpi="300" verticalDpi="300" r:id="rId1"/>
  <headerFooter alignWithMargins="0">
    <oddHeader>&amp;CASSOCIATION OF COLLECTIVE INVESTMENTS
QUARTERLY REPORT</oddHeader>
    <oddFooter>&amp;RPAGE 31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EC84"/>
  <sheetViews>
    <sheetView workbookViewId="0" xr3:uid="{8CA7FA36-F026-53D8-85D7-7434F22EA588}"/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18.140625" style="337" customWidth="1"/>
    <col min="9" max="9" width="10.42578125" style="337" customWidth="1"/>
    <col min="10" max="10" width="4.7109375" style="337" customWidth="1"/>
    <col min="11" max="11" width="21.85546875" style="337" customWidth="1"/>
    <col min="12" max="12" width="10.7109375" style="337" customWidth="1"/>
    <col min="13" max="13" width="4.7109375" style="337" customWidth="1"/>
    <col min="14" max="14" width="21.85546875" style="337" customWidth="1"/>
    <col min="15" max="15" width="10.7109375" style="337" customWidth="1"/>
    <col min="16" max="16" width="4.7109375" style="337" customWidth="1"/>
    <col min="17" max="17" width="21.85546875" style="337" customWidth="1"/>
    <col min="18" max="18" width="10.7109375" style="337" customWidth="1"/>
    <col min="19" max="19" width="4.7109375" style="337" customWidth="1"/>
    <col min="20" max="20" width="15.7109375" style="338" customWidth="1"/>
    <col min="21" max="21" width="11.5703125" style="338" customWidth="1"/>
    <col min="22" max="22" width="4.7109375" style="338" customWidth="1"/>
    <col min="23" max="23" width="15.7109375" style="338" customWidth="1"/>
    <col min="24" max="24" width="11.5703125" style="338" customWidth="1"/>
    <col min="25" max="25" width="4.7109375" style="338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130">
      <c r="A1" s="336" t="s">
        <v>621</v>
      </c>
      <c r="E1" s="336"/>
      <c r="H1" s="336"/>
      <c r="K1" s="336"/>
      <c r="N1" s="336"/>
      <c r="Q1" s="337" t="str">
        <f>Summary!V1</f>
        <v>QUARTER ENDED 30 SEPTEMBER 2003</v>
      </c>
    </row>
    <row r="2" spans="1:130">
      <c r="A2" s="338"/>
      <c r="E2" s="338"/>
      <c r="H2" s="338"/>
      <c r="K2" s="338"/>
      <c r="N2" s="338"/>
      <c r="Q2" s="338"/>
    </row>
    <row r="3" spans="1:130" s="443" customFormat="1" ht="12">
      <c r="A3" s="504"/>
      <c r="B3" s="505" t="s">
        <v>60</v>
      </c>
      <c r="C3" s="505" t="s">
        <v>447</v>
      </c>
      <c r="D3" s="440"/>
      <c r="E3" s="442"/>
      <c r="F3" s="441" t="s">
        <v>448</v>
      </c>
      <c r="G3" s="440"/>
      <c r="H3" s="466"/>
      <c r="I3" s="441" t="s">
        <v>860</v>
      </c>
      <c r="J3" s="440"/>
      <c r="K3" s="466"/>
      <c r="L3" s="441" t="s">
        <v>448</v>
      </c>
      <c r="M3" s="440"/>
      <c r="N3" s="465"/>
      <c r="O3" s="441" t="s">
        <v>450</v>
      </c>
      <c r="P3" s="440"/>
      <c r="Q3" s="442"/>
      <c r="R3" s="505" t="s">
        <v>450</v>
      </c>
      <c r="S3" s="440"/>
      <c r="T3" s="442"/>
      <c r="U3" s="503" t="s">
        <v>450</v>
      </c>
      <c r="V3" s="440"/>
      <c r="W3" s="442"/>
      <c r="X3" s="503" t="s">
        <v>861</v>
      </c>
      <c r="Y3" s="440"/>
      <c r="Z3" s="466"/>
      <c r="AA3" s="503" t="s">
        <v>469</v>
      </c>
      <c r="AB3" s="440"/>
      <c r="AC3" s="504"/>
      <c r="AD3" s="441" t="s">
        <v>469</v>
      </c>
      <c r="AE3" s="440"/>
      <c r="CQ3" s="1053"/>
      <c r="CR3" s="523"/>
      <c r="CS3" s="1040"/>
      <c r="CT3" s="1053"/>
      <c r="CU3" s="523"/>
      <c r="CV3" s="1040"/>
      <c r="CW3" s="1053"/>
      <c r="CX3" s="523"/>
      <c r="CY3" s="1040"/>
      <c r="CZ3" s="523"/>
      <c r="DA3" s="523"/>
      <c r="DB3" s="1040"/>
      <c r="DC3" s="523"/>
      <c r="DD3" s="523"/>
      <c r="DE3" s="1040"/>
      <c r="DF3" s="1053"/>
      <c r="DG3" s="1053"/>
      <c r="DH3" s="1040"/>
      <c r="DI3" s="523"/>
      <c r="DJ3" s="523"/>
      <c r="DK3" s="1040"/>
      <c r="DL3" s="523"/>
      <c r="DM3" s="523"/>
      <c r="DN3" s="1040"/>
      <c r="DO3" s="1053"/>
      <c r="DP3" s="523"/>
      <c r="DQ3" s="1040"/>
      <c r="DR3" s="1040"/>
      <c r="DS3" s="523"/>
      <c r="DT3" s="1040"/>
      <c r="DU3" s="1040"/>
    </row>
    <row r="4" spans="1:130" s="443" customFormat="1" ht="12">
      <c r="A4" s="506"/>
      <c r="B4" s="507"/>
      <c r="C4" s="507" t="s">
        <v>862</v>
      </c>
      <c r="D4" s="445"/>
      <c r="E4" s="384"/>
      <c r="F4" s="507" t="s">
        <v>771</v>
      </c>
      <c r="G4" s="445"/>
      <c r="H4" s="446"/>
      <c r="I4" s="507" t="s">
        <v>863</v>
      </c>
      <c r="J4" s="445"/>
      <c r="K4" s="446"/>
      <c r="L4" s="507" t="s">
        <v>864</v>
      </c>
      <c r="M4" s="445"/>
      <c r="N4" s="467"/>
      <c r="O4" s="487" t="s">
        <v>865</v>
      </c>
      <c r="P4" s="445"/>
      <c r="Q4" s="384"/>
      <c r="R4" s="487" t="s">
        <v>684</v>
      </c>
      <c r="S4" s="445"/>
      <c r="T4" s="384"/>
      <c r="U4" s="444" t="s">
        <v>772</v>
      </c>
      <c r="V4" s="445"/>
      <c r="W4" s="384"/>
      <c r="X4" s="444" t="s">
        <v>834</v>
      </c>
      <c r="Y4" s="445"/>
      <c r="Z4" s="446"/>
      <c r="AA4" s="444" t="s">
        <v>480</v>
      </c>
      <c r="AB4" s="445"/>
      <c r="AC4" s="506"/>
      <c r="AD4" s="507" t="s">
        <v>866</v>
      </c>
      <c r="AE4" s="445"/>
      <c r="CQ4" s="523"/>
      <c r="CR4" s="523"/>
      <c r="CS4" s="1040"/>
      <c r="CT4" s="523"/>
      <c r="CU4" s="523"/>
      <c r="CV4" s="1040"/>
      <c r="CW4" s="523"/>
      <c r="CX4" s="523"/>
      <c r="CY4" s="1040"/>
      <c r="CZ4" s="523"/>
      <c r="DA4" s="523"/>
      <c r="DB4" s="1040"/>
      <c r="DC4" s="523"/>
      <c r="DD4" s="523"/>
      <c r="DE4" s="1040"/>
      <c r="DF4" s="1053"/>
      <c r="DG4" s="523"/>
      <c r="DH4" s="1040"/>
      <c r="DI4" s="523"/>
      <c r="DJ4" s="1083"/>
      <c r="DK4" s="1040"/>
      <c r="DL4" s="523"/>
      <c r="DM4" s="1083"/>
      <c r="DN4" s="1040"/>
      <c r="DO4" s="1053"/>
      <c r="DP4" s="1051"/>
      <c r="DQ4" s="1040"/>
      <c r="DR4" s="1040"/>
      <c r="DS4" s="523"/>
      <c r="DT4" s="1040"/>
      <c r="DU4" s="1040"/>
    </row>
    <row r="5" spans="1:130">
      <c r="A5" s="490"/>
      <c r="B5" s="346" t="s">
        <v>112</v>
      </c>
      <c r="C5" s="346" t="s">
        <v>112</v>
      </c>
      <c r="D5" s="347" t="s">
        <v>22</v>
      </c>
      <c r="E5" s="348"/>
      <c r="F5" s="346" t="s">
        <v>112</v>
      </c>
      <c r="G5" s="347" t="s">
        <v>22</v>
      </c>
      <c r="H5" s="348"/>
      <c r="I5" s="346" t="s">
        <v>112</v>
      </c>
      <c r="J5" s="347" t="s">
        <v>22</v>
      </c>
      <c r="K5" s="348"/>
      <c r="L5" s="346" t="s">
        <v>112</v>
      </c>
      <c r="M5" s="347" t="s">
        <v>22</v>
      </c>
      <c r="N5" s="348"/>
      <c r="O5" s="346" t="s">
        <v>112</v>
      </c>
      <c r="P5" s="347" t="s">
        <v>22</v>
      </c>
      <c r="Q5" s="348"/>
      <c r="R5" s="346" t="s">
        <v>112</v>
      </c>
      <c r="S5" s="347" t="s">
        <v>22</v>
      </c>
      <c r="T5" s="348"/>
      <c r="U5" s="346" t="s">
        <v>112</v>
      </c>
      <c r="V5" s="347" t="s">
        <v>22</v>
      </c>
      <c r="W5" s="348"/>
      <c r="X5" s="346" t="s">
        <v>112</v>
      </c>
      <c r="Y5" s="347" t="s">
        <v>22</v>
      </c>
      <c r="Z5" s="348"/>
      <c r="AA5" s="346" t="s">
        <v>112</v>
      </c>
      <c r="AB5" s="347" t="s">
        <v>22</v>
      </c>
      <c r="AC5" s="1143"/>
      <c r="AD5" s="346" t="s">
        <v>112</v>
      </c>
      <c r="AE5" s="347" t="s">
        <v>22</v>
      </c>
      <c r="BB5" s="337"/>
      <c r="BC5" s="337"/>
      <c r="BD5" s="337"/>
      <c r="BE5" s="337"/>
      <c r="BF5" s="337"/>
      <c r="BZ5"/>
      <c r="CA5"/>
      <c r="CB5"/>
      <c r="CC5"/>
      <c r="CD5"/>
      <c r="CQ5" s="420"/>
      <c r="CR5" s="420"/>
      <c r="CS5" s="420"/>
      <c r="CT5" s="420"/>
      <c r="CU5" s="420"/>
      <c r="CV5" s="420"/>
      <c r="CW5" s="420"/>
      <c r="CX5" s="420"/>
      <c r="CY5" s="420"/>
      <c r="CZ5" s="420"/>
      <c r="DA5" s="420"/>
      <c r="DB5" s="420"/>
      <c r="DC5" s="420"/>
      <c r="DD5" s="420"/>
      <c r="DE5" s="420"/>
      <c r="DF5" s="420"/>
      <c r="DG5" s="420"/>
      <c r="DH5" s="420"/>
      <c r="DI5" s="420"/>
      <c r="DJ5" s="420"/>
      <c r="DK5" s="420"/>
      <c r="DL5" s="420"/>
      <c r="DM5" s="420"/>
      <c r="DN5" s="420"/>
      <c r="DO5" s="420"/>
      <c r="DP5" s="420"/>
      <c r="DQ5" s="420"/>
      <c r="DR5" s="420"/>
      <c r="DS5" s="420"/>
      <c r="DT5" s="420"/>
      <c r="DU5" s="420"/>
      <c r="DV5"/>
      <c r="DW5"/>
      <c r="DX5"/>
      <c r="DY5"/>
      <c r="DZ5"/>
    </row>
    <row r="6" spans="1:130">
      <c r="A6" s="493" t="s">
        <v>113</v>
      </c>
      <c r="B6" s="385"/>
      <c r="C6" s="385"/>
      <c r="D6" s="350"/>
      <c r="F6" s="385"/>
      <c r="G6" s="350"/>
      <c r="H6" s="338"/>
      <c r="I6" s="385"/>
      <c r="J6" s="350"/>
      <c r="K6" s="338"/>
      <c r="L6" s="385"/>
      <c r="M6" s="350"/>
      <c r="O6" s="385"/>
      <c r="P6" s="350"/>
      <c r="R6" s="385"/>
      <c r="S6" s="350"/>
      <c r="T6" s="337"/>
      <c r="U6" s="385"/>
      <c r="V6" s="350"/>
      <c r="W6" s="337"/>
      <c r="X6" s="385"/>
      <c r="Y6" s="350"/>
      <c r="AA6" s="385"/>
      <c r="AB6" s="350"/>
      <c r="AC6" s="493"/>
      <c r="AD6" s="385"/>
      <c r="AE6" s="350"/>
      <c r="BB6" s="337"/>
      <c r="BC6" s="337"/>
      <c r="BD6" s="337"/>
      <c r="BE6" s="337"/>
      <c r="BF6" s="337"/>
      <c r="BZ6"/>
      <c r="CA6"/>
      <c r="CB6"/>
      <c r="CC6"/>
      <c r="CD6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 s="338"/>
      <c r="DQ6" s="338"/>
      <c r="DR6" s="338"/>
      <c r="DS6" s="338"/>
      <c r="DT6" s="338"/>
      <c r="DU6" s="338"/>
      <c r="DV6"/>
      <c r="DW6"/>
      <c r="DX6"/>
      <c r="DY6"/>
      <c r="DZ6"/>
    </row>
    <row r="7" spans="1:130">
      <c r="A7" s="492" t="s">
        <v>632</v>
      </c>
      <c r="B7" s="385">
        <f t="shared" ref="B7:B12" si="0">C7+F7+I7+L7+O7+R7+U7+X7+AA7+AD7+C47+F47+I47+L47+O47+R47+U47+X47</f>
        <v>449.65700000000004</v>
      </c>
      <c r="C7" s="385">
        <v>125.7</v>
      </c>
      <c r="D7" s="367">
        <f t="shared" ref="D7:D12" si="1">C7/$C$13*100</f>
        <v>97.140649149922723</v>
      </c>
      <c r="F7" s="385">
        <v>0</v>
      </c>
      <c r="G7" s="367">
        <f t="shared" ref="G7:G12" si="2">F7/$F$13*100</f>
        <v>0</v>
      </c>
      <c r="H7" s="591"/>
      <c r="I7" s="385">
        <v>0</v>
      </c>
      <c r="J7" s="367">
        <f t="shared" ref="J7:J12" si="3">I7/$I$13*100</f>
        <v>0</v>
      </c>
      <c r="K7" s="591"/>
      <c r="L7" s="385">
        <v>0</v>
      </c>
      <c r="M7" s="367">
        <f t="shared" ref="M7:M12" si="4">L7/$I$13*100</f>
        <v>0</v>
      </c>
      <c r="O7" s="385">
        <v>1.1200000000000001</v>
      </c>
      <c r="P7" s="367">
        <f t="shared" ref="P7:P12" si="5">O7/$O$13*100</f>
        <v>88.888888888888886</v>
      </c>
      <c r="R7" s="385">
        <v>1</v>
      </c>
      <c r="S7" s="367">
        <f t="shared" ref="S7:S12" si="6">R7/$R$13*100</f>
        <v>83.333333333333343</v>
      </c>
      <c r="T7" s="337"/>
      <c r="U7" s="385">
        <v>0.9</v>
      </c>
      <c r="V7" s="367">
        <f t="shared" ref="V7:V12" si="7">U7/$U$13*100</f>
        <v>81.818181818181813</v>
      </c>
      <c r="W7" s="337"/>
      <c r="X7" s="337">
        <v>0</v>
      </c>
      <c r="Y7" s="367">
        <f t="shared" ref="Y7:Y12" si="8">X7/$X$13*100</f>
        <v>0</v>
      </c>
      <c r="AA7" s="385">
        <v>5.4</v>
      </c>
      <c r="AB7" s="367">
        <f t="shared" ref="AB7:AB12" si="9">AA7/$AA$13*100</f>
        <v>81.818181818181813</v>
      </c>
      <c r="AC7" s="492"/>
      <c r="AD7" s="385">
        <v>0</v>
      </c>
      <c r="AE7" s="367">
        <f t="shared" ref="AE7:AE12" si="10">AD7/$AD$13*100</f>
        <v>0</v>
      </c>
      <c r="BB7" s="337"/>
      <c r="BC7" s="337"/>
      <c r="BD7" s="337"/>
      <c r="BE7" s="337"/>
      <c r="BF7" s="337"/>
      <c r="BZ7"/>
      <c r="CA7"/>
      <c r="CB7"/>
      <c r="CC7"/>
      <c r="CD7"/>
      <c r="CQ7" s="338"/>
      <c r="CR7" s="338"/>
      <c r="CS7" s="591"/>
      <c r="CT7" s="338"/>
      <c r="CU7" s="338"/>
      <c r="CV7" s="591"/>
      <c r="CW7" s="338"/>
      <c r="CX7" s="338"/>
      <c r="CY7" s="591"/>
      <c r="CZ7" s="338"/>
      <c r="DA7" s="338"/>
      <c r="DB7" s="591"/>
      <c r="DC7" s="338"/>
      <c r="DD7" s="338"/>
      <c r="DE7" s="591"/>
      <c r="DF7" s="338"/>
      <c r="DG7" s="338"/>
      <c r="DH7" s="591"/>
      <c r="DI7" s="338"/>
      <c r="DJ7" s="338"/>
      <c r="DK7" s="591"/>
      <c r="DL7" s="338"/>
      <c r="DM7" s="338"/>
      <c r="DN7" s="591"/>
      <c r="DO7" s="338"/>
      <c r="DP7" s="338"/>
      <c r="DQ7" s="591"/>
      <c r="DR7" s="338"/>
      <c r="DS7" s="338"/>
      <c r="DT7" s="591"/>
      <c r="DU7" s="338"/>
      <c r="DV7"/>
      <c r="DW7"/>
      <c r="DX7"/>
      <c r="DY7"/>
      <c r="DZ7"/>
    </row>
    <row r="8" spans="1:130">
      <c r="A8" s="492" t="s">
        <v>633</v>
      </c>
      <c r="B8" s="385">
        <f t="shared" si="0"/>
        <v>47.499999999999993</v>
      </c>
      <c r="C8" s="385">
        <v>3.7</v>
      </c>
      <c r="D8" s="367">
        <f t="shared" si="1"/>
        <v>2.8593508500772797</v>
      </c>
      <c r="F8" s="385">
        <v>10.3</v>
      </c>
      <c r="G8" s="367">
        <f t="shared" si="2"/>
        <v>14.325452016689846</v>
      </c>
      <c r="H8" s="591"/>
      <c r="I8" s="385">
        <v>0.4</v>
      </c>
      <c r="J8" s="367">
        <f t="shared" si="3"/>
        <v>0.39880358923230308</v>
      </c>
      <c r="K8" s="591"/>
      <c r="L8" s="385">
        <v>0</v>
      </c>
      <c r="M8" s="367">
        <f t="shared" si="4"/>
        <v>0</v>
      </c>
      <c r="O8" s="385">
        <v>0.14000000000000001</v>
      </c>
      <c r="P8" s="367">
        <f t="shared" si="5"/>
        <v>11.111111111111111</v>
      </c>
      <c r="R8" s="385">
        <v>0.2</v>
      </c>
      <c r="S8" s="367">
        <f t="shared" si="6"/>
        <v>16.666666666666668</v>
      </c>
      <c r="T8" s="337"/>
      <c r="U8" s="385">
        <v>0.2</v>
      </c>
      <c r="V8" s="367">
        <f t="shared" si="7"/>
        <v>18.181818181818183</v>
      </c>
      <c r="W8" s="337"/>
      <c r="X8" s="337">
        <v>0.67</v>
      </c>
      <c r="Y8" s="367">
        <f t="shared" si="8"/>
        <v>0.90896757563424224</v>
      </c>
      <c r="AA8" s="385">
        <v>0.2</v>
      </c>
      <c r="AB8" s="367">
        <f t="shared" si="9"/>
        <v>3.0303030303030303</v>
      </c>
      <c r="AC8" s="492"/>
      <c r="AD8" s="385">
        <v>2.2000000000000002</v>
      </c>
      <c r="AE8" s="367">
        <f t="shared" si="10"/>
        <v>0.82212257100149477</v>
      </c>
      <c r="BB8" s="337"/>
      <c r="BC8" s="337"/>
      <c r="BD8" s="337"/>
      <c r="BE8" s="337"/>
      <c r="BF8" s="337"/>
      <c r="BZ8"/>
      <c r="CA8"/>
      <c r="CB8"/>
      <c r="CC8"/>
      <c r="CD8"/>
      <c r="CQ8" s="338"/>
      <c r="CR8" s="338"/>
      <c r="CS8" s="591"/>
      <c r="CT8" s="338"/>
      <c r="CU8" s="338"/>
      <c r="CV8" s="591"/>
      <c r="CW8" s="338"/>
      <c r="CX8" s="338"/>
      <c r="CY8" s="591"/>
      <c r="CZ8" s="338"/>
      <c r="DA8" s="338"/>
      <c r="DB8" s="591"/>
      <c r="DC8" s="338"/>
      <c r="DD8" s="338"/>
      <c r="DE8" s="591"/>
      <c r="DF8" s="338"/>
      <c r="DG8" s="338"/>
      <c r="DH8" s="591"/>
      <c r="DI8" s="338"/>
      <c r="DJ8" s="338"/>
      <c r="DK8" s="591"/>
      <c r="DL8" s="338"/>
      <c r="DM8" s="338"/>
      <c r="DN8" s="591"/>
      <c r="DO8" s="338"/>
      <c r="DP8" s="338"/>
      <c r="DQ8" s="591"/>
      <c r="DR8" s="338"/>
      <c r="DS8" s="338"/>
      <c r="DT8" s="591"/>
      <c r="DU8" s="338"/>
      <c r="DV8"/>
      <c r="DW8"/>
      <c r="DX8"/>
      <c r="DY8"/>
      <c r="DZ8"/>
    </row>
    <row r="9" spans="1:130">
      <c r="A9" s="492" t="s">
        <v>634</v>
      </c>
      <c r="B9" s="385">
        <f t="shared" si="0"/>
        <v>0</v>
      </c>
      <c r="C9" s="385">
        <v>0</v>
      </c>
      <c r="D9" s="367">
        <f t="shared" si="1"/>
        <v>0</v>
      </c>
      <c r="F9" s="385">
        <v>0</v>
      </c>
      <c r="G9" s="367">
        <f t="shared" si="2"/>
        <v>0</v>
      </c>
      <c r="H9" s="591"/>
      <c r="I9" s="385">
        <v>0</v>
      </c>
      <c r="J9" s="367">
        <f t="shared" si="3"/>
        <v>0</v>
      </c>
      <c r="K9" s="591"/>
      <c r="L9" s="385">
        <v>0</v>
      </c>
      <c r="M9" s="367">
        <f t="shared" si="4"/>
        <v>0</v>
      </c>
      <c r="O9" s="385">
        <v>0</v>
      </c>
      <c r="P9" s="367">
        <f t="shared" si="5"/>
        <v>0</v>
      </c>
      <c r="R9" s="385">
        <v>0</v>
      </c>
      <c r="S9" s="367">
        <f t="shared" si="6"/>
        <v>0</v>
      </c>
      <c r="T9" s="337"/>
      <c r="U9" s="385">
        <v>0</v>
      </c>
      <c r="V9" s="367">
        <f t="shared" si="7"/>
        <v>0</v>
      </c>
      <c r="W9" s="337"/>
      <c r="X9" s="337"/>
      <c r="Y9" s="367">
        <f t="shared" si="8"/>
        <v>0</v>
      </c>
      <c r="AA9" s="385">
        <v>0</v>
      </c>
      <c r="AB9" s="367">
        <f t="shared" si="9"/>
        <v>0</v>
      </c>
      <c r="AC9" s="492"/>
      <c r="AD9" s="385"/>
      <c r="AE9" s="367">
        <f t="shared" si="10"/>
        <v>0</v>
      </c>
      <c r="BB9" s="337"/>
      <c r="BC9" s="337"/>
      <c r="BD9" s="337"/>
      <c r="BE9" s="337"/>
      <c r="BF9" s="337"/>
      <c r="BZ9"/>
      <c r="CA9"/>
      <c r="CB9"/>
      <c r="CC9"/>
      <c r="CD9"/>
      <c r="CQ9" s="338"/>
      <c r="CR9" s="338"/>
      <c r="CS9" s="591"/>
      <c r="CT9" s="338"/>
      <c r="CU9" s="338"/>
      <c r="CV9" s="591"/>
      <c r="CW9" s="338"/>
      <c r="CX9" s="338"/>
      <c r="CY9" s="591"/>
      <c r="CZ9" s="338"/>
      <c r="DA9" s="338"/>
      <c r="DB9" s="591"/>
      <c r="DC9" s="338"/>
      <c r="DD9" s="338"/>
      <c r="DE9" s="591"/>
      <c r="DF9" s="338"/>
      <c r="DG9" s="338"/>
      <c r="DH9" s="591"/>
      <c r="DI9" s="338"/>
      <c r="DJ9" s="338"/>
      <c r="DK9" s="591"/>
      <c r="DL9" s="338"/>
      <c r="DM9" s="338"/>
      <c r="DN9" s="591"/>
      <c r="DO9" s="338"/>
      <c r="DP9" s="338"/>
      <c r="DQ9" s="591"/>
      <c r="DR9" s="338"/>
      <c r="DS9" s="338"/>
      <c r="DT9" s="591"/>
      <c r="DU9" s="338"/>
      <c r="DV9"/>
      <c r="DW9"/>
      <c r="DX9"/>
      <c r="DY9"/>
      <c r="DZ9"/>
    </row>
    <row r="10" spans="1:130">
      <c r="A10" s="492" t="s">
        <v>635</v>
      </c>
      <c r="B10" s="385">
        <f t="shared" si="0"/>
        <v>0</v>
      </c>
      <c r="C10" s="385">
        <v>0</v>
      </c>
      <c r="D10" s="367">
        <f t="shared" si="1"/>
        <v>0</v>
      </c>
      <c r="F10" s="385">
        <v>0</v>
      </c>
      <c r="G10" s="367">
        <f t="shared" si="2"/>
        <v>0</v>
      </c>
      <c r="H10" s="591"/>
      <c r="I10" s="385">
        <v>0</v>
      </c>
      <c r="J10" s="367">
        <f t="shared" si="3"/>
        <v>0</v>
      </c>
      <c r="K10" s="591"/>
      <c r="L10" s="385">
        <v>0</v>
      </c>
      <c r="M10" s="367">
        <f t="shared" si="4"/>
        <v>0</v>
      </c>
      <c r="O10" s="385">
        <v>0</v>
      </c>
      <c r="P10" s="367">
        <f t="shared" si="5"/>
        <v>0</v>
      </c>
      <c r="R10" s="385">
        <v>0</v>
      </c>
      <c r="S10" s="367">
        <f t="shared" si="6"/>
        <v>0</v>
      </c>
      <c r="T10" s="337"/>
      <c r="U10" s="385">
        <v>0</v>
      </c>
      <c r="V10" s="367">
        <f t="shared" si="7"/>
        <v>0</v>
      </c>
      <c r="W10" s="337"/>
      <c r="X10" s="337"/>
      <c r="Y10" s="367">
        <f t="shared" si="8"/>
        <v>0</v>
      </c>
      <c r="AA10" s="385">
        <v>0</v>
      </c>
      <c r="AB10" s="367">
        <f t="shared" si="9"/>
        <v>0</v>
      </c>
      <c r="AC10" s="492"/>
      <c r="AD10" s="385"/>
      <c r="AE10" s="367">
        <f t="shared" si="10"/>
        <v>0</v>
      </c>
      <c r="BB10" s="337"/>
      <c r="BC10" s="337"/>
      <c r="BD10" s="337"/>
      <c r="BE10" s="337"/>
      <c r="BF10" s="337"/>
      <c r="BZ10"/>
      <c r="CA10"/>
      <c r="CB10"/>
      <c r="CC10"/>
      <c r="CD10"/>
      <c r="CQ10" s="338"/>
      <c r="CR10" s="338"/>
      <c r="CS10" s="591"/>
      <c r="CT10" s="338"/>
      <c r="CU10" s="338"/>
      <c r="CV10" s="591"/>
      <c r="CW10" s="338"/>
      <c r="CX10" s="338"/>
      <c r="CY10" s="591"/>
      <c r="CZ10" s="338"/>
      <c r="DA10" s="338"/>
      <c r="DB10" s="591"/>
      <c r="DC10" s="338"/>
      <c r="DD10" s="338"/>
      <c r="DE10" s="591"/>
      <c r="DF10" s="338"/>
      <c r="DG10" s="338"/>
      <c r="DH10" s="591"/>
      <c r="DI10" s="338"/>
      <c r="DJ10" s="338"/>
      <c r="DK10" s="591"/>
      <c r="DL10" s="338"/>
      <c r="DM10" s="338"/>
      <c r="DN10" s="591"/>
      <c r="DO10" s="338"/>
      <c r="DP10" s="338"/>
      <c r="DQ10" s="591"/>
      <c r="DR10" s="338"/>
      <c r="DS10" s="338"/>
      <c r="DT10" s="591"/>
      <c r="DU10" s="338"/>
      <c r="DV10"/>
      <c r="DW10"/>
      <c r="DX10"/>
      <c r="DY10"/>
      <c r="DZ10"/>
    </row>
    <row r="11" spans="1:130">
      <c r="A11" s="494" t="s">
        <v>636</v>
      </c>
      <c r="B11" s="385">
        <f t="shared" si="0"/>
        <v>664.71000000000015</v>
      </c>
      <c r="C11" s="385">
        <v>0</v>
      </c>
      <c r="D11" s="367">
        <f t="shared" si="1"/>
        <v>0</v>
      </c>
      <c r="F11" s="385">
        <v>60.4</v>
      </c>
      <c r="G11" s="367">
        <f t="shared" si="2"/>
        <v>84.005563282336567</v>
      </c>
      <c r="H11" s="591"/>
      <c r="I11" s="385">
        <v>98.7</v>
      </c>
      <c r="J11" s="367">
        <f t="shared" si="3"/>
        <v>98.404785643070781</v>
      </c>
      <c r="K11" s="591"/>
      <c r="L11" s="385">
        <v>0</v>
      </c>
      <c r="M11" s="367">
        <f t="shared" si="4"/>
        <v>0</v>
      </c>
      <c r="O11" s="385">
        <v>0</v>
      </c>
      <c r="P11" s="367">
        <f t="shared" si="5"/>
        <v>0</v>
      </c>
      <c r="R11" s="385">
        <v>0</v>
      </c>
      <c r="S11" s="367">
        <f t="shared" si="6"/>
        <v>0</v>
      </c>
      <c r="T11" s="337"/>
      <c r="U11" s="385">
        <v>0</v>
      </c>
      <c r="V11" s="367">
        <f t="shared" si="7"/>
        <v>0</v>
      </c>
      <c r="W11" s="337"/>
      <c r="X11" s="337">
        <v>71.37</v>
      </c>
      <c r="Y11" s="367">
        <f t="shared" si="8"/>
        <v>96.825396825396822</v>
      </c>
      <c r="AA11" s="385">
        <v>0</v>
      </c>
      <c r="AB11" s="367">
        <f t="shared" si="9"/>
        <v>0</v>
      </c>
      <c r="AC11" s="494"/>
      <c r="AD11" s="385">
        <v>258.35000000000002</v>
      </c>
      <c r="AE11" s="367">
        <f t="shared" si="10"/>
        <v>96.543348281016435</v>
      </c>
      <c r="BB11" s="337"/>
      <c r="BC11" s="337"/>
      <c r="BD11" s="337"/>
      <c r="BE11" s="337"/>
      <c r="BF11" s="337"/>
      <c r="BZ11"/>
      <c r="CA11"/>
      <c r="CB11"/>
      <c r="CC11"/>
      <c r="CD11"/>
      <c r="CQ11" s="338"/>
      <c r="CR11" s="338"/>
      <c r="CS11" s="591"/>
      <c r="CT11" s="338"/>
      <c r="CU11" s="338"/>
      <c r="CV11" s="591"/>
      <c r="CW11" s="338"/>
      <c r="CX11" s="338"/>
      <c r="CY11" s="591"/>
      <c r="CZ11" s="338"/>
      <c r="DA11" s="338"/>
      <c r="DB11" s="591"/>
      <c r="DC11" s="338"/>
      <c r="DD11" s="338"/>
      <c r="DE11" s="591"/>
      <c r="DF11" s="338"/>
      <c r="DG11" s="338"/>
      <c r="DH11" s="591"/>
      <c r="DI11" s="338"/>
      <c r="DJ11" s="338"/>
      <c r="DK11" s="591"/>
      <c r="DL11" s="338"/>
      <c r="DM11" s="338"/>
      <c r="DN11" s="591"/>
      <c r="DO11" s="338"/>
      <c r="DP11" s="338"/>
      <c r="DQ11" s="591"/>
      <c r="DR11" s="338"/>
      <c r="DS11" s="338"/>
      <c r="DT11" s="591"/>
      <c r="DU11" s="338"/>
      <c r="DV11"/>
      <c r="DW11"/>
      <c r="DX11"/>
      <c r="DY11"/>
      <c r="DZ11"/>
    </row>
    <row r="12" spans="1:130" ht="13.5" thickBot="1">
      <c r="A12" s="494" t="s">
        <v>729</v>
      </c>
      <c r="B12" s="385">
        <f t="shared" si="0"/>
        <v>12.135000000000002</v>
      </c>
      <c r="C12" s="385">
        <v>0</v>
      </c>
      <c r="D12" s="367">
        <f t="shared" si="1"/>
        <v>0</v>
      </c>
      <c r="F12" s="385">
        <v>1.2</v>
      </c>
      <c r="G12" s="367">
        <f t="shared" si="2"/>
        <v>1.6689847009735741</v>
      </c>
      <c r="H12" s="591"/>
      <c r="I12" s="385">
        <v>1.2</v>
      </c>
      <c r="J12" s="367">
        <f t="shared" si="3"/>
        <v>1.1964107676969091</v>
      </c>
      <c r="K12" s="591"/>
      <c r="L12" s="385">
        <v>0</v>
      </c>
      <c r="M12" s="367">
        <f t="shared" si="4"/>
        <v>0</v>
      </c>
      <c r="O12" s="385">
        <v>0</v>
      </c>
      <c r="P12" s="367">
        <f t="shared" si="5"/>
        <v>0</v>
      </c>
      <c r="R12" s="385">
        <v>0</v>
      </c>
      <c r="S12" s="367">
        <f t="shared" si="6"/>
        <v>0</v>
      </c>
      <c r="T12" s="337"/>
      <c r="U12" s="385">
        <v>0</v>
      </c>
      <c r="V12" s="367">
        <f t="shared" si="7"/>
        <v>0</v>
      </c>
      <c r="W12" s="337"/>
      <c r="X12" s="337">
        <v>1.67</v>
      </c>
      <c r="Y12" s="367">
        <f t="shared" si="8"/>
        <v>2.2656355989689319</v>
      </c>
      <c r="AA12" s="385">
        <v>1</v>
      </c>
      <c r="AB12" s="367">
        <f t="shared" si="9"/>
        <v>15.151515151515149</v>
      </c>
      <c r="AC12" s="1149"/>
      <c r="AD12" s="385">
        <v>7.05</v>
      </c>
      <c r="AE12" s="367">
        <f t="shared" si="10"/>
        <v>2.6345291479820623</v>
      </c>
      <c r="BB12" s="337"/>
      <c r="BC12" s="337"/>
      <c r="BD12" s="337"/>
      <c r="BE12" s="337"/>
      <c r="BF12" s="337"/>
      <c r="BZ12"/>
      <c r="CA12"/>
      <c r="CB12"/>
      <c r="CC12"/>
      <c r="CD12"/>
      <c r="CQ12" s="338"/>
      <c r="CR12" s="338"/>
      <c r="CS12" s="591"/>
      <c r="CT12" s="338"/>
      <c r="CU12" s="338"/>
      <c r="CV12" s="591"/>
      <c r="CW12" s="338"/>
      <c r="CX12" s="338"/>
      <c r="CY12" s="591"/>
      <c r="CZ12" s="338"/>
      <c r="DA12" s="338"/>
      <c r="DB12" s="591"/>
      <c r="DC12" s="338"/>
      <c r="DD12" s="338"/>
      <c r="DE12" s="591"/>
      <c r="DF12" s="338"/>
      <c r="DG12" s="338"/>
      <c r="DH12" s="591"/>
      <c r="DI12" s="338"/>
      <c r="DJ12" s="338"/>
      <c r="DK12" s="591"/>
      <c r="DL12" s="338"/>
      <c r="DM12" s="338"/>
      <c r="DN12" s="591"/>
      <c r="DO12" s="338"/>
      <c r="DP12" s="338"/>
      <c r="DQ12" s="591"/>
      <c r="DR12" s="338"/>
      <c r="DS12" s="338"/>
      <c r="DT12" s="591"/>
      <c r="DU12" s="338"/>
      <c r="DV12"/>
      <c r="DW12"/>
      <c r="DX12"/>
      <c r="DY12"/>
      <c r="DZ12"/>
    </row>
    <row r="13" spans="1:130" ht="16.5" customHeight="1" thickBot="1">
      <c r="A13" s="363" t="s">
        <v>119</v>
      </c>
      <c r="B13" s="495">
        <f>SUM(B7:B12)</f>
        <v>1174.0020000000002</v>
      </c>
      <c r="C13" s="495">
        <f>SUM(C7:C12)</f>
        <v>129.4</v>
      </c>
      <c r="D13" s="366">
        <f>SUM(D7:D12)</f>
        <v>100</v>
      </c>
      <c r="E13" s="357"/>
      <c r="F13" s="460">
        <f>SUM(F7:F12)</f>
        <v>71.900000000000006</v>
      </c>
      <c r="G13" s="366">
        <f>SUM(G7:G12)</f>
        <v>99.999999999999986</v>
      </c>
      <c r="H13" s="1448"/>
      <c r="I13" s="460">
        <f>SUM(I7:I12)</f>
        <v>100.30000000000001</v>
      </c>
      <c r="J13" s="366">
        <f>SUM(J7:J12)</f>
        <v>99.999999999999986</v>
      </c>
      <c r="K13" s="1448"/>
      <c r="L13" s="460">
        <f>SUM(L7:L12)</f>
        <v>0</v>
      </c>
      <c r="M13" s="366">
        <f>SUM(M7:M12)</f>
        <v>0</v>
      </c>
      <c r="N13" s="357"/>
      <c r="O13" s="495">
        <f>SUM(O7:O12)</f>
        <v>1.2600000000000002</v>
      </c>
      <c r="P13" s="1068">
        <f>SUM(P7:P12)</f>
        <v>100</v>
      </c>
      <c r="Q13" s="357"/>
      <c r="R13" s="495">
        <f>SUM(R7:R12)</f>
        <v>1.2</v>
      </c>
      <c r="S13" s="366">
        <f>SUM(S7:S12)</f>
        <v>100.00000000000001</v>
      </c>
      <c r="T13" s="357"/>
      <c r="U13" s="538">
        <f>SUM(U7:U12)</f>
        <v>1.1000000000000001</v>
      </c>
      <c r="V13" s="366">
        <f>SUM(V7:V12)</f>
        <v>100</v>
      </c>
      <c r="W13" s="357"/>
      <c r="X13" s="495">
        <f>SUM(X7:X12)</f>
        <v>73.710000000000008</v>
      </c>
      <c r="Y13" s="366">
        <f>SUM(Y7:Y12)</f>
        <v>99.999999999999986</v>
      </c>
      <c r="Z13" s="381"/>
      <c r="AA13" s="495">
        <f>SUM(AA7:AA12)</f>
        <v>6.6000000000000005</v>
      </c>
      <c r="AB13" s="366">
        <f>SUM(AB7:AB12)</f>
        <v>100</v>
      </c>
      <c r="AC13" s="363"/>
      <c r="AD13" s="495">
        <f>SUM(AD7:AD12)</f>
        <v>267.60000000000002</v>
      </c>
      <c r="AE13" s="366">
        <f>SUM(AE7:AE12)</f>
        <v>100</v>
      </c>
      <c r="BB13" s="337"/>
      <c r="BC13" s="337"/>
      <c r="BD13" s="337"/>
      <c r="BE13" s="337"/>
      <c r="BF13" s="337"/>
      <c r="BZ13"/>
      <c r="CA13"/>
      <c r="CB13"/>
      <c r="CC13"/>
      <c r="CD13"/>
      <c r="CQ13" s="338"/>
      <c r="CR13" s="338"/>
      <c r="CS13" s="591"/>
      <c r="CT13" s="338"/>
      <c r="CU13" s="338"/>
      <c r="CV13" s="591"/>
      <c r="CW13" s="338"/>
      <c r="CX13" s="338"/>
      <c r="CY13" s="591"/>
      <c r="CZ13" s="338"/>
      <c r="DA13" s="338"/>
      <c r="DB13" s="591"/>
      <c r="DC13" s="338"/>
      <c r="DD13" s="338"/>
      <c r="DE13" s="591"/>
      <c r="DF13" s="338"/>
      <c r="DG13" s="338"/>
      <c r="DH13" s="591"/>
      <c r="DI13" s="338"/>
      <c r="DJ13" s="338"/>
      <c r="DK13" s="591"/>
      <c r="DL13" s="338"/>
      <c r="DM13" s="338"/>
      <c r="DN13" s="591"/>
      <c r="DO13" s="338"/>
      <c r="DP13" s="338"/>
      <c r="DQ13" s="591"/>
      <c r="DR13" s="338"/>
      <c r="DS13" s="338"/>
      <c r="DT13" s="591"/>
      <c r="DU13" s="338"/>
      <c r="DV13"/>
      <c r="DW13"/>
      <c r="DX13"/>
      <c r="DY13"/>
      <c r="DZ13"/>
    </row>
    <row r="14" spans="1:130" ht="16.5" customHeight="1">
      <c r="A14" s="496" t="s">
        <v>638</v>
      </c>
      <c r="B14" s="385"/>
      <c r="C14" s="385"/>
      <c r="D14" s="367"/>
      <c r="E14" s="338"/>
      <c r="F14" s="1416"/>
      <c r="G14" s="367"/>
      <c r="H14" s="591"/>
      <c r="I14" s="1416"/>
      <c r="J14" s="367"/>
      <c r="K14" s="591"/>
      <c r="L14" s="1416"/>
      <c r="M14" s="367"/>
      <c r="N14" s="338"/>
      <c r="O14" s="385"/>
      <c r="P14" s="1050"/>
      <c r="Q14" s="361"/>
      <c r="R14" s="385"/>
      <c r="S14" s="367"/>
      <c r="U14" s="1416"/>
      <c r="V14" s="367"/>
      <c r="X14" s="385"/>
      <c r="Y14" s="367"/>
      <c r="Z14" s="338"/>
      <c r="AA14" s="385"/>
      <c r="AB14" s="367"/>
      <c r="AC14" s="496"/>
      <c r="AD14" s="385"/>
      <c r="AE14" s="367"/>
      <c r="BB14" s="337"/>
      <c r="BC14" s="337"/>
      <c r="BD14" s="337"/>
      <c r="BE14" s="337"/>
      <c r="BF14" s="337"/>
      <c r="BZ14"/>
      <c r="CA14"/>
      <c r="CB14"/>
      <c r="CC14"/>
      <c r="CD14"/>
      <c r="CQ14" s="338"/>
      <c r="CR14" s="338"/>
      <c r="CS14" s="591"/>
      <c r="CT14" s="338"/>
      <c r="CU14" s="338"/>
      <c r="CV14" s="591"/>
      <c r="CW14" s="338"/>
      <c r="CX14" s="338"/>
      <c r="CY14" s="591"/>
      <c r="CZ14" s="338"/>
      <c r="DA14" s="338"/>
      <c r="DB14" s="591"/>
      <c r="DC14" s="338"/>
      <c r="DD14" s="338"/>
      <c r="DE14" s="591"/>
      <c r="DF14" s="338"/>
      <c r="DG14" s="338"/>
      <c r="DH14" s="591"/>
      <c r="DI14" s="338"/>
      <c r="DJ14" s="338"/>
      <c r="DK14" s="591"/>
      <c r="DL14" s="338"/>
      <c r="DM14" s="338"/>
      <c r="DN14" s="591"/>
      <c r="DO14" s="338"/>
      <c r="DP14" s="338"/>
      <c r="DQ14" s="591"/>
      <c r="DR14" s="338"/>
      <c r="DS14" s="338"/>
      <c r="DT14" s="591"/>
      <c r="DU14" s="338"/>
      <c r="DV14"/>
      <c r="DW14"/>
      <c r="DX14"/>
      <c r="DY14"/>
      <c r="DZ14"/>
    </row>
    <row r="15" spans="1:130">
      <c r="A15" s="492" t="s">
        <v>639</v>
      </c>
      <c r="B15" s="782">
        <v>1</v>
      </c>
      <c r="C15" s="782"/>
      <c r="D15" s="367"/>
      <c r="E15" s="657" t="s">
        <v>867</v>
      </c>
      <c r="F15" s="782">
        <v>1.8</v>
      </c>
      <c r="G15" s="793">
        <f t="shared" ref="G15:G22" si="11">F15/$F$37*100</f>
        <v>2.9801324503311259</v>
      </c>
      <c r="H15" s="1454"/>
      <c r="I15" s="385">
        <v>0</v>
      </c>
      <c r="J15" s="793">
        <f>I15/$I$37*100</f>
        <v>0</v>
      </c>
      <c r="K15" s="1454"/>
      <c r="L15" s="385">
        <v>0</v>
      </c>
      <c r="M15" s="793">
        <v>0</v>
      </c>
      <c r="N15" s="1057" t="s">
        <v>868</v>
      </c>
      <c r="O15" s="385">
        <v>0.5</v>
      </c>
      <c r="P15" s="1155">
        <f>O15/$O$37*100</f>
        <v>45.45454545454546</v>
      </c>
      <c r="Q15" s="1057" t="s">
        <v>868</v>
      </c>
      <c r="R15" s="337">
        <v>0.3</v>
      </c>
      <c r="S15" s="367">
        <f t="shared" ref="S15:S20" si="12">R15/$R$37*100</f>
        <v>33.333333333333329</v>
      </c>
      <c r="T15" s="1057" t="s">
        <v>868</v>
      </c>
      <c r="U15" s="337">
        <v>0.3</v>
      </c>
      <c r="V15" s="367">
        <f t="shared" ref="V15:V21" si="13">U15/$U$37*100</f>
        <v>33.333333333333336</v>
      </c>
      <c r="W15" s="1057" t="s">
        <v>869</v>
      </c>
      <c r="X15" s="462">
        <v>5.26</v>
      </c>
      <c r="Y15" s="367">
        <f>X15/$X$37*100</f>
        <v>7.3700434356172071</v>
      </c>
      <c r="Z15" s="1057" t="s">
        <v>870</v>
      </c>
      <c r="AA15" s="337">
        <v>0.66</v>
      </c>
      <c r="AB15" s="367">
        <f t="shared" ref="AB15:AB20" si="14">AA15/$AA$37*100</f>
        <v>12.199630314232902</v>
      </c>
      <c r="AC15" s="1057" t="s">
        <v>871</v>
      </c>
      <c r="AD15" s="337">
        <v>17.23</v>
      </c>
      <c r="AE15" s="367">
        <f t="shared" ref="AE15:AE30" si="15">AD15/$AD$37*100</f>
        <v>6.6689890075863136</v>
      </c>
      <c r="BB15" s="337"/>
      <c r="BC15" s="337"/>
      <c r="BD15" s="337"/>
      <c r="BE15" s="337"/>
      <c r="BF15" s="337"/>
      <c r="BZ15"/>
      <c r="CA15"/>
      <c r="CB15"/>
      <c r="CC15"/>
      <c r="CD15"/>
      <c r="CQ15" s="1052"/>
      <c r="CR15" s="338"/>
      <c r="CS15" s="591"/>
      <c r="CT15" s="1052"/>
      <c r="CU15" s="338"/>
      <c r="CV15" s="591"/>
      <c r="CW15" s="1052"/>
      <c r="CX15" s="338"/>
      <c r="CY15" s="591"/>
      <c r="CZ15" s="1052"/>
      <c r="DA15" s="338"/>
      <c r="DB15" s="591"/>
      <c r="DC15" s="1052"/>
      <c r="DD15" s="338"/>
      <c r="DE15" s="591"/>
      <c r="DF15" s="1052"/>
      <c r="DG15" s="338"/>
      <c r="DH15" s="591"/>
      <c r="DI15" s="1052"/>
      <c r="DJ15" s="338"/>
      <c r="DK15" s="591"/>
      <c r="DL15" s="1052"/>
      <c r="DM15" s="338"/>
      <c r="DN15" s="591"/>
      <c r="DO15" s="1052"/>
      <c r="DP15" s="338"/>
      <c r="DQ15" s="591"/>
      <c r="DR15" s="1052"/>
      <c r="DS15" s="338"/>
      <c r="DT15" s="591"/>
      <c r="DU15" s="1052"/>
      <c r="DV15"/>
      <c r="DW15"/>
      <c r="DX15"/>
      <c r="DY15"/>
      <c r="DZ15"/>
    </row>
    <row r="16" spans="1:130">
      <c r="A16" s="175" t="s">
        <v>872</v>
      </c>
      <c r="B16" s="782">
        <v>1</v>
      </c>
      <c r="C16">
        <v>10.4</v>
      </c>
      <c r="D16" s="367">
        <f t="shared" ref="D16:D27" si="16">C16/$C$37*100</f>
        <v>8.2736674622116162</v>
      </c>
      <c r="E16" s="657" t="s">
        <v>873</v>
      </c>
      <c r="F16" s="782">
        <v>18.7</v>
      </c>
      <c r="G16" s="793">
        <f t="shared" si="11"/>
        <v>30.960264900662249</v>
      </c>
      <c r="H16" s="1454"/>
      <c r="I16" s="385">
        <v>0</v>
      </c>
      <c r="J16" s="793">
        <f t="shared" ref="J16:J22" si="17">I16/$I$37*100</f>
        <v>0</v>
      </c>
      <c r="K16" s="1454"/>
      <c r="L16" s="385">
        <v>0</v>
      </c>
      <c r="M16" s="793">
        <v>0</v>
      </c>
      <c r="N16" s="1057" t="s">
        <v>874</v>
      </c>
      <c r="O16" s="1447">
        <v>0.1</v>
      </c>
      <c r="P16" s="1155">
        <f>O16/$O$37*100</f>
        <v>9.0909090909090917</v>
      </c>
      <c r="Q16" s="1057" t="s">
        <v>874</v>
      </c>
      <c r="R16" s="337">
        <v>0</v>
      </c>
      <c r="S16" s="367">
        <f t="shared" si="12"/>
        <v>0</v>
      </c>
      <c r="T16" s="1057" t="s">
        <v>874</v>
      </c>
      <c r="U16" s="337">
        <v>0</v>
      </c>
      <c r="V16" s="367">
        <f t="shared" si="13"/>
        <v>0</v>
      </c>
      <c r="W16" s="1057" t="s">
        <v>875</v>
      </c>
      <c r="X16" s="462">
        <v>10.77</v>
      </c>
      <c r="Y16" s="367">
        <f t="shared" ref="Y16:Y24" si="18">X16/$X$37*100</f>
        <v>15.090374106767552</v>
      </c>
      <c r="Z16" s="1057" t="s">
        <v>876</v>
      </c>
      <c r="AA16" s="337">
        <v>0.67</v>
      </c>
      <c r="AB16" s="367">
        <f t="shared" si="14"/>
        <v>12.384473197781885</v>
      </c>
      <c r="AC16" s="1057" t="s">
        <v>877</v>
      </c>
      <c r="AD16" s="337">
        <v>2.63</v>
      </c>
      <c r="AE16" s="367">
        <f t="shared" si="15"/>
        <v>1.01795943644527</v>
      </c>
      <c r="BB16" s="337"/>
      <c r="BC16" s="337"/>
      <c r="BD16" s="337"/>
      <c r="BE16" s="337"/>
      <c r="BF16" s="337"/>
      <c r="BZ16"/>
      <c r="CA16"/>
      <c r="CB16"/>
      <c r="CC16"/>
      <c r="CD16"/>
      <c r="CQ16" s="1052"/>
      <c r="CR16" s="338"/>
      <c r="CS16" s="591"/>
      <c r="CT16" s="1052"/>
      <c r="CU16" s="338"/>
      <c r="CV16" s="591"/>
      <c r="CW16" s="1052"/>
      <c r="CX16" s="338"/>
      <c r="CY16" s="591"/>
      <c r="CZ16" s="1052"/>
      <c r="DA16" s="338"/>
      <c r="DB16" s="591"/>
      <c r="DC16" s="1052"/>
      <c r="DD16" s="338"/>
      <c r="DE16" s="591"/>
      <c r="DF16" s="1052"/>
      <c r="DG16" s="338"/>
      <c r="DH16" s="591"/>
      <c r="DI16" s="1052"/>
      <c r="DJ16" s="338"/>
      <c r="DK16" s="591"/>
      <c r="DL16" s="1052"/>
      <c r="DM16" s="338"/>
      <c r="DN16" s="591"/>
      <c r="DO16" s="1052"/>
      <c r="DP16" s="338"/>
      <c r="DQ16" s="591"/>
      <c r="DR16" s="1052"/>
      <c r="DS16" s="338"/>
      <c r="DT16" s="591"/>
      <c r="DU16" s="1052"/>
      <c r="DV16"/>
      <c r="DW16"/>
      <c r="DX16"/>
      <c r="DY16"/>
      <c r="DZ16"/>
    </row>
    <row r="17" spans="1:130">
      <c r="A17" s="175" t="s">
        <v>878</v>
      </c>
      <c r="B17" s="782">
        <v>1</v>
      </c>
      <c r="C17">
        <v>13.6</v>
      </c>
      <c r="D17" s="367">
        <f t="shared" si="16"/>
        <v>10.819411296738267</v>
      </c>
      <c r="E17" s="657" t="s">
        <v>879</v>
      </c>
      <c r="F17" s="782">
        <v>19.5</v>
      </c>
      <c r="G17" s="793">
        <f t="shared" si="11"/>
        <v>32.284768211920529</v>
      </c>
      <c r="H17" s="1454"/>
      <c r="I17" s="385">
        <v>0</v>
      </c>
      <c r="J17" s="793">
        <f t="shared" si="17"/>
        <v>0</v>
      </c>
      <c r="K17" s="1454"/>
      <c r="L17" s="385">
        <v>0</v>
      </c>
      <c r="M17" s="793">
        <v>0</v>
      </c>
      <c r="N17" s="1057" t="s">
        <v>880</v>
      </c>
      <c r="O17" s="385">
        <v>0.3</v>
      </c>
      <c r="P17" s="1155">
        <f>O17/$O$37*100</f>
        <v>27.272727272727277</v>
      </c>
      <c r="Q17" s="1057" t="s">
        <v>880</v>
      </c>
      <c r="R17" s="337">
        <v>0.2</v>
      </c>
      <c r="S17" s="367">
        <f t="shared" si="12"/>
        <v>22.222222222222225</v>
      </c>
      <c r="T17" s="1057" t="s">
        <v>880</v>
      </c>
      <c r="U17" s="337">
        <v>0.15</v>
      </c>
      <c r="V17" s="367">
        <f t="shared" si="13"/>
        <v>16.666666666666668</v>
      </c>
      <c r="W17" s="1057" t="s">
        <v>881</v>
      </c>
      <c r="X17" s="462">
        <v>9.35</v>
      </c>
      <c r="Y17" s="367">
        <f t="shared" si="18"/>
        <v>13.100742608939331</v>
      </c>
      <c r="Z17" s="1057" t="s">
        <v>882</v>
      </c>
      <c r="AA17" s="337">
        <v>0.9</v>
      </c>
      <c r="AB17" s="367">
        <f t="shared" si="14"/>
        <v>16.635859519408502</v>
      </c>
      <c r="AC17" s="1057" t="s">
        <v>883</v>
      </c>
      <c r="AD17" s="337">
        <v>18.8</v>
      </c>
      <c r="AE17" s="367">
        <f t="shared" si="15"/>
        <v>7.2766682148939461</v>
      </c>
      <c r="BB17" s="337"/>
      <c r="BC17" s="337"/>
      <c r="BD17" s="337"/>
      <c r="BE17" s="337"/>
      <c r="BF17" s="337"/>
      <c r="BZ17"/>
      <c r="CA17"/>
      <c r="CB17"/>
      <c r="CC17"/>
      <c r="CD17"/>
      <c r="CQ17" s="1052"/>
      <c r="CR17" s="338"/>
      <c r="CS17" s="591"/>
      <c r="CT17" s="1052"/>
      <c r="CU17" s="338"/>
      <c r="CV17" s="591"/>
      <c r="CW17" s="1052"/>
      <c r="CX17" s="338"/>
      <c r="CY17" s="591"/>
      <c r="CZ17" s="1052"/>
      <c r="DA17" s="338"/>
      <c r="DB17" s="591"/>
      <c r="DC17" s="1052"/>
      <c r="DD17" s="338"/>
      <c r="DE17" s="591"/>
      <c r="DF17" s="1052"/>
      <c r="DG17" s="338"/>
      <c r="DH17" s="591"/>
      <c r="DI17" s="1052"/>
      <c r="DJ17" s="338"/>
      <c r="DK17" s="591"/>
      <c r="DL17" s="1052"/>
      <c r="DM17" s="338"/>
      <c r="DN17" s="591"/>
      <c r="DO17" s="1052"/>
      <c r="DP17" s="338"/>
      <c r="DQ17" s="591"/>
      <c r="DR17" s="1052"/>
      <c r="DS17" s="338"/>
      <c r="DT17" s="591"/>
      <c r="DU17" s="1052"/>
      <c r="DV17"/>
      <c r="DW17"/>
      <c r="DX17"/>
      <c r="DY17"/>
      <c r="DZ17"/>
    </row>
    <row r="18" spans="1:130">
      <c r="A18" s="175" t="s">
        <v>751</v>
      </c>
      <c r="B18" s="782">
        <v>1</v>
      </c>
      <c r="C18">
        <v>11.4</v>
      </c>
      <c r="D18" s="367">
        <f t="shared" si="16"/>
        <v>9.0692124105011942</v>
      </c>
      <c r="E18" s="657" t="s">
        <v>884</v>
      </c>
      <c r="F18" s="1117">
        <v>0.9</v>
      </c>
      <c r="G18" s="793">
        <f t="shared" si="11"/>
        <v>1.490066225165563</v>
      </c>
      <c r="H18" s="1454"/>
      <c r="I18" s="385">
        <v>4.4000000000000004</v>
      </c>
      <c r="J18" s="793">
        <f t="shared" si="17"/>
        <v>4.4579533941236082</v>
      </c>
      <c r="K18" s="1454"/>
      <c r="L18" s="385">
        <v>0</v>
      </c>
      <c r="M18" s="793">
        <v>0</v>
      </c>
      <c r="N18" s="1057" t="s">
        <v>885</v>
      </c>
      <c r="O18" s="385">
        <v>0.2</v>
      </c>
      <c r="P18" s="1155">
        <f>O18/$O$37*100</f>
        <v>18.181818181818183</v>
      </c>
      <c r="Q18" s="1057" t="s">
        <v>885</v>
      </c>
      <c r="R18" s="337">
        <v>0.1</v>
      </c>
      <c r="S18" s="367">
        <f t="shared" si="12"/>
        <v>11.111111111111112</v>
      </c>
      <c r="T18" s="1057" t="s">
        <v>885</v>
      </c>
      <c r="U18" s="337">
        <v>0.1</v>
      </c>
      <c r="V18" s="367">
        <f t="shared" si="13"/>
        <v>11.111111111111112</v>
      </c>
      <c r="W18" s="1057" t="s">
        <v>886</v>
      </c>
      <c r="X18" s="462">
        <v>17.98</v>
      </c>
      <c r="Y18" s="367">
        <f t="shared" si="18"/>
        <v>25.192657979543231</v>
      </c>
      <c r="Z18" s="1057" t="s">
        <v>887</v>
      </c>
      <c r="AA18" s="337">
        <v>0.8</v>
      </c>
      <c r="AB18" s="367">
        <f t="shared" si="14"/>
        <v>14.78743068391867</v>
      </c>
      <c r="AC18" s="1057" t="s">
        <v>888</v>
      </c>
      <c r="AD18" s="337">
        <v>30.77</v>
      </c>
      <c r="AE18" s="367">
        <f t="shared" si="15"/>
        <v>11.909738349589718</v>
      </c>
      <c r="BB18" s="337"/>
      <c r="BC18" s="337"/>
      <c r="BD18" s="337"/>
      <c r="BE18" s="337"/>
      <c r="BF18" s="337"/>
      <c r="BZ18"/>
      <c r="CA18"/>
      <c r="CB18"/>
      <c r="CC18"/>
      <c r="CD18"/>
      <c r="CQ18" s="1052"/>
      <c r="CR18" s="338"/>
      <c r="CS18" s="591"/>
      <c r="CT18" s="1052"/>
      <c r="CU18" s="338"/>
      <c r="CV18" s="591"/>
      <c r="CW18" s="1052"/>
      <c r="CX18" s="338"/>
      <c r="CY18" s="591"/>
      <c r="CZ18" s="1052"/>
      <c r="DA18" s="338"/>
      <c r="DB18" s="591"/>
      <c r="DC18" s="1052"/>
      <c r="DD18" s="338"/>
      <c r="DE18" s="591"/>
      <c r="DF18" s="1052"/>
      <c r="DG18" s="338"/>
      <c r="DH18" s="591"/>
      <c r="DI18" s="1052"/>
      <c r="DJ18" s="338"/>
      <c r="DK18" s="591"/>
      <c r="DL18" s="1052"/>
      <c r="DM18" s="338"/>
      <c r="DN18" s="591"/>
      <c r="DO18" s="1052"/>
      <c r="DP18" s="338"/>
      <c r="DQ18" s="591"/>
      <c r="DR18" s="1052"/>
      <c r="DS18" s="338"/>
      <c r="DT18" s="591"/>
      <c r="DU18" s="1052"/>
      <c r="DV18"/>
      <c r="DW18"/>
      <c r="DX18"/>
      <c r="DY18"/>
      <c r="DZ18"/>
    </row>
    <row r="19" spans="1:130">
      <c r="A19" s="175" t="s">
        <v>815</v>
      </c>
      <c r="B19" s="782">
        <v>1</v>
      </c>
      <c r="C19">
        <v>12.7</v>
      </c>
      <c r="D19" s="367">
        <f t="shared" si="16"/>
        <v>10.103420843277645</v>
      </c>
      <c r="E19" s="657" t="s">
        <v>889</v>
      </c>
      <c r="F19" s="1117">
        <v>2</v>
      </c>
      <c r="G19" s="793">
        <f t="shared" si="11"/>
        <v>3.3112582781456954</v>
      </c>
      <c r="H19" s="1454"/>
      <c r="I19" s="385">
        <v>6.3</v>
      </c>
      <c r="J19" s="793">
        <f t="shared" si="17"/>
        <v>6.3829787234042561</v>
      </c>
      <c r="K19" s="1454"/>
      <c r="L19" s="385">
        <v>0</v>
      </c>
      <c r="M19" s="793">
        <v>0</v>
      </c>
      <c r="N19" s="1057"/>
      <c r="O19" s="782"/>
      <c r="P19" s="1155"/>
      <c r="Q19" s="1057" t="s">
        <v>890</v>
      </c>
      <c r="R19" s="337">
        <v>0.2</v>
      </c>
      <c r="S19" s="367">
        <f t="shared" si="12"/>
        <v>22.222222222222225</v>
      </c>
      <c r="T19" s="1057" t="s">
        <v>731</v>
      </c>
      <c r="U19" s="337">
        <v>0.25</v>
      </c>
      <c r="V19" s="367">
        <f t="shared" si="13"/>
        <v>27.777777777777779</v>
      </c>
      <c r="W19" s="1057" t="s">
        <v>891</v>
      </c>
      <c r="X19" s="462">
        <v>1.35</v>
      </c>
      <c r="Y19" s="367">
        <f t="shared" si="18"/>
        <v>1.891551071878941</v>
      </c>
      <c r="Z19" s="1057" t="s">
        <v>892</v>
      </c>
      <c r="AA19" s="337">
        <v>0.84</v>
      </c>
      <c r="AB19" s="367">
        <f t="shared" si="14"/>
        <v>15.526802218114602</v>
      </c>
      <c r="AC19" s="1057" t="s">
        <v>893</v>
      </c>
      <c r="AD19" s="337">
        <v>34.24</v>
      </c>
      <c r="AE19" s="367">
        <f t="shared" si="15"/>
        <v>13.25282551478557</v>
      </c>
      <c r="BB19" s="337"/>
      <c r="BC19" s="337"/>
      <c r="BD19" s="337"/>
      <c r="BE19" s="337"/>
      <c r="BF19" s="337"/>
      <c r="BZ19"/>
      <c r="CA19"/>
      <c r="CB19"/>
      <c r="CC19"/>
      <c r="CD19"/>
      <c r="CQ19" s="1052"/>
      <c r="CR19" s="338"/>
      <c r="CS19" s="591"/>
      <c r="CT19" s="1052"/>
      <c r="CU19" s="338"/>
      <c r="CV19" s="591"/>
      <c r="CW19" s="1052"/>
      <c r="CX19" s="338"/>
      <c r="CY19" s="591"/>
      <c r="CZ19" s="1052"/>
      <c r="DA19" s="338"/>
      <c r="DB19" s="591"/>
      <c r="DC19" s="1052"/>
      <c r="DD19" s="338"/>
      <c r="DE19" s="591"/>
      <c r="DF19" s="1052"/>
      <c r="DG19" s="338"/>
      <c r="DH19" s="591"/>
      <c r="DI19" s="1052"/>
      <c r="DJ19" s="338"/>
      <c r="DK19" s="591"/>
      <c r="DL19" s="1052"/>
      <c r="DM19" s="338"/>
      <c r="DN19" s="591"/>
      <c r="DO19" s="1052"/>
      <c r="DP19" s="338"/>
      <c r="DQ19" s="591"/>
      <c r="DR19" s="1052"/>
      <c r="DS19" s="338"/>
      <c r="DT19" s="591"/>
      <c r="DU19" s="1052"/>
      <c r="DV19"/>
      <c r="DW19"/>
      <c r="DX19"/>
      <c r="DY19"/>
      <c r="DZ19"/>
    </row>
    <row r="20" spans="1:130">
      <c r="A20" s="175" t="s">
        <v>894</v>
      </c>
      <c r="B20" s="385"/>
      <c r="C20">
        <v>9.1</v>
      </c>
      <c r="D20" s="367">
        <f t="shared" si="16"/>
        <v>7.2394590294351637</v>
      </c>
      <c r="E20" s="657" t="s">
        <v>895</v>
      </c>
      <c r="F20" s="1117">
        <v>0.6</v>
      </c>
      <c r="G20" s="793">
        <f t="shared" si="11"/>
        <v>0.99337748344370869</v>
      </c>
      <c r="H20" s="1454"/>
      <c r="I20" s="385">
        <v>28.7</v>
      </c>
      <c r="J20" s="793">
        <f t="shared" si="17"/>
        <v>29.078014184397166</v>
      </c>
      <c r="K20" s="1454"/>
      <c r="L20" s="385">
        <v>0</v>
      </c>
      <c r="M20" s="793">
        <v>0</v>
      </c>
      <c r="N20" s="1057"/>
      <c r="O20" s="782"/>
      <c r="P20" s="1155"/>
      <c r="Q20" s="1057" t="s">
        <v>896</v>
      </c>
      <c r="R20" s="337">
        <v>0.1</v>
      </c>
      <c r="S20" s="367">
        <f t="shared" si="12"/>
        <v>11.111111111111112</v>
      </c>
      <c r="T20" s="1057" t="s">
        <v>896</v>
      </c>
      <c r="U20" s="337">
        <v>0.1</v>
      </c>
      <c r="V20" s="367">
        <f t="shared" si="13"/>
        <v>11.111111111111112</v>
      </c>
      <c r="W20" s="1057" t="s">
        <v>897</v>
      </c>
      <c r="X20" s="462">
        <v>15.95</v>
      </c>
      <c r="Y20" s="367">
        <f t="shared" si="18"/>
        <v>22.348325627014155</v>
      </c>
      <c r="Z20" s="1057" t="s">
        <v>898</v>
      </c>
      <c r="AA20" s="337">
        <v>1.54</v>
      </c>
      <c r="AB20" s="367">
        <f t="shared" si="14"/>
        <v>28.465804066543438</v>
      </c>
      <c r="AC20" s="1057" t="s">
        <v>899</v>
      </c>
      <c r="AD20" s="337">
        <v>10.18</v>
      </c>
      <c r="AE20" s="367">
        <f t="shared" si="15"/>
        <v>3.9402384270010833</v>
      </c>
      <c r="BB20" s="337"/>
      <c r="BC20" s="337"/>
      <c r="BD20" s="337"/>
      <c r="BE20" s="337"/>
      <c r="BF20" s="337"/>
      <c r="BZ20"/>
      <c r="CA20"/>
      <c r="CB20"/>
      <c r="CC20"/>
      <c r="CD20"/>
      <c r="CQ20" s="1052"/>
      <c r="CR20" s="338"/>
      <c r="CS20" s="591"/>
      <c r="CT20" s="1052"/>
      <c r="CU20" s="338"/>
      <c r="CV20" s="591"/>
      <c r="CW20" s="1052"/>
      <c r="CX20" s="338"/>
      <c r="CY20" s="591"/>
      <c r="CZ20" s="1052"/>
      <c r="DA20" s="338"/>
      <c r="DB20" s="591"/>
      <c r="DC20" s="1052"/>
      <c r="DD20" s="338"/>
      <c r="DE20" s="591"/>
      <c r="DF20" s="1052"/>
      <c r="DG20" s="338"/>
      <c r="DH20" s="591"/>
      <c r="DI20" s="1052"/>
      <c r="DJ20" s="338"/>
      <c r="DK20" s="591"/>
      <c r="DL20" s="1052"/>
      <c r="DM20" s="338"/>
      <c r="DN20" s="591"/>
      <c r="DO20" s="1052"/>
      <c r="DP20" s="338"/>
      <c r="DQ20" s="591"/>
      <c r="DR20" s="1052"/>
      <c r="DS20" s="338"/>
      <c r="DT20" s="591"/>
      <c r="DU20" s="1052"/>
      <c r="DV20"/>
      <c r="DW20"/>
      <c r="DX20"/>
      <c r="DY20"/>
      <c r="DZ20"/>
    </row>
    <row r="21" spans="1:130">
      <c r="A21" s="175" t="s">
        <v>900</v>
      </c>
      <c r="B21" s="385"/>
      <c r="C21">
        <v>10.5</v>
      </c>
      <c r="D21" s="367">
        <f t="shared" si="16"/>
        <v>8.3532219570405744</v>
      </c>
      <c r="E21" s="657" t="s">
        <v>901</v>
      </c>
      <c r="F21" s="1117">
        <v>3.8</v>
      </c>
      <c r="G21" s="793">
        <f t="shared" si="11"/>
        <v>6.2913907284768218</v>
      </c>
      <c r="H21" s="1454"/>
      <c r="I21" s="385">
        <v>49.7</v>
      </c>
      <c r="J21" s="793">
        <f t="shared" si="17"/>
        <v>50.354609929078023</v>
      </c>
      <c r="K21" s="1454"/>
      <c r="L21" s="385">
        <v>0</v>
      </c>
      <c r="M21" s="793">
        <v>0</v>
      </c>
      <c r="N21" s="1057"/>
      <c r="O21" s="782"/>
      <c r="P21" s="1155"/>
      <c r="Q21" s="1057"/>
      <c r="R21" s="782"/>
      <c r="S21" s="367"/>
      <c r="T21" s="1057" t="s">
        <v>902</v>
      </c>
      <c r="U21" s="385">
        <v>0</v>
      </c>
      <c r="V21" s="367">
        <f t="shared" si="13"/>
        <v>0</v>
      </c>
      <c r="W21" s="1057" t="s">
        <v>903</v>
      </c>
      <c r="X21" s="462">
        <v>3.98</v>
      </c>
      <c r="Y21" s="367">
        <f t="shared" si="18"/>
        <v>5.5765727896875443</v>
      </c>
      <c r="Z21" s="1057"/>
      <c r="AA21" s="782"/>
      <c r="AB21" s="367"/>
      <c r="AC21" s="1057" t="s">
        <v>904</v>
      </c>
      <c r="AD21" s="337">
        <v>37.89</v>
      </c>
      <c r="AE21" s="367">
        <f t="shared" si="15"/>
        <v>14.665582907570831</v>
      </c>
      <c r="BB21" s="337"/>
      <c r="BC21" s="337"/>
      <c r="BD21" s="337"/>
      <c r="BE21" s="337"/>
      <c r="BF21" s="337"/>
      <c r="BZ21"/>
      <c r="CA21"/>
      <c r="CB21"/>
      <c r="CC21"/>
      <c r="CD21"/>
      <c r="CQ21" s="1052"/>
      <c r="CR21" s="338"/>
      <c r="CS21" s="591"/>
      <c r="CT21" s="1052"/>
      <c r="CU21" s="338"/>
      <c r="CV21" s="591"/>
      <c r="CW21" s="1052"/>
      <c r="CX21" s="338"/>
      <c r="CY21" s="591"/>
      <c r="CZ21" s="1052"/>
      <c r="DA21" s="338"/>
      <c r="DB21" s="591"/>
      <c r="DC21" s="1052"/>
      <c r="DD21" s="338"/>
      <c r="DE21" s="591"/>
      <c r="DF21" s="1052"/>
      <c r="DG21" s="338"/>
      <c r="DH21" s="591"/>
      <c r="DI21" s="1052"/>
      <c r="DJ21" s="338"/>
      <c r="DK21" s="591"/>
      <c r="DL21" s="1052"/>
      <c r="DM21" s="338"/>
      <c r="DN21" s="591"/>
      <c r="DO21" s="1052"/>
      <c r="DP21" s="338"/>
      <c r="DQ21" s="591"/>
      <c r="DR21" s="1052"/>
      <c r="DS21" s="338"/>
      <c r="DT21" s="591"/>
      <c r="DU21" s="1052"/>
      <c r="DV21"/>
      <c r="DW21"/>
      <c r="DX21"/>
      <c r="DY21"/>
      <c r="DZ21"/>
    </row>
    <row r="22" spans="1:130">
      <c r="A22" s="175" t="s">
        <v>905</v>
      </c>
      <c r="B22" s="385"/>
      <c r="C22">
        <v>23.7</v>
      </c>
      <c r="D22" s="367">
        <f t="shared" si="16"/>
        <v>18.854415274463008</v>
      </c>
      <c r="E22" s="657" t="s">
        <v>906</v>
      </c>
      <c r="F22" s="1117">
        <v>13.1</v>
      </c>
      <c r="G22" s="367">
        <f t="shared" si="11"/>
        <v>21.688741721854303</v>
      </c>
      <c r="H22" s="1450"/>
      <c r="I22" s="1447">
        <v>9.6</v>
      </c>
      <c r="J22" s="793">
        <f t="shared" si="17"/>
        <v>9.7264437689969618</v>
      </c>
      <c r="K22" s="1450"/>
      <c r="L22" s="1447">
        <v>0</v>
      </c>
      <c r="M22" s="793">
        <v>0</v>
      </c>
      <c r="N22" s="1057"/>
      <c r="O22" s="1152"/>
      <c r="P22" s="1155"/>
      <c r="Q22" s="1057"/>
      <c r="R22" s="1152"/>
      <c r="S22" s="367"/>
      <c r="T22" s="1057"/>
      <c r="U22" s="782"/>
      <c r="V22" s="367"/>
      <c r="W22" s="1057" t="s">
        <v>893</v>
      </c>
      <c r="X22" s="462">
        <v>3.35</v>
      </c>
      <c r="Y22" s="367">
        <f t="shared" si="18"/>
        <v>4.6938489561440386</v>
      </c>
      <c r="Z22" s="1057" t="s">
        <v>907</v>
      </c>
      <c r="AA22" s="385">
        <v>0</v>
      </c>
      <c r="AB22" s="367">
        <f>AA22/$AA$37*100</f>
        <v>0</v>
      </c>
      <c r="AC22" s="1057" t="s">
        <v>908</v>
      </c>
      <c r="AD22" s="337">
        <v>29.78</v>
      </c>
      <c r="AE22" s="367">
        <f t="shared" si="15"/>
        <v>11.526552097847965</v>
      </c>
      <c r="BB22" s="337"/>
      <c r="BC22" s="337"/>
      <c r="BD22" s="337"/>
      <c r="BE22" s="337"/>
      <c r="BF22" s="337"/>
      <c r="BZ22"/>
      <c r="CA22"/>
      <c r="CB22"/>
      <c r="CC22"/>
      <c r="CD22"/>
      <c r="CQ22" s="1052"/>
      <c r="CR22" s="338"/>
      <c r="CS22" s="591"/>
      <c r="CT22" s="1052"/>
      <c r="CU22" s="338"/>
      <c r="CV22" s="591"/>
      <c r="CW22" s="1052"/>
      <c r="CX22" s="338"/>
      <c r="CY22" s="591"/>
      <c r="CZ22" s="1052"/>
      <c r="DA22" s="338"/>
      <c r="DB22" s="591"/>
      <c r="DC22" s="1052"/>
      <c r="DD22" s="338"/>
      <c r="DE22" s="591"/>
      <c r="DF22" s="1052"/>
      <c r="DG22" s="338"/>
      <c r="DH22" s="591"/>
      <c r="DI22" s="1052"/>
      <c r="DJ22" s="338"/>
      <c r="DK22" s="591"/>
      <c r="DL22" s="1052"/>
      <c r="DM22" s="338"/>
      <c r="DN22" s="591"/>
      <c r="DO22" s="1052"/>
      <c r="DP22" s="338"/>
      <c r="DQ22" s="591"/>
      <c r="DR22" s="1052"/>
      <c r="DS22" s="338"/>
      <c r="DT22" s="591"/>
      <c r="DU22" s="1052"/>
      <c r="DV22"/>
      <c r="DW22"/>
      <c r="DX22"/>
      <c r="DY22"/>
      <c r="DZ22"/>
    </row>
    <row r="23" spans="1:130">
      <c r="A23" s="175" t="s">
        <v>909</v>
      </c>
      <c r="B23" s="385"/>
      <c r="C23">
        <v>4.5</v>
      </c>
      <c r="D23" s="367">
        <f t="shared" si="16"/>
        <v>3.5799522673031028</v>
      </c>
      <c r="E23" s="709"/>
      <c r="F23" s="385"/>
      <c r="G23" s="367"/>
      <c r="H23" s="1450"/>
      <c r="I23" s="385"/>
      <c r="J23" s="367"/>
      <c r="K23" s="1450"/>
      <c r="L23" s="385"/>
      <c r="M23" s="367"/>
      <c r="N23" s="1057"/>
      <c r="O23" s="1152"/>
      <c r="P23" s="1155"/>
      <c r="Q23" s="1057"/>
      <c r="R23" s="1152"/>
      <c r="S23" s="367"/>
      <c r="T23" s="1057"/>
      <c r="U23" s="782"/>
      <c r="V23" s="367"/>
      <c r="W23" s="1057" t="s">
        <v>910</v>
      </c>
      <c r="X23" s="462">
        <v>0.33</v>
      </c>
      <c r="Y23" s="367">
        <f t="shared" si="18"/>
        <v>0.46237915090374115</v>
      </c>
      <c r="Z23" s="709"/>
      <c r="AA23" s="782"/>
      <c r="AB23" s="367"/>
      <c r="AC23" s="1057" t="s">
        <v>911</v>
      </c>
      <c r="AD23" s="337">
        <v>17.82</v>
      </c>
      <c r="AE23" s="367">
        <f t="shared" si="15"/>
        <v>6.8973525313516024</v>
      </c>
      <c r="BB23" s="337"/>
      <c r="BC23" s="337"/>
      <c r="BD23" s="337"/>
      <c r="BE23" s="337"/>
      <c r="BF23" s="337"/>
      <c r="BZ23"/>
      <c r="CA23"/>
      <c r="CB23"/>
      <c r="CC23"/>
      <c r="CD23"/>
      <c r="CQ23" s="338"/>
      <c r="CR23" s="338"/>
      <c r="CS23" s="591"/>
      <c r="CT23" s="338"/>
      <c r="CU23" s="338"/>
      <c r="CV23" s="591"/>
      <c r="CW23" s="1052"/>
      <c r="CX23" s="338"/>
      <c r="CY23" s="591"/>
      <c r="CZ23" s="1052"/>
      <c r="DA23" s="338"/>
      <c r="DB23" s="591"/>
      <c r="DC23" s="1052"/>
      <c r="DD23" s="338"/>
      <c r="DE23" s="591"/>
      <c r="DF23" s="1052"/>
      <c r="DG23" s="338"/>
      <c r="DH23" s="591"/>
      <c r="DI23" s="1052"/>
      <c r="DJ23" s="338"/>
      <c r="DK23" s="591"/>
      <c r="DL23" s="1052"/>
      <c r="DM23" s="338"/>
      <c r="DN23" s="591"/>
      <c r="DO23" s="1052"/>
      <c r="DP23" s="338"/>
      <c r="DQ23" s="591"/>
      <c r="DR23" s="1052"/>
      <c r="DS23" s="338"/>
      <c r="DT23" s="591"/>
      <c r="DU23" s="1052"/>
      <c r="DV23"/>
      <c r="DW23"/>
      <c r="DX23"/>
      <c r="DY23"/>
      <c r="DZ23"/>
    </row>
    <row r="24" spans="1:130">
      <c r="A24" s="175" t="s">
        <v>912</v>
      </c>
      <c r="B24" s="385"/>
      <c r="C24">
        <v>12.6</v>
      </c>
      <c r="D24" s="367">
        <f t="shared" si="16"/>
        <v>10.023866348448687</v>
      </c>
      <c r="F24" s="385"/>
      <c r="G24" s="367"/>
      <c r="H24" s="1450"/>
      <c r="I24" s="385"/>
      <c r="J24" s="367"/>
      <c r="K24" s="1450"/>
      <c r="L24" s="385"/>
      <c r="M24" s="367"/>
      <c r="N24" s="1057"/>
      <c r="O24" s="1152"/>
      <c r="P24" s="1155"/>
      <c r="Q24" s="1057"/>
      <c r="R24" s="1152"/>
      <c r="S24" s="367"/>
      <c r="T24" s="1057"/>
      <c r="U24" s="1152"/>
      <c r="V24" s="367"/>
      <c r="W24" s="1057" t="s">
        <v>913</v>
      </c>
      <c r="X24" s="462">
        <v>3.05</v>
      </c>
      <c r="Y24" s="367">
        <f t="shared" si="18"/>
        <v>4.2735042735042734</v>
      </c>
      <c r="Z24" s="709"/>
      <c r="AA24" s="385"/>
      <c r="AB24" s="367"/>
      <c r="AC24" s="1057" t="s">
        <v>914</v>
      </c>
      <c r="AD24" s="337">
        <v>27.06</v>
      </c>
      <c r="AE24" s="367">
        <f t="shared" si="15"/>
        <v>10.473757547607988</v>
      </c>
      <c r="BB24" s="337"/>
      <c r="BC24" s="337"/>
      <c r="BD24" s="337"/>
      <c r="BE24" s="337"/>
      <c r="BF24" s="337"/>
      <c r="BZ24"/>
      <c r="CA24"/>
      <c r="CB24"/>
      <c r="CC24"/>
      <c r="CD24"/>
      <c r="CQ24" s="338"/>
      <c r="CR24" s="338"/>
      <c r="CS24" s="591"/>
      <c r="CT24" s="338"/>
      <c r="CU24" s="338"/>
      <c r="CV24" s="591"/>
      <c r="CW24" s="338"/>
      <c r="CX24" s="338"/>
      <c r="CY24" s="591"/>
      <c r="CZ24" s="1052"/>
      <c r="DA24" s="338"/>
      <c r="DB24" s="591"/>
      <c r="DC24" s="338"/>
      <c r="DD24" s="338"/>
      <c r="DE24" s="591"/>
      <c r="DF24" s="1052"/>
      <c r="DG24" s="338"/>
      <c r="DH24" s="591"/>
      <c r="DI24" s="338"/>
      <c r="DJ24" s="338"/>
      <c r="DK24" s="591"/>
      <c r="DL24" s="338"/>
      <c r="DM24" s="338"/>
      <c r="DN24" s="591"/>
      <c r="DO24" s="1052"/>
      <c r="DP24" s="338"/>
      <c r="DQ24" s="591"/>
      <c r="DR24" s="1052"/>
      <c r="DS24" s="338"/>
      <c r="DT24" s="591"/>
      <c r="DU24" s="1052"/>
      <c r="DV24"/>
      <c r="DW24"/>
      <c r="DX24"/>
      <c r="DY24"/>
      <c r="DZ24"/>
    </row>
    <row r="25" spans="1:130">
      <c r="A25" s="175" t="s">
        <v>915</v>
      </c>
      <c r="B25" s="385"/>
      <c r="C25">
        <v>5.3</v>
      </c>
      <c r="D25" s="367">
        <f t="shared" si="16"/>
        <v>4.2163882259347654</v>
      </c>
      <c r="F25" s="385"/>
      <c r="G25" s="367"/>
      <c r="H25" s="1450"/>
      <c r="I25" s="385"/>
      <c r="J25" s="367"/>
      <c r="K25" s="1450"/>
      <c r="L25" s="385"/>
      <c r="M25" s="367"/>
      <c r="N25" s="1057"/>
      <c r="O25" s="1152"/>
      <c r="P25" s="1155"/>
      <c r="Q25" s="1057"/>
      <c r="R25" s="1152"/>
      <c r="S25" s="367"/>
      <c r="T25" s="1057"/>
      <c r="U25" s="1152"/>
      <c r="V25" s="367"/>
      <c r="W25" s="1057"/>
      <c r="X25" s="1152"/>
      <c r="Y25" s="367"/>
      <c r="Z25" s="709"/>
      <c r="AA25" s="385"/>
      <c r="AB25" s="367"/>
      <c r="AC25" s="1057" t="s">
        <v>916</v>
      </c>
      <c r="AD25" s="337">
        <v>11.64</v>
      </c>
      <c r="AE25" s="367">
        <f t="shared" si="15"/>
        <v>4.5053413841151881</v>
      </c>
      <c r="BB25" s="337"/>
      <c r="BC25" s="337"/>
      <c r="BD25" s="337"/>
      <c r="BE25" s="337"/>
      <c r="BF25" s="337"/>
      <c r="BZ25"/>
      <c r="CA25"/>
      <c r="CB25"/>
      <c r="CC25"/>
      <c r="CD25"/>
      <c r="CQ25" s="338"/>
      <c r="CR25" s="338"/>
      <c r="CS25" s="591"/>
      <c r="CT25" s="338"/>
      <c r="CU25" s="338"/>
      <c r="CV25" s="591"/>
      <c r="CW25" s="338"/>
      <c r="CX25" s="338"/>
      <c r="CY25" s="591"/>
      <c r="CZ25" s="1052"/>
      <c r="DA25" s="338"/>
      <c r="DB25" s="591"/>
      <c r="DC25" s="338"/>
      <c r="DD25" s="338"/>
      <c r="DE25" s="591"/>
      <c r="DF25" s="1052"/>
      <c r="DG25" s="338"/>
      <c r="DH25" s="591"/>
      <c r="DI25" s="338"/>
      <c r="DJ25" s="338"/>
      <c r="DK25" s="591"/>
      <c r="DL25" s="338"/>
      <c r="DM25" s="338"/>
      <c r="DN25" s="591"/>
      <c r="DO25" s="1052"/>
      <c r="DP25" s="338"/>
      <c r="DQ25" s="591"/>
      <c r="DR25" s="1052"/>
      <c r="DS25" s="338"/>
      <c r="DT25" s="591"/>
      <c r="DU25" s="1052"/>
      <c r="DV25"/>
      <c r="DW25"/>
      <c r="DX25"/>
      <c r="DY25"/>
      <c r="DZ25"/>
    </row>
    <row r="26" spans="1:130">
      <c r="A26" s="175" t="s">
        <v>917</v>
      </c>
      <c r="B26" s="385"/>
      <c r="C26" s="385">
        <v>11.9</v>
      </c>
      <c r="D26" s="367">
        <f t="shared" si="16"/>
        <v>9.4669848846459832</v>
      </c>
      <c r="F26" s="385"/>
      <c r="G26" s="367"/>
      <c r="H26" s="1450"/>
      <c r="I26" s="385"/>
      <c r="J26" s="367"/>
      <c r="K26" s="1450"/>
      <c r="L26" s="385"/>
      <c r="M26" s="367"/>
      <c r="N26" s="1057"/>
      <c r="O26" s="1154"/>
      <c r="P26" s="1155"/>
      <c r="Q26" s="1057"/>
      <c r="R26" s="1154"/>
      <c r="S26" s="367"/>
      <c r="T26" s="1057"/>
      <c r="U26" s="1152"/>
      <c r="V26" s="367"/>
      <c r="W26" s="1057"/>
      <c r="X26" s="1152"/>
      <c r="Y26" s="367"/>
      <c r="Z26" s="709"/>
      <c r="AA26" s="385"/>
      <c r="AB26" s="367"/>
      <c r="AC26" s="1057" t="s">
        <v>918</v>
      </c>
      <c r="AD26" s="337">
        <v>20.32</v>
      </c>
      <c r="AE26" s="367">
        <f t="shared" si="15"/>
        <v>7.8649945812045203</v>
      </c>
      <c r="BB26" s="337"/>
      <c r="BC26" s="337"/>
      <c r="BD26" s="337"/>
      <c r="BE26" s="337"/>
      <c r="BF26" s="337"/>
      <c r="BZ26"/>
      <c r="CA26"/>
      <c r="CB26"/>
      <c r="CC26"/>
      <c r="CD26"/>
      <c r="CQ26" s="338"/>
      <c r="CR26" s="338"/>
      <c r="CS26" s="591"/>
      <c r="CT26" s="338"/>
      <c r="CU26" s="338"/>
      <c r="CV26" s="591"/>
      <c r="CW26" s="338"/>
      <c r="CX26" s="338"/>
      <c r="CY26" s="591"/>
      <c r="CZ26" s="1052"/>
      <c r="DA26" s="338"/>
      <c r="DB26" s="591"/>
      <c r="DC26" s="338"/>
      <c r="DD26" s="338"/>
      <c r="DE26" s="591"/>
      <c r="DF26" s="1052"/>
      <c r="DG26" s="338"/>
      <c r="DH26" s="591"/>
      <c r="DI26" s="338"/>
      <c r="DJ26" s="338"/>
      <c r="DK26" s="591"/>
      <c r="DL26" s="338"/>
      <c r="DM26" s="338"/>
      <c r="DN26" s="591"/>
      <c r="DO26" s="1052"/>
      <c r="DP26" s="338"/>
      <c r="DQ26" s="591"/>
      <c r="DR26" s="1052"/>
      <c r="DS26" s="338"/>
      <c r="DT26" s="591"/>
      <c r="DU26" s="338"/>
      <c r="DV26"/>
      <c r="DW26"/>
      <c r="DX26"/>
      <c r="DY26"/>
      <c r="DZ26"/>
    </row>
    <row r="27" spans="1:130">
      <c r="A27" s="175"/>
      <c r="B27" s="385"/>
      <c r="C27" s="385"/>
      <c r="D27" s="367">
        <f t="shared" si="16"/>
        <v>0</v>
      </c>
      <c r="F27" s="385"/>
      <c r="G27" s="367"/>
      <c r="H27" s="591"/>
      <c r="I27" s="385"/>
      <c r="J27" s="367"/>
      <c r="K27" s="591"/>
      <c r="L27" s="385"/>
      <c r="M27" s="367"/>
      <c r="N27" s="709"/>
      <c r="O27" s="1089"/>
      <c r="P27" s="1155"/>
      <c r="Q27" s="1057"/>
      <c r="R27" s="1154"/>
      <c r="S27" s="367"/>
      <c r="T27" s="1057"/>
      <c r="U27" s="1152"/>
      <c r="V27" s="367"/>
      <c r="W27" s="1057"/>
      <c r="X27" s="1152"/>
      <c r="Y27" s="367"/>
      <c r="Z27" s="709"/>
      <c r="AA27" s="385"/>
      <c r="AB27" s="367"/>
      <c r="AC27" s="1057"/>
      <c r="AE27" s="367">
        <f t="shared" si="15"/>
        <v>0</v>
      </c>
      <c r="BB27" s="337"/>
      <c r="BC27" s="337"/>
      <c r="BD27" s="337"/>
      <c r="BE27" s="337"/>
      <c r="BF27" s="337"/>
      <c r="BZ27"/>
      <c r="CA27"/>
      <c r="CB27"/>
      <c r="CC27"/>
      <c r="CD27"/>
      <c r="CQ27" s="338"/>
      <c r="CR27" s="338"/>
      <c r="CS27" s="591"/>
      <c r="CT27" s="338"/>
      <c r="CU27" s="338"/>
      <c r="CV27" s="591"/>
      <c r="CW27" s="338"/>
      <c r="CX27" s="338"/>
      <c r="CY27" s="591"/>
      <c r="CZ27" s="1052"/>
      <c r="DA27" s="338"/>
      <c r="DB27" s="591"/>
      <c r="DC27" s="338"/>
      <c r="DD27" s="338"/>
      <c r="DE27" s="591"/>
      <c r="DF27" s="1052"/>
      <c r="DG27" s="338"/>
      <c r="DH27" s="591"/>
      <c r="DI27" s="338"/>
      <c r="DJ27" s="338"/>
      <c r="DK27" s="591"/>
      <c r="DL27" s="338"/>
      <c r="DM27" s="338"/>
      <c r="DN27" s="591"/>
      <c r="DO27" s="1052"/>
      <c r="DP27" s="338"/>
      <c r="DQ27" s="591"/>
      <c r="DR27" s="1052"/>
      <c r="DS27" s="338"/>
      <c r="DT27" s="591"/>
      <c r="DU27" s="338"/>
      <c r="DV27"/>
      <c r="DW27"/>
      <c r="DX27"/>
      <c r="DY27"/>
      <c r="DZ27"/>
    </row>
    <row r="28" spans="1:130">
      <c r="A28" s="492"/>
      <c r="B28" s="385"/>
      <c r="C28" s="385"/>
      <c r="D28" s="367"/>
      <c r="F28" s="385"/>
      <c r="G28" s="367"/>
      <c r="H28" s="591"/>
      <c r="I28" s="385"/>
      <c r="J28" s="367"/>
      <c r="K28" s="591"/>
      <c r="L28" s="385"/>
      <c r="M28" s="367"/>
      <c r="O28" s="385"/>
      <c r="P28" s="1050"/>
      <c r="Q28" s="350"/>
      <c r="R28" s="385"/>
      <c r="S28" s="367"/>
      <c r="T28" s="337"/>
      <c r="U28" s="385"/>
      <c r="V28" s="367"/>
      <c r="W28" s="337"/>
      <c r="X28" s="385"/>
      <c r="Y28" s="367"/>
      <c r="Z28" s="709"/>
      <c r="AA28" s="385"/>
      <c r="AB28" s="367"/>
      <c r="AC28" s="1057"/>
      <c r="AD28"/>
      <c r="AE28" s="367">
        <f t="shared" si="15"/>
        <v>0</v>
      </c>
      <c r="BB28" s="337"/>
      <c r="BC28" s="337"/>
      <c r="BD28" s="337"/>
      <c r="BE28" s="337"/>
      <c r="BF28" s="337"/>
      <c r="BZ28"/>
      <c r="CA28"/>
      <c r="CB28"/>
      <c r="CC28"/>
      <c r="CD28"/>
      <c r="CQ28" s="338"/>
      <c r="CR28" s="338"/>
      <c r="CS28" s="591"/>
      <c r="CT28" s="338"/>
      <c r="CU28" s="338"/>
      <c r="CV28" s="591"/>
      <c r="CW28" s="338"/>
      <c r="CX28" s="338"/>
      <c r="CY28" s="591"/>
      <c r="CZ28" s="1052"/>
      <c r="DA28" s="338"/>
      <c r="DB28" s="591"/>
      <c r="DC28" s="338"/>
      <c r="DD28" s="338"/>
      <c r="DE28" s="591"/>
      <c r="DF28" s="338"/>
      <c r="DG28" s="338"/>
      <c r="DH28" s="591"/>
      <c r="DI28" s="338"/>
      <c r="DJ28" s="338"/>
      <c r="DK28" s="591"/>
      <c r="DL28" s="338"/>
      <c r="DM28" s="338"/>
      <c r="DN28" s="591"/>
      <c r="DO28" s="338"/>
      <c r="DP28" s="338"/>
      <c r="DQ28" s="591"/>
      <c r="DR28" s="1052"/>
      <c r="DS28" s="338"/>
      <c r="DT28" s="591"/>
      <c r="DU28" s="338"/>
      <c r="DV28"/>
      <c r="DW28"/>
      <c r="DX28"/>
      <c r="DY28"/>
      <c r="DZ28"/>
    </row>
    <row r="29" spans="1:130">
      <c r="A29" s="492"/>
      <c r="B29" s="385"/>
      <c r="C29" s="385"/>
      <c r="D29" s="367"/>
      <c r="F29" s="385"/>
      <c r="G29" s="367"/>
      <c r="H29" s="591"/>
      <c r="I29" s="385"/>
      <c r="J29" s="367"/>
      <c r="K29" s="591"/>
      <c r="L29" s="385"/>
      <c r="M29" s="367"/>
      <c r="O29" s="385"/>
      <c r="P29" s="1050"/>
      <c r="Q29" s="350"/>
      <c r="R29" s="385"/>
      <c r="S29" s="367"/>
      <c r="T29" s="337"/>
      <c r="U29" s="385"/>
      <c r="V29" s="367"/>
      <c r="W29" s="337"/>
      <c r="X29" s="385"/>
      <c r="Y29" s="367"/>
      <c r="Z29" s="709"/>
      <c r="AA29" s="385"/>
      <c r="AB29" s="367"/>
      <c r="AC29" s="1057"/>
      <c r="AD29" s="385"/>
      <c r="AE29" s="367">
        <f t="shared" si="15"/>
        <v>0</v>
      </c>
      <c r="BB29" s="337"/>
      <c r="BC29" s="337"/>
      <c r="BD29" s="337"/>
      <c r="BE29" s="337"/>
      <c r="BF29" s="337"/>
      <c r="BZ29"/>
      <c r="CA29"/>
      <c r="CB29"/>
      <c r="CC29"/>
      <c r="CD29"/>
      <c r="CQ29" s="338"/>
      <c r="CR29" s="338"/>
      <c r="CS29" s="591"/>
      <c r="CT29" s="338"/>
      <c r="CU29" s="338"/>
      <c r="CV29" s="591"/>
      <c r="CW29" s="338"/>
      <c r="CX29" s="338"/>
      <c r="CY29" s="591"/>
      <c r="CZ29" s="1052"/>
      <c r="DA29" s="338"/>
      <c r="DB29" s="591"/>
      <c r="DC29" s="338"/>
      <c r="DD29" s="338"/>
      <c r="DE29" s="591"/>
      <c r="DF29" s="338"/>
      <c r="DG29" s="338"/>
      <c r="DH29" s="591"/>
      <c r="DI29" s="338"/>
      <c r="DJ29" s="338"/>
      <c r="DK29" s="591"/>
      <c r="DL29" s="338"/>
      <c r="DM29" s="338"/>
      <c r="DN29" s="591"/>
      <c r="DO29" s="338"/>
      <c r="DP29" s="338"/>
      <c r="DQ29" s="591"/>
      <c r="DR29" s="1052"/>
      <c r="DS29" s="338"/>
      <c r="DT29" s="591"/>
      <c r="DU29" s="338"/>
      <c r="DV29"/>
      <c r="DW29"/>
      <c r="DX29"/>
      <c r="DY29"/>
      <c r="DZ29"/>
    </row>
    <row r="30" spans="1:130">
      <c r="A30" s="492"/>
      <c r="B30" s="385"/>
      <c r="C30" s="385"/>
      <c r="D30" s="367"/>
      <c r="F30" s="385"/>
      <c r="G30" s="367"/>
      <c r="H30" s="591"/>
      <c r="I30" s="385"/>
      <c r="J30" s="367"/>
      <c r="K30" s="591"/>
      <c r="L30" s="385"/>
      <c r="M30" s="367"/>
      <c r="O30" s="385"/>
      <c r="P30" s="1050"/>
      <c r="Q30" s="350"/>
      <c r="R30" s="385"/>
      <c r="S30" s="367"/>
      <c r="T30" s="337"/>
      <c r="U30" s="385"/>
      <c r="V30" s="367"/>
      <c r="W30" s="337"/>
      <c r="X30" s="385"/>
      <c r="Y30" s="367"/>
      <c r="AA30" s="385"/>
      <c r="AB30" s="367"/>
      <c r="AC30" s="1057"/>
      <c r="AD30" s="385"/>
      <c r="AE30" s="367">
        <f t="shared" si="15"/>
        <v>0</v>
      </c>
      <c r="BB30" s="337"/>
      <c r="BC30" s="337"/>
      <c r="BD30" s="337"/>
      <c r="BE30" s="337"/>
      <c r="BF30" s="337"/>
      <c r="BZ30"/>
      <c r="CA30"/>
      <c r="CB30"/>
      <c r="CC30"/>
      <c r="CD30"/>
      <c r="CQ30" s="338"/>
      <c r="CR30" s="338"/>
      <c r="CS30" s="591"/>
      <c r="CT30" s="338"/>
      <c r="CU30" s="338"/>
      <c r="CV30" s="591"/>
      <c r="CW30" s="338"/>
      <c r="CX30" s="338"/>
      <c r="CY30" s="591"/>
      <c r="CZ30" s="1052"/>
      <c r="DA30" s="338"/>
      <c r="DB30" s="591"/>
      <c r="DC30" s="338"/>
      <c r="DD30" s="338"/>
      <c r="DE30" s="591"/>
      <c r="DF30" s="338"/>
      <c r="DG30" s="338"/>
      <c r="DH30" s="591"/>
      <c r="DI30" s="338"/>
      <c r="DJ30" s="338"/>
      <c r="DK30" s="591"/>
      <c r="DL30" s="338"/>
      <c r="DM30" s="338"/>
      <c r="DN30" s="591"/>
      <c r="DO30" s="338"/>
      <c r="DP30" s="338"/>
      <c r="DQ30" s="591"/>
      <c r="DR30" s="338"/>
      <c r="DS30" s="338"/>
      <c r="DT30" s="591"/>
      <c r="DU30" s="338"/>
      <c r="DV30"/>
      <c r="DW30"/>
      <c r="DX30"/>
      <c r="DY30"/>
      <c r="DZ30"/>
    </row>
    <row r="31" spans="1:130">
      <c r="A31" s="492"/>
      <c r="B31" s="385"/>
      <c r="C31" s="385"/>
      <c r="D31" s="367"/>
      <c r="F31" s="385"/>
      <c r="G31" s="367"/>
      <c r="H31" s="591"/>
      <c r="I31" s="385"/>
      <c r="J31" s="367"/>
      <c r="K31" s="591"/>
      <c r="L31" s="385"/>
      <c r="M31" s="367"/>
      <c r="O31" s="385"/>
      <c r="P31" s="1050"/>
      <c r="Q31" s="350"/>
      <c r="R31" s="385"/>
      <c r="S31" s="367"/>
      <c r="T31" s="337"/>
      <c r="U31" s="385"/>
      <c r="V31" s="367"/>
      <c r="W31" s="337"/>
      <c r="X31" s="385"/>
      <c r="Y31" s="367"/>
      <c r="AA31" s="385"/>
      <c r="AB31" s="367"/>
      <c r="AC31" s="492"/>
      <c r="AD31" s="385"/>
      <c r="AE31" s="367"/>
      <c r="BB31" s="337"/>
      <c r="BC31" s="337"/>
      <c r="BD31" s="337"/>
      <c r="BE31" s="337"/>
      <c r="BF31" s="337"/>
      <c r="BZ31"/>
      <c r="CA31"/>
      <c r="CB31"/>
      <c r="CC31"/>
      <c r="CD31"/>
      <c r="CQ31" s="338"/>
      <c r="CR31" s="338"/>
      <c r="CS31" s="591"/>
      <c r="CT31" s="338"/>
      <c r="CU31" s="338"/>
      <c r="CV31" s="591"/>
      <c r="CW31" s="338"/>
      <c r="CX31" s="338"/>
      <c r="CY31" s="591"/>
      <c r="CZ31" s="1052"/>
      <c r="DA31" s="338"/>
      <c r="DB31" s="591"/>
      <c r="DC31" s="338"/>
      <c r="DD31" s="338"/>
      <c r="DE31" s="591"/>
      <c r="DF31" s="338"/>
      <c r="DG31" s="338"/>
      <c r="DH31" s="591"/>
      <c r="DI31" s="338"/>
      <c r="DJ31" s="338"/>
      <c r="DK31" s="591"/>
      <c r="DL31" s="338"/>
      <c r="DM31" s="338"/>
      <c r="DN31" s="591"/>
      <c r="DO31" s="338"/>
      <c r="DP31" s="338"/>
      <c r="DQ31" s="591"/>
      <c r="DR31" s="338"/>
      <c r="DS31" s="338"/>
      <c r="DT31" s="591"/>
      <c r="DU31" s="338"/>
      <c r="DV31"/>
      <c r="DW31"/>
      <c r="DX31"/>
      <c r="DY31"/>
      <c r="DZ31"/>
    </row>
    <row r="32" spans="1:130">
      <c r="A32" s="492"/>
      <c r="B32" s="385"/>
      <c r="C32" s="385"/>
      <c r="D32" s="367"/>
      <c r="F32" s="385"/>
      <c r="G32" s="367"/>
      <c r="H32" s="591"/>
      <c r="I32" s="385"/>
      <c r="J32" s="367"/>
      <c r="K32" s="591"/>
      <c r="L32" s="385"/>
      <c r="M32" s="367"/>
      <c r="O32" s="385"/>
      <c r="P32" s="1050"/>
      <c r="Q32" s="350"/>
      <c r="R32" s="385"/>
      <c r="S32" s="367"/>
      <c r="T32" s="337"/>
      <c r="U32" s="385"/>
      <c r="V32" s="367"/>
      <c r="W32" s="337"/>
      <c r="X32" s="385"/>
      <c r="Y32" s="367"/>
      <c r="AA32" s="385"/>
      <c r="AB32" s="367"/>
      <c r="AC32" s="492"/>
      <c r="AD32" s="385"/>
      <c r="AE32" s="367"/>
      <c r="BB32" s="337"/>
      <c r="BC32" s="337"/>
      <c r="BD32" s="337"/>
      <c r="BE32" s="337"/>
      <c r="BF32" s="337"/>
      <c r="BZ32"/>
      <c r="CA32"/>
      <c r="CB32"/>
      <c r="CC32"/>
      <c r="CD32"/>
      <c r="CQ32" s="338"/>
      <c r="CR32" s="338"/>
      <c r="CS32" s="591"/>
      <c r="CT32" s="338"/>
      <c r="CU32" s="338"/>
      <c r="CV32" s="591"/>
      <c r="CW32" s="338"/>
      <c r="CX32" s="338"/>
      <c r="CY32" s="591"/>
      <c r="CZ32" s="1052"/>
      <c r="DA32" s="338"/>
      <c r="DB32" s="591"/>
      <c r="DC32" s="338"/>
      <c r="DD32" s="338"/>
      <c r="DE32" s="591"/>
      <c r="DF32" s="338"/>
      <c r="DG32" s="338"/>
      <c r="DH32" s="591"/>
      <c r="DI32" s="338"/>
      <c r="DJ32" s="338"/>
      <c r="DK32" s="591"/>
      <c r="DL32" s="338"/>
      <c r="DM32" s="338"/>
      <c r="DN32" s="591"/>
      <c r="DO32" s="338"/>
      <c r="DP32" s="338"/>
      <c r="DQ32" s="591"/>
      <c r="DR32" s="338"/>
      <c r="DS32" s="338"/>
      <c r="DT32" s="591"/>
      <c r="DU32" s="338"/>
      <c r="DV32"/>
      <c r="DW32"/>
      <c r="DX32"/>
      <c r="DY32"/>
      <c r="DZ32"/>
    </row>
    <row r="33" spans="1:133">
      <c r="A33" s="492"/>
      <c r="B33" s="385"/>
      <c r="C33" s="385"/>
      <c r="D33" s="367"/>
      <c r="F33" s="385"/>
      <c r="G33" s="367"/>
      <c r="H33" s="591"/>
      <c r="I33" s="385"/>
      <c r="J33" s="367"/>
      <c r="K33" s="591"/>
      <c r="L33" s="385"/>
      <c r="M33" s="367"/>
      <c r="O33" s="385"/>
      <c r="P33" s="1050"/>
      <c r="Q33" s="350"/>
      <c r="R33" s="385"/>
      <c r="S33" s="367"/>
      <c r="T33" s="337"/>
      <c r="U33" s="385"/>
      <c r="V33" s="367"/>
      <c r="W33" s="337"/>
      <c r="X33" s="385"/>
      <c r="Y33" s="367"/>
      <c r="AA33" s="385"/>
      <c r="AB33" s="367"/>
      <c r="AC33" s="492"/>
      <c r="AD33" s="385"/>
      <c r="AE33" s="367"/>
      <c r="BB33" s="337"/>
      <c r="BC33" s="337"/>
      <c r="BD33" s="337"/>
      <c r="BE33" s="337"/>
      <c r="BF33" s="337"/>
      <c r="BZ33"/>
      <c r="CA33"/>
      <c r="CB33"/>
      <c r="CC33"/>
      <c r="CD33"/>
      <c r="CQ33" s="338"/>
      <c r="CR33" s="338"/>
      <c r="CS33" s="591"/>
      <c r="CT33" s="338"/>
      <c r="CU33" s="338"/>
      <c r="CV33" s="591"/>
      <c r="CW33" s="338"/>
      <c r="CX33" s="338"/>
      <c r="CY33" s="591"/>
      <c r="CZ33" s="1052"/>
      <c r="DA33" s="338"/>
      <c r="DB33" s="591"/>
      <c r="DC33" s="338"/>
      <c r="DD33" s="338"/>
      <c r="DE33" s="591"/>
      <c r="DF33" s="338"/>
      <c r="DG33" s="338"/>
      <c r="DH33" s="591"/>
      <c r="DI33" s="338"/>
      <c r="DJ33" s="338"/>
      <c r="DK33" s="591"/>
      <c r="DL33" s="338"/>
      <c r="DM33" s="338"/>
      <c r="DN33" s="591"/>
      <c r="DO33" s="338"/>
      <c r="DP33" s="338"/>
      <c r="DQ33" s="591"/>
      <c r="DR33" s="338"/>
      <c r="DS33" s="338"/>
      <c r="DT33" s="591"/>
      <c r="DU33" s="338"/>
      <c r="DV33"/>
      <c r="DW33"/>
      <c r="DX33"/>
      <c r="DY33"/>
      <c r="DZ33"/>
    </row>
    <row r="34" spans="1:133" ht="13.5" thickBot="1">
      <c r="A34" s="492"/>
      <c r="B34" s="385"/>
      <c r="C34" s="385"/>
      <c r="D34" s="367"/>
      <c r="F34" s="385"/>
      <c r="G34" s="367"/>
      <c r="H34" s="591"/>
      <c r="I34" s="385"/>
      <c r="J34" s="367"/>
      <c r="K34" s="591"/>
      <c r="L34" s="385"/>
      <c r="M34" s="367"/>
      <c r="O34" s="385"/>
      <c r="P34" s="1050"/>
      <c r="Q34" s="1088"/>
      <c r="R34" s="385"/>
      <c r="S34" s="367"/>
      <c r="T34" s="337"/>
      <c r="U34" s="385"/>
      <c r="V34" s="367"/>
      <c r="W34" s="337"/>
      <c r="X34" s="385"/>
      <c r="Y34" s="367"/>
      <c r="AA34" s="385"/>
      <c r="AB34" s="367"/>
      <c r="AC34" s="492"/>
      <c r="AD34" s="385"/>
      <c r="AE34" s="367"/>
      <c r="BB34" s="337"/>
      <c r="BC34" s="337"/>
      <c r="BD34" s="337"/>
      <c r="BE34" s="337"/>
      <c r="BF34" s="337"/>
      <c r="BZ34"/>
      <c r="CA34"/>
      <c r="CB34"/>
      <c r="CC34"/>
      <c r="CD34"/>
      <c r="CQ34" s="338"/>
      <c r="CR34" s="338"/>
      <c r="CS34" s="591"/>
      <c r="CT34" s="338"/>
      <c r="CU34" s="338"/>
      <c r="CV34" s="591"/>
      <c r="CW34" s="338"/>
      <c r="CX34" s="338"/>
      <c r="CY34" s="591"/>
      <c r="CZ34" s="338"/>
      <c r="DA34" s="338"/>
      <c r="DB34" s="591"/>
      <c r="DC34" s="338"/>
      <c r="DD34" s="338"/>
      <c r="DE34" s="591"/>
      <c r="DF34" s="338"/>
      <c r="DG34" s="338"/>
      <c r="DH34" s="591"/>
      <c r="DI34" s="338"/>
      <c r="DJ34" s="338"/>
      <c r="DK34" s="591"/>
      <c r="DL34" s="338"/>
      <c r="DM34" s="338"/>
      <c r="DN34" s="591"/>
      <c r="DO34" s="338"/>
      <c r="DP34" s="338"/>
      <c r="DQ34" s="591"/>
      <c r="DR34" s="338"/>
      <c r="DS34" s="338"/>
      <c r="DT34" s="591"/>
      <c r="DU34" s="338"/>
      <c r="DV34"/>
      <c r="DW34"/>
      <c r="DX34"/>
      <c r="DY34"/>
      <c r="DZ34"/>
    </row>
    <row r="35" spans="1:133" ht="16.5" customHeight="1" thickBot="1">
      <c r="A35" s="363" t="s">
        <v>678</v>
      </c>
      <c r="B35" s="385">
        <f>C35+F35+I35+L35+O35+R35+U35+X35+AA35+AD35+C75+F75+I75+L75+O75+R75+U75+X75</f>
        <v>449.67700000000002</v>
      </c>
      <c r="C35" s="495">
        <f>SUM(C16:C26)</f>
        <v>125.69999999999999</v>
      </c>
      <c r="D35" s="366">
        <f>C35/C37*100</f>
        <v>100</v>
      </c>
      <c r="E35" s="357"/>
      <c r="F35" s="495">
        <v>0</v>
      </c>
      <c r="G35" s="366">
        <f>F35/F37*100</f>
        <v>0</v>
      </c>
      <c r="H35" s="1448"/>
      <c r="I35" s="495">
        <v>0</v>
      </c>
      <c r="J35" s="366">
        <f>I35/I37*100</f>
        <v>0</v>
      </c>
      <c r="K35" s="1448"/>
      <c r="L35" s="495">
        <v>0</v>
      </c>
      <c r="M35" s="366">
        <v>0</v>
      </c>
      <c r="N35" s="357"/>
      <c r="O35" s="495">
        <f>SUM(O15:O34)</f>
        <v>1.0999999999999999</v>
      </c>
      <c r="P35" s="366">
        <f>O35/$O$37*100</f>
        <v>100</v>
      </c>
      <c r="Q35" s="357"/>
      <c r="R35" s="495">
        <f>SUM(R15:R27)</f>
        <v>0.9</v>
      </c>
      <c r="S35" s="366">
        <f>R35/R37*100</f>
        <v>100</v>
      </c>
      <c r="T35" s="357"/>
      <c r="U35" s="495">
        <f>SUM(U15:U23)</f>
        <v>0.89999999999999991</v>
      </c>
      <c r="V35" s="366">
        <f>U35/U37*100</f>
        <v>100</v>
      </c>
      <c r="W35" s="357"/>
      <c r="X35" s="495">
        <v>0</v>
      </c>
      <c r="Y35" s="366">
        <f>X35/$X$37*100</f>
        <v>0</v>
      </c>
      <c r="Z35" s="357"/>
      <c r="AA35" s="495">
        <f>SUM(AA15:AA20)</f>
        <v>5.41</v>
      </c>
      <c r="AB35" s="366">
        <f>AA35/AA37*100</f>
        <v>100</v>
      </c>
      <c r="AC35" s="363"/>
      <c r="AD35" s="495">
        <v>0</v>
      </c>
      <c r="AE35" s="366">
        <f>AD35/AD37*100</f>
        <v>0</v>
      </c>
      <c r="BB35" s="337"/>
      <c r="BC35" s="337"/>
      <c r="BD35" s="337"/>
      <c r="BE35" s="337"/>
      <c r="BF35" s="337"/>
      <c r="BZ35"/>
      <c r="CA35"/>
      <c r="CB35"/>
      <c r="CC35"/>
      <c r="CD35"/>
      <c r="CQ35" s="338"/>
      <c r="CR35" s="338"/>
      <c r="CS35" s="591"/>
      <c r="CT35" s="338"/>
      <c r="CU35" s="338"/>
      <c r="CV35" s="591"/>
      <c r="CW35" s="338"/>
      <c r="CX35" s="338"/>
      <c r="CY35" s="591"/>
      <c r="CZ35" s="338"/>
      <c r="DA35" s="338"/>
      <c r="DB35" s="591"/>
      <c r="DC35" s="338"/>
      <c r="DD35" s="338"/>
      <c r="DE35" s="591"/>
      <c r="DF35" s="338"/>
      <c r="DG35" s="338"/>
      <c r="DH35" s="591"/>
      <c r="DI35" s="338"/>
      <c r="DJ35" s="338"/>
      <c r="DK35" s="591"/>
      <c r="DL35" s="338"/>
      <c r="DM35" s="338"/>
      <c r="DN35" s="591"/>
      <c r="DO35" s="338"/>
      <c r="DP35" s="338"/>
      <c r="DQ35" s="591"/>
      <c r="DR35" s="338"/>
      <c r="DS35" s="338"/>
      <c r="DT35" s="591"/>
      <c r="DU35" s="338"/>
      <c r="DV35"/>
      <c r="DW35"/>
      <c r="DX35"/>
      <c r="DY35"/>
      <c r="DZ35"/>
    </row>
    <row r="36" spans="1:133" ht="16.5" customHeight="1" thickBot="1">
      <c r="A36" s="363" t="s">
        <v>679</v>
      </c>
      <c r="B36" s="385">
        <f>C36+F36+I36+L36+O36+R36+U36+X36+AA36+AD36+C76+F76+I76+L76+O76+R76+U76+X76</f>
        <v>664.75</v>
      </c>
      <c r="C36" s="495">
        <v>0</v>
      </c>
      <c r="D36" s="366">
        <f>C36/$C37*100</f>
        <v>0</v>
      </c>
      <c r="E36" s="357"/>
      <c r="F36" s="495">
        <f>SUM(F15:F23)</f>
        <v>60.4</v>
      </c>
      <c r="G36" s="366">
        <f>F36/F37*100</f>
        <v>100</v>
      </c>
      <c r="H36" s="1448"/>
      <c r="I36" s="495">
        <f>SUM(I15:I23)</f>
        <v>98.699999999999989</v>
      </c>
      <c r="J36" s="366">
        <f>I36/I37*100</f>
        <v>100</v>
      </c>
      <c r="K36" s="1448"/>
      <c r="L36" s="495">
        <f>SUM(L15:L23)</f>
        <v>0</v>
      </c>
      <c r="M36" s="366">
        <v>0</v>
      </c>
      <c r="N36" s="357"/>
      <c r="O36" s="495">
        <v>0</v>
      </c>
      <c r="P36" s="366">
        <f>O36/$O$37*100</f>
        <v>0</v>
      </c>
      <c r="Q36" s="357"/>
      <c r="R36" s="495">
        <v>0</v>
      </c>
      <c r="S36" s="367">
        <f>R36/R37*100</f>
        <v>0</v>
      </c>
      <c r="T36" s="357"/>
      <c r="U36" s="495">
        <v>0</v>
      </c>
      <c r="V36" s="367">
        <f>U36/U37*100</f>
        <v>0</v>
      </c>
      <c r="W36" s="357"/>
      <c r="X36" s="495">
        <f>SUM(X15:X24)</f>
        <v>71.36999999999999</v>
      </c>
      <c r="Y36" s="367">
        <f>X36/$X$37*100</f>
        <v>100</v>
      </c>
      <c r="Z36" s="357"/>
      <c r="AA36" s="495">
        <f>AA22</f>
        <v>0</v>
      </c>
      <c r="AB36" s="366">
        <f>AA36/$AA$37*100</f>
        <v>0</v>
      </c>
      <c r="AC36" s="363"/>
      <c r="AD36" s="495">
        <f>SUM(AD15:AD33)</f>
        <v>258.36</v>
      </c>
      <c r="AE36" s="366">
        <f>AD36/AD37*100</f>
        <v>100</v>
      </c>
      <c r="BB36" s="337"/>
      <c r="BC36" s="337"/>
      <c r="BD36" s="337"/>
      <c r="BE36" s="337"/>
      <c r="BF36" s="337"/>
      <c r="BZ36"/>
      <c r="CA36"/>
      <c r="CB36"/>
      <c r="CC36"/>
      <c r="CD36"/>
      <c r="CQ36" s="338"/>
      <c r="CR36" s="338"/>
      <c r="CS36" s="591"/>
      <c r="CT36" s="338"/>
      <c r="CU36" s="338"/>
      <c r="CV36" s="591"/>
      <c r="CW36" s="338"/>
      <c r="CX36" s="338"/>
      <c r="CY36" s="591"/>
      <c r="CZ36" s="338"/>
      <c r="DA36" s="338"/>
      <c r="DB36" s="591"/>
      <c r="DC36" s="338"/>
      <c r="DD36" s="338"/>
      <c r="DE36" s="591"/>
      <c r="DF36" s="338"/>
      <c r="DG36" s="338"/>
      <c r="DH36" s="591"/>
      <c r="DI36" s="338"/>
      <c r="DJ36" s="338"/>
      <c r="DK36" s="591"/>
      <c r="DL36" s="338"/>
      <c r="DM36" s="338"/>
      <c r="DN36" s="591"/>
      <c r="DO36" s="338"/>
      <c r="DP36" s="338"/>
      <c r="DQ36" s="591"/>
      <c r="DR36" s="338"/>
      <c r="DS36" s="338"/>
      <c r="DT36" s="591"/>
      <c r="DU36" s="338"/>
      <c r="DV36"/>
      <c r="DW36"/>
      <c r="DX36"/>
      <c r="DY36"/>
      <c r="DZ36"/>
    </row>
    <row r="37" spans="1:133" ht="16.5" customHeight="1" thickBot="1">
      <c r="A37" s="363" t="s">
        <v>680</v>
      </c>
      <c r="B37" s="495">
        <f>SUM(B35:B36)</f>
        <v>1114.4270000000001</v>
      </c>
      <c r="C37" s="495">
        <f>SUM(C35:C36)</f>
        <v>125.69999999999999</v>
      </c>
      <c r="D37" s="366">
        <f>SUM(D35:D36)</f>
        <v>100</v>
      </c>
      <c r="E37" s="357"/>
      <c r="F37" s="495">
        <f>SUM(F35:F36)</f>
        <v>60.4</v>
      </c>
      <c r="G37" s="366">
        <f>SUM(G35:G36)</f>
        <v>100</v>
      </c>
      <c r="H37" s="1448"/>
      <c r="I37" s="495">
        <f>SUM(I35:I36)</f>
        <v>98.699999999999989</v>
      </c>
      <c r="J37" s="366">
        <f>SUM(J35:J36)</f>
        <v>100</v>
      </c>
      <c r="K37" s="1448"/>
      <c r="L37" s="495">
        <f>SUM(L35:L36)</f>
        <v>0</v>
      </c>
      <c r="M37" s="366">
        <v>0</v>
      </c>
      <c r="N37" s="357"/>
      <c r="O37" s="495">
        <f>SUM(O35:O36)</f>
        <v>1.0999999999999999</v>
      </c>
      <c r="P37" s="366">
        <f>SUM(P35:P36)</f>
        <v>100</v>
      </c>
      <c r="Q37" s="357"/>
      <c r="R37" s="495">
        <f>SUM(R35:R36)</f>
        <v>0.9</v>
      </c>
      <c r="S37" s="366">
        <f>SUM(S35:S36)</f>
        <v>100</v>
      </c>
      <c r="T37" s="357"/>
      <c r="U37" s="495">
        <f>SUM(U35:U36)</f>
        <v>0.89999999999999991</v>
      </c>
      <c r="V37" s="366">
        <f>SUM(V35:V36)</f>
        <v>100</v>
      </c>
      <c r="W37" s="357"/>
      <c r="X37" s="495">
        <f>SUM(X35:X36)</f>
        <v>71.36999999999999</v>
      </c>
      <c r="Y37" s="366">
        <f>SUM(Y35:Y36)</f>
        <v>100</v>
      </c>
      <c r="Z37" s="357"/>
      <c r="AA37" s="495">
        <f>SUM(AA35:AA36)</f>
        <v>5.41</v>
      </c>
      <c r="AB37" s="366">
        <f>SUM(AB35:AB36)</f>
        <v>100</v>
      </c>
      <c r="AC37" s="363"/>
      <c r="AD37" s="495">
        <f>SUM(AD35:AD36)</f>
        <v>258.36</v>
      </c>
      <c r="AE37" s="366">
        <f>SUM(AE35:AE36)</f>
        <v>100</v>
      </c>
      <c r="BB37" s="337"/>
      <c r="BC37" s="337"/>
      <c r="BD37" s="337"/>
      <c r="BE37" s="337"/>
      <c r="BF37" s="337"/>
      <c r="BZ37"/>
      <c r="CA37"/>
      <c r="CB37"/>
      <c r="CC37"/>
      <c r="CD37"/>
      <c r="CQ37" s="338"/>
      <c r="CR37" s="338"/>
      <c r="CS37" s="591"/>
      <c r="CT37" s="338"/>
      <c r="CU37" s="338"/>
      <c r="CV37" s="591"/>
      <c r="CW37" s="338"/>
      <c r="CX37" s="338"/>
      <c r="CY37" s="591"/>
      <c r="CZ37" s="338"/>
      <c r="DA37" s="338"/>
      <c r="DB37" s="591"/>
      <c r="DC37" s="338"/>
      <c r="DD37" s="338"/>
      <c r="DE37" s="591"/>
      <c r="DF37" s="338"/>
      <c r="DG37" s="338"/>
      <c r="DH37" s="591"/>
      <c r="DI37" s="338"/>
      <c r="DJ37" s="338"/>
      <c r="DK37" s="591"/>
      <c r="DL37" s="338"/>
      <c r="DM37" s="338"/>
      <c r="DN37" s="591"/>
      <c r="DO37" s="338"/>
      <c r="DP37" s="338"/>
      <c r="DQ37" s="591"/>
      <c r="DR37" s="338"/>
      <c r="DS37" s="338"/>
      <c r="DT37" s="591"/>
      <c r="DU37" s="338"/>
      <c r="DV37"/>
      <c r="DW37"/>
      <c r="DX37"/>
      <c r="DY37"/>
      <c r="DZ37"/>
    </row>
    <row r="38" spans="1:133" ht="13.5" thickBot="1">
      <c r="A38" s="497"/>
      <c r="B38" s="385"/>
      <c r="C38" s="385"/>
      <c r="D38" s="368"/>
      <c r="F38" s="385"/>
      <c r="G38" s="368"/>
      <c r="H38" s="368"/>
      <c r="I38" s="385"/>
      <c r="J38" s="368"/>
      <c r="K38" s="368"/>
      <c r="L38" s="368"/>
      <c r="M38" s="368"/>
      <c r="O38" s="385"/>
      <c r="P38" s="368"/>
      <c r="R38" s="385"/>
      <c r="S38" s="368"/>
      <c r="T38" s="337"/>
      <c r="U38" s="385"/>
      <c r="V38" s="368"/>
      <c r="W38" s="337"/>
      <c r="X38" s="385"/>
      <c r="Y38" s="368"/>
      <c r="AA38" s="385"/>
      <c r="AB38" s="368"/>
      <c r="AC38" s="497"/>
      <c r="AD38" s="385"/>
      <c r="AE38" s="368"/>
      <c r="AF38" s="338"/>
      <c r="AG38" s="338"/>
      <c r="AH38" s="368"/>
      <c r="BB38" s="337"/>
      <c r="BC38" s="337"/>
      <c r="BD38" s="337"/>
      <c r="BE38" s="337"/>
      <c r="BF38" s="337"/>
      <c r="CC38"/>
      <c r="CD38"/>
      <c r="CE38"/>
      <c r="CF38"/>
      <c r="CG38"/>
      <c r="CT38" s="338"/>
      <c r="CU38" s="338"/>
      <c r="CV38" s="591"/>
      <c r="CW38" s="338"/>
      <c r="CX38" s="338"/>
      <c r="CY38" s="591"/>
      <c r="CZ38" s="338"/>
      <c r="DA38" s="338"/>
      <c r="DB38" s="591"/>
      <c r="DC38" s="338"/>
      <c r="DD38" s="338"/>
      <c r="DE38" s="591"/>
      <c r="DF38" s="338"/>
      <c r="DG38" s="338"/>
      <c r="DH38" s="591"/>
      <c r="DI38" s="338"/>
      <c r="DJ38" s="338"/>
      <c r="DK38" s="591"/>
      <c r="DL38" s="338"/>
      <c r="DM38" s="338"/>
      <c r="DN38" s="591"/>
      <c r="DO38" s="338"/>
      <c r="DP38" s="338"/>
      <c r="DQ38" s="591"/>
      <c r="DR38" s="338"/>
      <c r="DS38" s="338"/>
      <c r="DT38" s="591"/>
      <c r="DU38" s="338"/>
      <c r="DV38" s="338"/>
      <c r="DW38" s="591"/>
      <c r="DX38" s="338"/>
      <c r="DY38"/>
      <c r="DZ38"/>
      <c r="EA38"/>
      <c r="EB38"/>
      <c r="EC38"/>
    </row>
    <row r="39" spans="1:133" s="386" customFormat="1" ht="16.5" customHeight="1">
      <c r="A39" s="412" t="s">
        <v>177</v>
      </c>
      <c r="B39" s="385">
        <f>C39+F39+I39+L39+O39+R39+U39+X39+AA39+AD39+C79+F79+I79+L79+O79+R79+U79+X79</f>
        <v>38661</v>
      </c>
      <c r="C39" s="498">
        <v>1017</v>
      </c>
      <c r="D39" s="373"/>
      <c r="E39" s="413"/>
      <c r="F39" s="498">
        <v>260</v>
      </c>
      <c r="G39" s="1049"/>
      <c r="H39" s="1049"/>
      <c r="I39" s="498">
        <v>39</v>
      </c>
      <c r="J39" s="1049"/>
      <c r="K39" s="1049"/>
      <c r="L39" s="498">
        <v>0</v>
      </c>
      <c r="M39" s="1049"/>
      <c r="N39" s="413"/>
      <c r="O39" s="498">
        <v>13</v>
      </c>
      <c r="P39" s="1049"/>
      <c r="Q39" s="413"/>
      <c r="R39" s="498">
        <v>24</v>
      </c>
      <c r="S39" s="373"/>
      <c r="T39" s="413"/>
      <c r="U39" s="498">
        <v>8</v>
      </c>
      <c r="V39" s="373"/>
      <c r="W39" s="413"/>
      <c r="X39" s="1415">
        <v>606</v>
      </c>
      <c r="Y39" s="1049"/>
      <c r="Z39" s="413"/>
      <c r="AA39" s="498">
        <v>100</v>
      </c>
      <c r="AB39" s="1180"/>
      <c r="AC39" s="412"/>
      <c r="AD39" s="498">
        <v>3562</v>
      </c>
      <c r="AE39" s="373"/>
      <c r="AF39" s="515"/>
      <c r="AG39" s="515"/>
      <c r="AH39" s="591"/>
      <c r="CT39" s="515"/>
      <c r="CU39" s="515"/>
      <c r="CV39" s="591"/>
      <c r="CW39" s="515"/>
      <c r="CX39" s="515"/>
      <c r="CY39" s="591"/>
      <c r="CZ39" s="515"/>
      <c r="DA39" s="515"/>
      <c r="DB39" s="591"/>
      <c r="DC39" s="515"/>
      <c r="DD39" s="515"/>
      <c r="DE39" s="591"/>
      <c r="DF39" s="515"/>
      <c r="DG39" s="515"/>
      <c r="DH39" s="591"/>
      <c r="DI39" s="515"/>
      <c r="DJ39" s="515"/>
      <c r="DK39" s="591"/>
      <c r="DL39" s="515"/>
      <c r="DM39" s="515"/>
      <c r="DN39" s="591"/>
      <c r="DO39" s="515"/>
      <c r="DP39" s="515"/>
      <c r="DQ39" s="591"/>
      <c r="DR39" s="515"/>
      <c r="DS39" s="515"/>
      <c r="DT39" s="591"/>
      <c r="DU39" s="515"/>
      <c r="DV39" s="515"/>
      <c r="DW39" s="591"/>
      <c r="DX39" s="515"/>
    </row>
    <row r="40" spans="1:133" s="386" customFormat="1" ht="16.5" customHeight="1" thickBot="1">
      <c r="A40" s="414" t="s">
        <v>178</v>
      </c>
      <c r="B40" s="499">
        <f>B13/B39*1000000</f>
        <v>30366.570962985959</v>
      </c>
      <c r="C40" s="499">
        <f>C13/C39*1000000</f>
        <v>127236.97148475909</v>
      </c>
      <c r="D40" s="374"/>
      <c r="E40" s="415"/>
      <c r="F40" s="499">
        <f>O13/F39*1000000</f>
        <v>4846.1538461538476</v>
      </c>
      <c r="G40" s="365"/>
      <c r="H40" s="365"/>
      <c r="I40" s="499">
        <f>R13/I39*1000000</f>
        <v>30769.230769230766</v>
      </c>
      <c r="J40" s="365"/>
      <c r="K40" s="365"/>
      <c r="L40" s="499" t="e">
        <f>U13/L39*1000000</f>
        <v>#DIV/0!</v>
      </c>
      <c r="M40" s="365"/>
      <c r="N40" s="415"/>
      <c r="O40" s="499">
        <f>R13/O39*1000000</f>
        <v>92307.692307692298</v>
      </c>
      <c r="P40" s="365"/>
      <c r="Q40" s="415"/>
      <c r="R40" s="499">
        <f>R13/R39*1000000</f>
        <v>49999.999999999993</v>
      </c>
      <c r="S40" s="374"/>
      <c r="T40" s="415"/>
      <c r="U40" s="499">
        <f>U13/U39*1000000</f>
        <v>137500</v>
      </c>
      <c r="V40" s="374"/>
      <c r="W40" s="415"/>
      <c r="X40" s="499">
        <f>'FOF4'!AA13/X39*1000000</f>
        <v>10891.089108910892</v>
      </c>
      <c r="Y40" s="365"/>
      <c r="Z40" s="415"/>
      <c r="AA40" s="499">
        <f>'FOF4'!C53/AA39*1000000</f>
        <v>70149.999999999985</v>
      </c>
      <c r="AB40" s="1181"/>
      <c r="AC40" s="414"/>
      <c r="AD40" s="499">
        <f>AD13/AD39*1000000</f>
        <v>75126.33352049411</v>
      </c>
      <c r="AE40" s="374"/>
      <c r="AF40" s="515"/>
      <c r="AG40" s="515"/>
      <c r="AH40" s="591"/>
      <c r="CT40" s="515"/>
      <c r="CU40" s="515"/>
      <c r="CV40" s="591"/>
      <c r="CW40" s="515"/>
      <c r="CX40" s="515"/>
      <c r="CY40" s="591"/>
      <c r="CZ40" s="515"/>
      <c r="DA40" s="515"/>
      <c r="DB40" s="591"/>
      <c r="DC40" s="515"/>
      <c r="DD40" s="515"/>
      <c r="DE40" s="591"/>
      <c r="DF40" s="515"/>
      <c r="DG40" s="515"/>
      <c r="DH40" s="591"/>
      <c r="DI40" s="515"/>
      <c r="DJ40" s="515"/>
      <c r="DK40" s="591"/>
      <c r="DL40" s="515"/>
      <c r="DM40" s="515"/>
      <c r="DN40" s="591"/>
      <c r="DO40" s="515"/>
      <c r="DP40" s="515"/>
      <c r="DQ40" s="591"/>
      <c r="DR40" s="515"/>
      <c r="DS40" s="515"/>
      <c r="DT40" s="591"/>
      <c r="DU40" s="515"/>
      <c r="DV40" s="515"/>
      <c r="DW40" s="591"/>
      <c r="DX40" s="515"/>
    </row>
    <row r="41" spans="1:133" s="386" customFormat="1" ht="16.5" customHeight="1">
      <c r="A41" s="515"/>
      <c r="B41" s="515"/>
      <c r="C41" s="515"/>
      <c r="D41" s="591"/>
      <c r="E41" s="515"/>
      <c r="F41" s="515"/>
      <c r="G41" s="591"/>
      <c r="H41" s="515"/>
      <c r="I41" s="515"/>
      <c r="J41" s="591"/>
      <c r="K41" s="515"/>
      <c r="L41" s="515"/>
      <c r="M41" s="591"/>
      <c r="N41" s="515"/>
      <c r="O41" s="515"/>
      <c r="P41" s="591"/>
      <c r="Q41" s="515"/>
      <c r="R41" s="515"/>
      <c r="S41" s="591"/>
      <c r="T41" s="515"/>
      <c r="U41" s="515"/>
      <c r="V41" s="591"/>
      <c r="W41" s="515"/>
      <c r="X41" s="515"/>
      <c r="Y41" s="591"/>
      <c r="Z41" s="515"/>
      <c r="AA41" s="515"/>
      <c r="AB41" s="591"/>
      <c r="CN41" s="515"/>
      <c r="CO41" s="515"/>
      <c r="CP41" s="591"/>
      <c r="CQ41" s="515"/>
      <c r="CR41" s="515"/>
      <c r="CS41" s="591"/>
      <c r="CT41" s="515"/>
      <c r="CU41" s="515"/>
      <c r="CV41" s="591"/>
      <c r="CW41" s="515"/>
      <c r="CX41" s="515"/>
      <c r="CY41" s="591"/>
      <c r="CZ41" s="515"/>
      <c r="DA41" s="515"/>
      <c r="DB41" s="591"/>
      <c r="DC41" s="515"/>
      <c r="DD41" s="515"/>
      <c r="DE41" s="591"/>
      <c r="DF41" s="515"/>
      <c r="DG41" s="515"/>
      <c r="DH41" s="591"/>
      <c r="DI41" s="515"/>
      <c r="DJ41" s="515"/>
      <c r="DK41" s="591"/>
      <c r="DL41" s="515"/>
      <c r="DM41" s="515"/>
      <c r="DN41" s="591"/>
      <c r="DO41" s="515"/>
      <c r="DP41" s="515"/>
      <c r="DQ41" s="591"/>
      <c r="DR41" s="515"/>
    </row>
    <row r="42" spans="1:133" s="386" customFormat="1" ht="16.5" customHeight="1">
      <c r="A42" s="515"/>
      <c r="B42" s="515"/>
      <c r="C42" s="515"/>
      <c r="D42" s="591"/>
      <c r="E42" s="515"/>
      <c r="F42" s="515"/>
      <c r="G42" s="591"/>
      <c r="H42" s="515"/>
      <c r="I42" s="515"/>
      <c r="J42" s="591"/>
      <c r="K42" s="515"/>
      <c r="L42" s="515"/>
      <c r="M42" s="591"/>
      <c r="N42" s="515"/>
      <c r="O42" s="515"/>
      <c r="P42" s="591"/>
      <c r="Q42" s="515"/>
      <c r="R42" s="515"/>
      <c r="S42" s="591"/>
      <c r="T42" s="515"/>
      <c r="U42" s="515"/>
      <c r="V42" s="591"/>
      <c r="W42" s="515"/>
      <c r="X42" s="515"/>
      <c r="Y42" s="591"/>
      <c r="Z42" s="515"/>
      <c r="AA42" s="515"/>
      <c r="AB42" s="591"/>
      <c r="AC42" s="515"/>
      <c r="AD42" s="515"/>
      <c r="AE42" s="591"/>
      <c r="AF42" s="515"/>
      <c r="AG42" s="515"/>
      <c r="AH42" s="591"/>
      <c r="AI42" s="515"/>
      <c r="AJ42" s="515"/>
      <c r="AK42" s="591"/>
      <c r="AL42" s="515"/>
      <c r="AM42" s="515"/>
      <c r="AN42" s="591"/>
      <c r="AO42" s="515"/>
      <c r="AP42" s="515"/>
      <c r="AQ42" s="591"/>
      <c r="AR42" s="515"/>
      <c r="AS42" s="515"/>
      <c r="AT42" s="591"/>
      <c r="AU42" s="515"/>
      <c r="AV42" s="515"/>
      <c r="AW42" s="591"/>
      <c r="AX42" s="515"/>
    </row>
    <row r="43" spans="1:133">
      <c r="A43" s="504"/>
      <c r="B43" s="503"/>
      <c r="C43" s="503" t="s">
        <v>919</v>
      </c>
      <c r="D43" s="440"/>
      <c r="E43" s="504"/>
      <c r="F43" s="502" t="s">
        <v>920</v>
      </c>
      <c r="G43" s="440"/>
      <c r="H43" s="504"/>
      <c r="I43" s="502" t="s">
        <v>920</v>
      </c>
      <c r="J43" s="440"/>
      <c r="K43" s="504"/>
      <c r="L43" s="501" t="s">
        <v>920</v>
      </c>
      <c r="M43" s="440"/>
      <c r="N43" s="465"/>
      <c r="O43" s="441" t="s">
        <v>920</v>
      </c>
      <c r="P43" s="440"/>
      <c r="Q43" s="465"/>
      <c r="R43" s="441" t="s">
        <v>471</v>
      </c>
      <c r="S43" s="440"/>
      <c r="T43" s="465"/>
      <c r="U43" s="441" t="s">
        <v>471</v>
      </c>
      <c r="V43" s="440"/>
      <c r="W43" s="465"/>
      <c r="X43" s="441" t="s">
        <v>471</v>
      </c>
      <c r="Y43" s="440"/>
      <c r="AV43"/>
      <c r="AW43"/>
      <c r="AX43"/>
      <c r="AY43"/>
      <c r="AZ43"/>
      <c r="BB43" s="337"/>
      <c r="BC43" s="337"/>
      <c r="BD43" s="337"/>
      <c r="BE43" s="337"/>
      <c r="BF43" s="337"/>
      <c r="BN43"/>
      <c r="BO43"/>
      <c r="BP43"/>
      <c r="BQ43"/>
      <c r="BR43"/>
      <c r="BV43" s="1040"/>
      <c r="BW43" s="523"/>
      <c r="BX43" s="1040"/>
      <c r="BY43" s="338"/>
      <c r="BZ43" s="338"/>
      <c r="CA43" s="338"/>
      <c r="CB43" s="338"/>
      <c r="CC43" s="338"/>
      <c r="CD43" s="338"/>
      <c r="DG43"/>
      <c r="DH43"/>
      <c r="DI43"/>
      <c r="DJ43"/>
      <c r="DK43"/>
    </row>
    <row r="44" spans="1:133" s="338" customFormat="1">
      <c r="A44" s="506"/>
      <c r="B44" s="444"/>
      <c r="C44" s="444" t="s">
        <v>771</v>
      </c>
      <c r="D44" s="445"/>
      <c r="E44" s="506"/>
      <c r="F44" s="432" t="s">
        <v>921</v>
      </c>
      <c r="G44" s="445"/>
      <c r="H44" s="506"/>
      <c r="I44" s="432" t="s">
        <v>922</v>
      </c>
      <c r="J44" s="445"/>
      <c r="K44" s="506"/>
      <c r="L44" s="319" t="s">
        <v>923</v>
      </c>
      <c r="M44" s="445"/>
      <c r="N44" s="384"/>
      <c r="O44" s="507" t="s">
        <v>924</v>
      </c>
      <c r="P44" s="445"/>
      <c r="Q44" s="384"/>
      <c r="R44" s="507" t="s">
        <v>925</v>
      </c>
      <c r="S44" s="445"/>
      <c r="T44" s="384"/>
      <c r="U44" s="507" t="s">
        <v>926</v>
      </c>
      <c r="V44" s="445"/>
      <c r="W44" s="384"/>
      <c r="X44" s="507" t="s">
        <v>927</v>
      </c>
      <c r="Y44" s="445"/>
      <c r="BV44" s="1040"/>
      <c r="BW44" s="523"/>
      <c r="BX44" s="1040"/>
      <c r="BY44" s="1040"/>
      <c r="BZ44" s="523"/>
      <c r="CA44" s="1040"/>
      <c r="CB44" s="1053"/>
      <c r="CC44" s="523"/>
      <c r="CD44" s="1040"/>
      <c r="DJ44" s="145"/>
      <c r="DK44" s="145"/>
      <c r="DL44" s="145"/>
      <c r="DM44" s="145"/>
      <c r="DN44" s="145"/>
    </row>
    <row r="45" spans="1:133" s="338" customFormat="1">
      <c r="A45" s="490"/>
      <c r="B45" s="346" t="s">
        <v>112</v>
      </c>
      <c r="C45" s="346" t="s">
        <v>112</v>
      </c>
      <c r="D45" s="347" t="s">
        <v>22</v>
      </c>
      <c r="E45" s="1143"/>
      <c r="F45" s="346" t="s">
        <v>112</v>
      </c>
      <c r="G45" s="347" t="s">
        <v>22</v>
      </c>
      <c r="H45" s="1143"/>
      <c r="I45" s="346" t="s">
        <v>112</v>
      </c>
      <c r="J45" s="347" t="s">
        <v>22</v>
      </c>
      <c r="K45" s="1143"/>
      <c r="L45" s="346" t="s">
        <v>112</v>
      </c>
      <c r="M45" s="347" t="s">
        <v>22</v>
      </c>
      <c r="N45" s="348"/>
      <c r="O45" s="346" t="s">
        <v>112</v>
      </c>
      <c r="P45" s="347" t="s">
        <v>22</v>
      </c>
      <c r="Q45" s="348"/>
      <c r="R45" s="346" t="s">
        <v>112</v>
      </c>
      <c r="S45" s="347" t="s">
        <v>22</v>
      </c>
      <c r="T45" s="348"/>
      <c r="U45" s="347" t="s">
        <v>112</v>
      </c>
      <c r="V45" s="347" t="s">
        <v>22</v>
      </c>
      <c r="W45" s="348"/>
      <c r="X45" s="347" t="s">
        <v>112</v>
      </c>
      <c r="Y45" s="347" t="s">
        <v>22</v>
      </c>
      <c r="BW45" s="420"/>
      <c r="BX45" s="420"/>
      <c r="BY45" s="1040"/>
      <c r="BZ45" s="523"/>
      <c r="CA45" s="1040"/>
      <c r="CB45" s="523"/>
      <c r="CC45" s="523"/>
      <c r="CD45" s="1040"/>
      <c r="DJ45" s="145"/>
      <c r="DK45" s="145"/>
      <c r="DL45" s="145"/>
      <c r="DM45" s="145"/>
      <c r="DN45" s="145"/>
    </row>
    <row r="46" spans="1:133" s="338" customFormat="1">
      <c r="A46" s="493" t="s">
        <v>113</v>
      </c>
      <c r="B46" s="385"/>
      <c r="C46" s="385"/>
      <c r="D46" s="350"/>
      <c r="E46" s="493"/>
      <c r="F46" s="385"/>
      <c r="G46" s="350"/>
      <c r="H46" s="493"/>
      <c r="I46" s="385"/>
      <c r="J46" s="350"/>
      <c r="K46" s="493"/>
      <c r="L46" s="385"/>
      <c r="M46" s="350"/>
      <c r="N46" s="337"/>
      <c r="O46" s="385"/>
      <c r="P46" s="350"/>
      <c r="Q46" s="337"/>
      <c r="R46" s="385"/>
      <c r="S46" s="350"/>
      <c r="T46" s="337"/>
      <c r="U46" s="385"/>
      <c r="V46" s="350"/>
      <c r="W46" s="337"/>
      <c r="X46" s="385"/>
      <c r="Y46" s="350"/>
      <c r="BV46" s="336"/>
      <c r="BZ46" s="420"/>
      <c r="CA46" s="420"/>
      <c r="CB46" s="420"/>
      <c r="CC46" s="420"/>
      <c r="CD46" s="420"/>
      <c r="DJ46" s="145"/>
      <c r="DK46" s="145"/>
      <c r="DL46" s="145"/>
      <c r="DM46" s="145"/>
      <c r="DN46" s="145"/>
    </row>
    <row r="47" spans="1:133" s="338" customFormat="1">
      <c r="A47" s="492" t="s">
        <v>632</v>
      </c>
      <c r="B47" s="385"/>
      <c r="C47" s="337">
        <v>0</v>
      </c>
      <c r="D47" s="367">
        <f t="shared" ref="D47:D52" si="19">C47/$C$53*100</f>
        <v>0</v>
      </c>
      <c r="E47" s="492"/>
      <c r="F47" s="385">
        <v>16</v>
      </c>
      <c r="G47" s="367">
        <f t="shared" ref="G47:G52" si="20">F47/$F$53*100</f>
        <v>94.674556213017752</v>
      </c>
      <c r="H47" s="492"/>
      <c r="I47" s="385">
        <v>171.1</v>
      </c>
      <c r="J47" s="367">
        <f t="shared" ref="J47:J52" si="21">I47/$I$53*100</f>
        <v>95.53322166387494</v>
      </c>
      <c r="K47" s="492"/>
      <c r="L47" s="385">
        <v>7.0000000000000001E-3</v>
      </c>
      <c r="M47" s="367">
        <f t="shared" ref="M47:M52" si="22">L47/$L$53*100</f>
        <v>9.6796050721130577E-3</v>
      </c>
      <c r="N47" s="337"/>
      <c r="O47" s="385">
        <v>5.5</v>
      </c>
      <c r="P47" s="367">
        <f t="shared" ref="P47:P52" si="23">O47/$O$53*100</f>
        <v>93.220338983050837</v>
      </c>
      <c r="Q47" s="337"/>
      <c r="R47" s="385">
        <v>98.8</v>
      </c>
      <c r="S47" s="367">
        <f t="shared" ref="S47:S52" si="24">R47/$R$53*100</f>
        <v>47.52284752284752</v>
      </c>
      <c r="T47" s="337"/>
      <c r="U47" s="385">
        <v>0.23</v>
      </c>
      <c r="V47" s="367">
        <f t="shared" ref="V47:V52" si="25">U47/$U$53*100</f>
        <v>3.3333333333333335</v>
      </c>
      <c r="W47" s="337"/>
      <c r="X47" s="385">
        <v>23.9</v>
      </c>
      <c r="Y47" s="367">
        <f t="shared" ref="Y47:Y52" si="26">X47/$X$53*100</f>
        <v>95.98393574297188</v>
      </c>
      <c r="BX47" s="591"/>
      <c r="BY47" s="336"/>
      <c r="DJ47" s="145"/>
      <c r="DK47" s="145"/>
      <c r="DL47" s="145"/>
      <c r="DM47" s="145"/>
      <c r="DN47" s="145"/>
    </row>
    <row r="48" spans="1:133" s="338" customFormat="1">
      <c r="A48" s="492" t="s">
        <v>633</v>
      </c>
      <c r="B48" s="385"/>
      <c r="C48" s="337">
        <v>0.34</v>
      </c>
      <c r="D48" s="367">
        <f t="shared" si="19"/>
        <v>4.8467569493941554</v>
      </c>
      <c r="E48" s="492"/>
      <c r="F48" s="385">
        <v>0.9</v>
      </c>
      <c r="G48" s="367">
        <f t="shared" si="20"/>
        <v>5.3254437869822491</v>
      </c>
      <c r="H48" s="492"/>
      <c r="I48" s="385">
        <v>8</v>
      </c>
      <c r="J48" s="367">
        <f t="shared" si="21"/>
        <v>4.4667783361250697</v>
      </c>
      <c r="K48" s="492"/>
      <c r="L48" s="385">
        <v>6.4</v>
      </c>
      <c r="M48" s="367">
        <f t="shared" si="22"/>
        <v>8.8499246373605089</v>
      </c>
      <c r="N48" s="337"/>
      <c r="O48" s="385">
        <v>0.4</v>
      </c>
      <c r="P48" s="367">
        <f t="shared" si="23"/>
        <v>6.7796610169491522</v>
      </c>
      <c r="Q48" s="337"/>
      <c r="R48" s="385">
        <v>12.4</v>
      </c>
      <c r="S48" s="367">
        <f t="shared" si="24"/>
        <v>5.9644059644059642</v>
      </c>
      <c r="T48" s="337"/>
      <c r="U48" s="385">
        <v>0.05</v>
      </c>
      <c r="V48" s="367">
        <f t="shared" si="25"/>
        <v>0.72463768115942029</v>
      </c>
      <c r="W48" s="337"/>
      <c r="X48" s="385">
        <v>1</v>
      </c>
      <c r="Y48" s="367">
        <f t="shared" si="26"/>
        <v>4.0160642570281126</v>
      </c>
      <c r="BX48" s="591"/>
      <c r="CA48" s="591"/>
      <c r="CD48" s="591"/>
      <c r="DJ48" s="145"/>
      <c r="DK48" s="145"/>
      <c r="DL48" s="145"/>
      <c r="DM48" s="145"/>
      <c r="DN48" s="145"/>
    </row>
    <row r="49" spans="1:118" s="338" customFormat="1">
      <c r="A49" s="492" t="s">
        <v>634</v>
      </c>
      <c r="B49" s="385"/>
      <c r="C49" s="337">
        <v>0</v>
      </c>
      <c r="D49" s="367">
        <f t="shared" si="19"/>
        <v>0</v>
      </c>
      <c r="E49" s="492"/>
      <c r="F49" s="385">
        <v>0</v>
      </c>
      <c r="G49" s="367">
        <f t="shared" si="20"/>
        <v>0</v>
      </c>
      <c r="H49" s="492"/>
      <c r="I49" s="385">
        <v>0</v>
      </c>
      <c r="J49" s="367">
        <f t="shared" si="21"/>
        <v>0</v>
      </c>
      <c r="K49" s="492"/>
      <c r="L49" s="385">
        <v>0</v>
      </c>
      <c r="M49" s="367">
        <f t="shared" si="22"/>
        <v>0</v>
      </c>
      <c r="N49" s="337"/>
      <c r="O49" s="385">
        <v>0</v>
      </c>
      <c r="P49" s="367">
        <f t="shared" si="23"/>
        <v>0</v>
      </c>
      <c r="Q49" s="337"/>
      <c r="R49" s="385">
        <v>0</v>
      </c>
      <c r="S49" s="367">
        <f t="shared" si="24"/>
        <v>0</v>
      </c>
      <c r="T49" s="337"/>
      <c r="U49" s="385">
        <v>0</v>
      </c>
      <c r="V49" s="367">
        <f t="shared" si="25"/>
        <v>0</v>
      </c>
      <c r="W49" s="337"/>
      <c r="X49" s="385">
        <v>0</v>
      </c>
      <c r="Y49" s="367">
        <f t="shared" si="26"/>
        <v>0</v>
      </c>
      <c r="BX49" s="591"/>
      <c r="CA49" s="591"/>
      <c r="CD49" s="591"/>
      <c r="DJ49" s="145"/>
      <c r="DK49" s="145"/>
      <c r="DL49" s="145"/>
      <c r="DM49" s="145"/>
      <c r="DN49" s="145"/>
    </row>
    <row r="50" spans="1:118" s="338" customFormat="1">
      <c r="A50" s="492" t="s">
        <v>635</v>
      </c>
      <c r="B50" s="385"/>
      <c r="C50" s="337">
        <v>0</v>
      </c>
      <c r="D50" s="367">
        <f t="shared" si="19"/>
        <v>0</v>
      </c>
      <c r="E50" s="492"/>
      <c r="F50" s="385">
        <v>0</v>
      </c>
      <c r="G50" s="367">
        <f t="shared" si="20"/>
        <v>0</v>
      </c>
      <c r="H50" s="492"/>
      <c r="I50" s="385">
        <v>0</v>
      </c>
      <c r="J50" s="367">
        <f t="shared" si="21"/>
        <v>0</v>
      </c>
      <c r="K50" s="492"/>
      <c r="L50" s="385">
        <v>0</v>
      </c>
      <c r="M50" s="367">
        <f t="shared" si="22"/>
        <v>0</v>
      </c>
      <c r="N50" s="337"/>
      <c r="O50" s="385">
        <v>0</v>
      </c>
      <c r="P50" s="367">
        <f t="shared" si="23"/>
        <v>0</v>
      </c>
      <c r="Q50" s="337"/>
      <c r="R50" s="385">
        <v>0</v>
      </c>
      <c r="S50" s="367">
        <f t="shared" si="24"/>
        <v>0</v>
      </c>
      <c r="T50" s="337"/>
      <c r="U50" s="385">
        <v>0</v>
      </c>
      <c r="V50" s="367">
        <f t="shared" si="25"/>
        <v>0</v>
      </c>
      <c r="W50" s="337"/>
      <c r="X50" s="385">
        <v>0</v>
      </c>
      <c r="Y50" s="367">
        <f t="shared" si="26"/>
        <v>0</v>
      </c>
      <c r="BX50" s="591"/>
      <c r="CA50" s="591"/>
      <c r="CD50" s="591"/>
      <c r="DJ50" s="145"/>
      <c r="DK50" s="145"/>
      <c r="DL50" s="145"/>
      <c r="DM50" s="145"/>
      <c r="DN50" s="145"/>
    </row>
    <row r="51" spans="1:118" s="338" customFormat="1">
      <c r="A51" s="494" t="s">
        <v>636</v>
      </c>
      <c r="B51" s="385"/>
      <c r="C51" s="337">
        <v>6.67</v>
      </c>
      <c r="D51" s="367">
        <f t="shared" si="19"/>
        <v>95.081967213114766</v>
      </c>
      <c r="E51" s="494"/>
      <c r="F51" s="385">
        <v>0</v>
      </c>
      <c r="G51" s="367">
        <f t="shared" si="20"/>
        <v>0</v>
      </c>
      <c r="H51" s="494"/>
      <c r="I51" s="385">
        <v>0</v>
      </c>
      <c r="J51" s="367">
        <f t="shared" si="21"/>
        <v>0</v>
      </c>
      <c r="K51" s="494"/>
      <c r="L51" s="385">
        <v>65.900000000000006</v>
      </c>
      <c r="M51" s="367">
        <f t="shared" si="22"/>
        <v>91.126567750321499</v>
      </c>
      <c r="N51" s="337"/>
      <c r="O51" s="385">
        <v>0</v>
      </c>
      <c r="P51" s="367">
        <f t="shared" si="23"/>
        <v>0</v>
      </c>
      <c r="Q51" s="337"/>
      <c r="R51" s="385">
        <v>96.7</v>
      </c>
      <c r="S51" s="367">
        <f t="shared" si="24"/>
        <v>46.51274651274651</v>
      </c>
      <c r="T51" s="337"/>
      <c r="U51" s="385">
        <v>6.62</v>
      </c>
      <c r="V51" s="367">
        <f t="shared" si="25"/>
        <v>95.94202898550725</v>
      </c>
      <c r="W51" s="337"/>
      <c r="X51" s="385">
        <v>0</v>
      </c>
      <c r="Y51" s="367">
        <f t="shared" si="26"/>
        <v>0</v>
      </c>
      <c r="BV51" s="522"/>
      <c r="BX51" s="591"/>
      <c r="CA51" s="591"/>
      <c r="CD51" s="591"/>
      <c r="DJ51" s="145"/>
      <c r="DK51" s="145"/>
      <c r="DL51" s="145"/>
      <c r="DM51" s="145"/>
      <c r="DN51" s="145"/>
    </row>
    <row r="52" spans="1:118" s="338" customFormat="1" ht="13.5" thickBot="1">
      <c r="A52" s="494" t="s">
        <v>729</v>
      </c>
      <c r="B52" s="385"/>
      <c r="C52" s="337">
        <v>5.0000000000000001E-3</v>
      </c>
      <c r="D52" s="367">
        <f t="shared" si="19"/>
        <v>7.1275837491090524E-2</v>
      </c>
      <c r="E52" s="1149"/>
      <c r="F52" s="385">
        <v>0</v>
      </c>
      <c r="G52" s="367">
        <f t="shared" si="20"/>
        <v>0</v>
      </c>
      <c r="H52" s="1149"/>
      <c r="I52" s="385">
        <v>0</v>
      </c>
      <c r="J52" s="367">
        <f t="shared" si="21"/>
        <v>0</v>
      </c>
      <c r="K52" s="1149"/>
      <c r="L52" s="385">
        <v>0.01</v>
      </c>
      <c r="M52" s="367">
        <f t="shared" si="22"/>
        <v>1.3828007245875795E-2</v>
      </c>
      <c r="N52" s="337"/>
      <c r="O52" s="385">
        <v>0</v>
      </c>
      <c r="P52" s="367">
        <f t="shared" si="23"/>
        <v>0</v>
      </c>
      <c r="Q52" s="337"/>
      <c r="R52" s="385">
        <v>0</v>
      </c>
      <c r="S52" s="367">
        <f t="shared" si="24"/>
        <v>0</v>
      </c>
      <c r="T52" s="337"/>
      <c r="U52" s="385">
        <v>0</v>
      </c>
      <c r="V52" s="367">
        <f t="shared" si="25"/>
        <v>0</v>
      </c>
      <c r="W52" s="337"/>
      <c r="X52" s="385">
        <v>0</v>
      </c>
      <c r="Y52" s="367">
        <f t="shared" si="26"/>
        <v>0</v>
      </c>
      <c r="BV52" s="522"/>
      <c r="BX52" s="591"/>
      <c r="BY52" s="522"/>
      <c r="CA52" s="591"/>
      <c r="CD52" s="591"/>
      <c r="DJ52" s="145"/>
      <c r="DK52" s="145"/>
      <c r="DL52" s="145"/>
      <c r="DM52" s="145"/>
      <c r="DN52" s="145"/>
    </row>
    <row r="53" spans="1:118" s="338" customFormat="1" ht="13.5" thickBot="1">
      <c r="A53" s="363" t="s">
        <v>119</v>
      </c>
      <c r="B53" s="495">
        <f>SUM(B47:B52)</f>
        <v>0</v>
      </c>
      <c r="C53" s="495">
        <f>SUM(C47:C52)</f>
        <v>7.0149999999999997</v>
      </c>
      <c r="D53" s="366">
        <f>SUM(D47:D52)</f>
        <v>100.00000000000001</v>
      </c>
      <c r="E53" s="363"/>
      <c r="F53" s="404">
        <f>SUM(F47:F52)</f>
        <v>16.899999999999999</v>
      </c>
      <c r="G53" s="366">
        <f>SUM(G47:G52)</f>
        <v>100</v>
      </c>
      <c r="H53" s="363"/>
      <c r="I53" s="404">
        <f>SUM(I47:I52)</f>
        <v>179.1</v>
      </c>
      <c r="J53" s="366">
        <f>SUM(J47:J52)</f>
        <v>100.00000000000001</v>
      </c>
      <c r="K53" s="363"/>
      <c r="L53" s="1418">
        <f>SUM(L47:L52)</f>
        <v>72.317000000000007</v>
      </c>
      <c r="M53" s="366">
        <f>SUM(M47:M52)</f>
        <v>100</v>
      </c>
      <c r="N53" s="357"/>
      <c r="O53" s="404">
        <f>SUM(O47:O52)</f>
        <v>5.9</v>
      </c>
      <c r="P53" s="366">
        <f>SUM(P47:P52)</f>
        <v>99.999999999999986</v>
      </c>
      <c r="Q53" s="357"/>
      <c r="R53" s="495">
        <f>SUM(R47:R52)</f>
        <v>207.9</v>
      </c>
      <c r="S53" s="366">
        <f>SUM(S47:S52)</f>
        <v>100</v>
      </c>
      <c r="T53" s="357"/>
      <c r="U53" s="495">
        <f>SUM(U47:U52)</f>
        <v>6.9</v>
      </c>
      <c r="V53" s="366">
        <f>SUM(V47:V52)</f>
        <v>100</v>
      </c>
      <c r="W53" s="357"/>
      <c r="X53" s="495">
        <f>SUM(X47:X52)</f>
        <v>24.9</v>
      </c>
      <c r="Y53" s="366">
        <f>SUM(Y47:Y52)</f>
        <v>100</v>
      </c>
      <c r="BV53" s="336"/>
      <c r="BX53" s="591"/>
      <c r="BY53" s="522"/>
      <c r="CA53" s="591"/>
      <c r="CD53" s="591"/>
      <c r="DJ53" s="145"/>
      <c r="DK53" s="145"/>
      <c r="DL53" s="145"/>
      <c r="DM53" s="145"/>
      <c r="DN53" s="145"/>
    </row>
    <row r="54" spans="1:118" s="338" customFormat="1">
      <c r="A54" s="496" t="s">
        <v>638</v>
      </c>
      <c r="B54" s="385"/>
      <c r="C54" s="385"/>
      <c r="D54" s="367"/>
      <c r="E54" s="496"/>
      <c r="F54" s="1413"/>
      <c r="G54" s="367"/>
      <c r="H54" s="496"/>
      <c r="I54" s="1413"/>
      <c r="J54" s="367"/>
      <c r="K54" s="496"/>
      <c r="L54" s="1413"/>
      <c r="M54" s="367"/>
      <c r="O54" s="1413"/>
      <c r="P54" s="367"/>
      <c r="R54" s="385"/>
      <c r="S54" s="367"/>
      <c r="U54" s="385"/>
      <c r="V54" s="367"/>
      <c r="X54" s="385"/>
      <c r="Y54" s="367"/>
      <c r="BV54" s="336"/>
      <c r="BX54" s="591"/>
      <c r="BY54" s="336"/>
      <c r="CA54" s="591"/>
      <c r="CD54" s="591"/>
      <c r="DJ54" s="145"/>
      <c r="DK54" s="145"/>
      <c r="DL54" s="145"/>
      <c r="DM54" s="145"/>
      <c r="DN54" s="145"/>
    </row>
    <row r="55" spans="1:118" s="338" customFormat="1">
      <c r="A55" s="175" t="s">
        <v>928</v>
      </c>
      <c r="B55" s="782"/>
      <c r="C55" s="385">
        <v>4</v>
      </c>
      <c r="D55" s="367">
        <f>C55/$C$77*100</f>
        <v>59.701492537313428</v>
      </c>
      <c r="E55" s="1057"/>
      <c r="F55"/>
      <c r="G55" s="793"/>
      <c r="H55" s="1057"/>
      <c r="I55"/>
      <c r="J55" s="367"/>
      <c r="K55" s="1057"/>
      <c r="L55"/>
      <c r="M55" s="367"/>
      <c r="N55" s="1375"/>
      <c r="O55"/>
      <c r="P55" s="367"/>
      <c r="Q55" s="175" t="s">
        <v>929</v>
      </c>
      <c r="R55">
        <v>10.4</v>
      </c>
      <c r="S55" s="367">
        <f t="shared" ref="S55:S61" si="27">R55/$R$77*100</f>
        <v>5.3196930946291561</v>
      </c>
      <c r="T55" s="709" t="s">
        <v>930</v>
      </c>
      <c r="U55" s="385">
        <v>0.23</v>
      </c>
      <c r="V55" s="367">
        <f>U55/$U$77*100</f>
        <v>3.3576642335766427</v>
      </c>
      <c r="W55" s="709" t="s">
        <v>931</v>
      </c>
      <c r="X55" s="385">
        <v>2.2999999999999998</v>
      </c>
      <c r="Y55" s="367">
        <f>X55/$X$77*100</f>
        <v>9.6234309623430967</v>
      </c>
      <c r="BV55" s="145"/>
      <c r="BX55" s="591"/>
      <c r="BY55" s="336"/>
      <c r="CA55" s="591"/>
      <c r="CD55" s="591"/>
      <c r="DJ55" s="145"/>
      <c r="DK55" s="145"/>
      <c r="DL55" s="145"/>
      <c r="DM55" s="145"/>
      <c r="DN55" s="145"/>
    </row>
    <row r="56" spans="1:118" s="338" customFormat="1">
      <c r="A56" s="175" t="s">
        <v>932</v>
      </c>
      <c r="B56" s="782"/>
      <c r="C56" s="385">
        <v>1.4</v>
      </c>
      <c r="D56" s="367">
        <f>C56/$C$77*100</f>
        <v>20.8955223880597</v>
      </c>
      <c r="E56" s="1057" t="s">
        <v>933</v>
      </c>
      <c r="F56" s="385">
        <v>0</v>
      </c>
      <c r="G56" s="793">
        <f t="shared" ref="G56:G64" si="28">F56/$F$77*100</f>
        <v>0</v>
      </c>
      <c r="H56" s="1057" t="s">
        <v>933</v>
      </c>
      <c r="I56" s="385">
        <v>0</v>
      </c>
      <c r="J56" s="367">
        <f>I56/$I$77*100</f>
        <v>0</v>
      </c>
      <c r="K56" s="1057" t="s">
        <v>933</v>
      </c>
      <c r="L56" s="385">
        <v>65.900000000000006</v>
      </c>
      <c r="M56" s="367">
        <f>L56/$L$77*100</f>
        <v>99.989378973401912</v>
      </c>
      <c r="N56" s="1057" t="s">
        <v>933</v>
      </c>
      <c r="O56" s="385">
        <v>0</v>
      </c>
      <c r="P56" s="367">
        <f t="shared" ref="P56:P65" si="29">O56/$O$75*100</f>
        <v>0</v>
      </c>
      <c r="Q56" s="175" t="s">
        <v>669</v>
      </c>
      <c r="R56">
        <v>16.5</v>
      </c>
      <c r="S56" s="367">
        <f t="shared" si="27"/>
        <v>8.4398976982097178</v>
      </c>
      <c r="T56" s="709" t="s">
        <v>643</v>
      </c>
      <c r="U56" s="385">
        <v>6.62</v>
      </c>
      <c r="V56" s="367">
        <f>U56/$U$77*100</f>
        <v>96.642335766423344</v>
      </c>
      <c r="W56" s="709" t="s">
        <v>934</v>
      </c>
      <c r="X56" s="385">
        <v>5.8</v>
      </c>
      <c r="Y56" s="367">
        <f>X56/$X$77*100</f>
        <v>24.267782426778243</v>
      </c>
      <c r="BV56" s="1052"/>
      <c r="BX56" s="591"/>
      <c r="CA56" s="591"/>
      <c r="CB56" s="145"/>
      <c r="CC56" s="391"/>
      <c r="CD56" s="591"/>
      <c r="DJ56" s="145"/>
      <c r="DK56" s="145"/>
      <c r="DL56" s="145"/>
      <c r="DM56" s="145"/>
      <c r="DN56" s="145"/>
    </row>
    <row r="57" spans="1:118" s="338" customFormat="1">
      <c r="A57" s="175" t="s">
        <v>935</v>
      </c>
      <c r="B57" s="782"/>
      <c r="C57" s="385">
        <v>1.3</v>
      </c>
      <c r="D57" s="367">
        <f>C57/$C$77*100</f>
        <v>19.402985074626866</v>
      </c>
      <c r="E57" s="1057" t="s">
        <v>936</v>
      </c>
      <c r="F57" s="385">
        <v>0</v>
      </c>
      <c r="G57" s="793">
        <f t="shared" si="28"/>
        <v>0</v>
      </c>
      <c r="H57" s="1057" t="s">
        <v>936</v>
      </c>
      <c r="I57" s="385">
        <v>0</v>
      </c>
      <c r="J57" s="367">
        <f t="shared" ref="J57:J63" si="30">I57/$I$77*100</f>
        <v>0</v>
      </c>
      <c r="K57" s="1057" t="s">
        <v>936</v>
      </c>
      <c r="L57" s="385">
        <v>7.0000000000000001E-3</v>
      </c>
      <c r="M57" s="367">
        <f>L57/$L$77*100</f>
        <v>1.0621026598085179E-2</v>
      </c>
      <c r="N57" s="1057" t="s">
        <v>936</v>
      </c>
      <c r="O57" s="385">
        <v>0</v>
      </c>
      <c r="P57" s="367">
        <f t="shared" si="29"/>
        <v>0</v>
      </c>
      <c r="Q57" s="175" t="s">
        <v>937</v>
      </c>
      <c r="R57">
        <v>5.2</v>
      </c>
      <c r="S57" s="367">
        <v>0</v>
      </c>
      <c r="T57" s="709"/>
      <c r="U57" s="385"/>
      <c r="V57" s="367"/>
      <c r="W57" s="709" t="s">
        <v>938</v>
      </c>
      <c r="X57" s="385">
        <v>15.8</v>
      </c>
      <c r="Y57" s="367">
        <f>X57/$X$77*100</f>
        <v>66.108786610878667</v>
      </c>
      <c r="BV57" s="1052"/>
      <c r="BX57" s="591"/>
      <c r="BY57" s="1052"/>
      <c r="CA57" s="591"/>
      <c r="CB57" s="145"/>
      <c r="CC57" s="391"/>
      <c r="CD57" s="591"/>
      <c r="DJ57" s="145"/>
      <c r="DK57" s="145"/>
      <c r="DL57" s="145"/>
      <c r="DM57" s="145"/>
      <c r="DN57" s="145"/>
    </row>
    <row r="58" spans="1:118" s="338" customFormat="1">
      <c r="A58" s="1234"/>
      <c r="B58" s="782"/>
      <c r="C58" s="1447"/>
      <c r="D58" s="367"/>
      <c r="E58" s="1057" t="s">
        <v>939</v>
      </c>
      <c r="F58" s="385">
        <v>5</v>
      </c>
      <c r="G58" s="793">
        <f t="shared" si="28"/>
        <v>31.25</v>
      </c>
      <c r="H58" s="1057" t="s">
        <v>939</v>
      </c>
      <c r="I58" s="385">
        <v>75.53</v>
      </c>
      <c r="J58" s="367">
        <f t="shared" si="30"/>
        <v>44.110261052385688</v>
      </c>
      <c r="K58" s="1057" t="s">
        <v>939</v>
      </c>
      <c r="L58" s="391"/>
      <c r="M58" s="367"/>
      <c r="N58" s="1057" t="s">
        <v>939</v>
      </c>
      <c r="O58" s="385">
        <v>1.8</v>
      </c>
      <c r="P58" s="367">
        <f t="shared" si="29"/>
        <v>32.727272727272727</v>
      </c>
      <c r="Q58" s="175" t="s">
        <v>940</v>
      </c>
      <c r="R58">
        <v>25.7</v>
      </c>
      <c r="S58" s="367">
        <f t="shared" si="27"/>
        <v>13.145780051150895</v>
      </c>
      <c r="T58" s="709"/>
      <c r="U58" s="385"/>
      <c r="V58" s="367"/>
      <c r="W58" s="709"/>
      <c r="X58" s="385"/>
      <c r="Y58" s="367"/>
      <c r="BV58" s="1052"/>
      <c r="BX58" s="591"/>
      <c r="BY58" s="1052"/>
      <c r="CB58" s="1052"/>
      <c r="CD58" s="591"/>
      <c r="DJ58" s="145"/>
      <c r="DK58" s="145"/>
      <c r="DL58" s="145"/>
      <c r="DM58" s="145"/>
      <c r="DN58" s="145"/>
    </row>
    <row r="59" spans="1:118" s="338" customFormat="1">
      <c r="A59" s="1057"/>
      <c r="B59" s="782"/>
      <c r="C59" s="782"/>
      <c r="D59" s="367"/>
      <c r="E59" s="1057" t="s">
        <v>941</v>
      </c>
      <c r="F59" s="385">
        <v>3</v>
      </c>
      <c r="G59" s="793">
        <f t="shared" si="28"/>
        <v>18.75</v>
      </c>
      <c r="H59" s="1057" t="s">
        <v>941</v>
      </c>
      <c r="I59" s="385">
        <v>0</v>
      </c>
      <c r="J59" s="367">
        <f t="shared" si="30"/>
        <v>0</v>
      </c>
      <c r="K59" s="1057" t="s">
        <v>941</v>
      </c>
      <c r="L59" s="391"/>
      <c r="M59" s="367"/>
      <c r="N59" s="1057" t="s">
        <v>941</v>
      </c>
      <c r="O59" s="385">
        <v>0</v>
      </c>
      <c r="P59" s="367">
        <f t="shared" si="29"/>
        <v>0</v>
      </c>
      <c r="Q59" s="175" t="s">
        <v>942</v>
      </c>
      <c r="R59">
        <v>10.7</v>
      </c>
      <c r="S59" s="367">
        <f t="shared" si="27"/>
        <v>5.4731457800511505</v>
      </c>
      <c r="T59" s="709"/>
      <c r="U59" s="385"/>
      <c r="V59" s="367"/>
      <c r="W59" s="709"/>
      <c r="X59" s="385"/>
      <c r="Y59" s="367"/>
      <c r="BV59" s="1052"/>
      <c r="BX59" s="591"/>
      <c r="BY59" s="1052"/>
      <c r="CA59" s="591"/>
      <c r="CB59" s="1052"/>
      <c r="CD59" s="591"/>
      <c r="DJ59" s="145"/>
      <c r="DK59" s="145"/>
      <c r="DL59" s="145"/>
      <c r="DM59" s="145"/>
      <c r="DN59" s="145"/>
    </row>
    <row r="60" spans="1:118" s="338" customFormat="1">
      <c r="A60" s="1057"/>
      <c r="B60" s="782"/>
      <c r="C60" s="782"/>
      <c r="D60" s="367"/>
      <c r="E60" s="1057" t="s">
        <v>943</v>
      </c>
      <c r="F60" s="385">
        <v>3.4</v>
      </c>
      <c r="G60" s="793">
        <f t="shared" si="28"/>
        <v>21.25</v>
      </c>
      <c r="H60" s="1057" t="s">
        <v>943</v>
      </c>
      <c r="I60" s="385">
        <v>77.099999999999994</v>
      </c>
      <c r="J60" s="367">
        <f t="shared" si="30"/>
        <v>45.027156456228461</v>
      </c>
      <c r="K60" s="1057" t="s">
        <v>943</v>
      </c>
      <c r="L60" s="391"/>
      <c r="M60" s="367"/>
      <c r="N60" s="1057" t="s">
        <v>943</v>
      </c>
      <c r="O60" s="385">
        <v>0</v>
      </c>
      <c r="P60" s="367">
        <f t="shared" si="29"/>
        <v>0</v>
      </c>
      <c r="Q60" s="175" t="s">
        <v>944</v>
      </c>
      <c r="R60">
        <v>23.1</v>
      </c>
      <c r="S60" s="367">
        <f t="shared" si="27"/>
        <v>11.815856777493607</v>
      </c>
      <c r="T60" s="709"/>
      <c r="U60" s="385"/>
      <c r="V60" s="367"/>
      <c r="W60" s="709"/>
      <c r="X60" s="385"/>
      <c r="Y60" s="367"/>
      <c r="BV60" s="1052"/>
      <c r="BX60" s="591"/>
      <c r="BY60" s="1052"/>
      <c r="CA60" s="591"/>
      <c r="CB60" s="1052"/>
      <c r="CD60" s="591"/>
      <c r="DJ60" s="145"/>
      <c r="DK60" s="145"/>
      <c r="DL60" s="145"/>
      <c r="DM60" s="145"/>
      <c r="DN60" s="145"/>
    </row>
    <row r="61" spans="1:118" s="338" customFormat="1">
      <c r="A61" s="1057"/>
      <c r="B61" s="782"/>
      <c r="C61" s="782"/>
      <c r="D61" s="367"/>
      <c r="E61" s="1057" t="s">
        <v>945</v>
      </c>
      <c r="F61" s="385">
        <v>0</v>
      </c>
      <c r="G61" s="793">
        <f t="shared" si="28"/>
        <v>0</v>
      </c>
      <c r="H61" s="1057" t="s">
        <v>945</v>
      </c>
      <c r="I61" s="385">
        <v>18.600000000000001</v>
      </c>
      <c r="J61" s="367">
        <f t="shared" si="30"/>
        <v>10.862582491385856</v>
      </c>
      <c r="K61" s="1057" t="s">
        <v>945</v>
      </c>
      <c r="L61" s="391"/>
      <c r="M61" s="367"/>
      <c r="N61" s="1057" t="s">
        <v>945</v>
      </c>
      <c r="O61" s="385">
        <v>0</v>
      </c>
      <c r="P61" s="367">
        <f t="shared" si="29"/>
        <v>0</v>
      </c>
      <c r="Q61" s="175" t="s">
        <v>946</v>
      </c>
      <c r="R61">
        <v>6.1</v>
      </c>
      <c r="S61" s="367">
        <f t="shared" si="27"/>
        <v>3.1202046035805626</v>
      </c>
      <c r="T61" s="709"/>
      <c r="U61" s="385"/>
      <c r="V61" s="367"/>
      <c r="W61" s="709"/>
      <c r="X61" s="385"/>
      <c r="Y61" s="367"/>
      <c r="BV61" s="1052"/>
      <c r="BX61" s="591"/>
      <c r="BY61" s="1052"/>
      <c r="CA61" s="591"/>
      <c r="CB61" s="1052"/>
      <c r="CD61" s="591"/>
      <c r="DJ61" s="145"/>
      <c r="DK61" s="145"/>
      <c r="DL61" s="145"/>
      <c r="DM61" s="145"/>
      <c r="DN61" s="145"/>
    </row>
    <row r="62" spans="1:118" s="338" customFormat="1">
      <c r="A62" s="1057"/>
      <c r="B62" s="782"/>
      <c r="C62" s="782"/>
      <c r="D62" s="367"/>
      <c r="E62" s="1057" t="s">
        <v>947</v>
      </c>
      <c r="F62" s="385">
        <v>0</v>
      </c>
      <c r="G62" s="793">
        <f t="shared" si="28"/>
        <v>0</v>
      </c>
      <c r="H62" s="1057" t="s">
        <v>947</v>
      </c>
      <c r="I62" s="385">
        <v>0</v>
      </c>
      <c r="J62" s="367">
        <f t="shared" si="30"/>
        <v>0</v>
      </c>
      <c r="K62" s="1057" t="s">
        <v>947</v>
      </c>
      <c r="L62" s="391"/>
      <c r="M62" s="367"/>
      <c r="N62" s="1057" t="s">
        <v>947</v>
      </c>
      <c r="O62" s="385">
        <v>0</v>
      </c>
      <c r="P62" s="367">
        <f t="shared" si="29"/>
        <v>0</v>
      </c>
      <c r="Q62" s="175" t="s">
        <v>948</v>
      </c>
      <c r="R62">
        <v>1.1000000000000001</v>
      </c>
      <c r="S62" s="367">
        <f>R62/$R$77*100</f>
        <v>0.5626598465473146</v>
      </c>
      <c r="T62" s="709"/>
      <c r="U62" s="385"/>
      <c r="V62" s="367"/>
      <c r="W62" s="709"/>
      <c r="X62" s="385"/>
      <c r="Y62" s="367"/>
      <c r="BV62" s="1052"/>
      <c r="BX62" s="591"/>
      <c r="BY62" s="1052"/>
      <c r="CA62" s="591"/>
      <c r="CB62" s="1052"/>
      <c r="CD62" s="591"/>
      <c r="DJ62" s="145"/>
      <c r="DK62" s="145"/>
      <c r="DL62" s="145"/>
      <c r="DM62" s="145"/>
      <c r="DN62" s="145"/>
    </row>
    <row r="63" spans="1:118" s="338" customFormat="1">
      <c r="A63" s="1057"/>
      <c r="B63" s="782"/>
      <c r="C63" s="782"/>
      <c r="D63" s="367"/>
      <c r="E63" s="1057" t="s">
        <v>949</v>
      </c>
      <c r="F63" s="385">
        <v>0</v>
      </c>
      <c r="G63" s="793">
        <f t="shared" si="28"/>
        <v>0</v>
      </c>
      <c r="H63" s="1057" t="s">
        <v>949</v>
      </c>
      <c r="I63" s="385">
        <v>0</v>
      </c>
      <c r="J63" s="367">
        <f t="shared" si="30"/>
        <v>0</v>
      </c>
      <c r="K63" s="1057" t="s">
        <v>949</v>
      </c>
      <c r="L63" s="391"/>
      <c r="M63" s="367"/>
      <c r="N63" s="1057" t="s">
        <v>949</v>
      </c>
      <c r="O63" s="385">
        <v>0</v>
      </c>
      <c r="P63" s="367">
        <f t="shared" si="29"/>
        <v>0</v>
      </c>
      <c r="Q63" s="1057"/>
      <c r="R63"/>
      <c r="S63" s="367">
        <f>R63/$R$77*100</f>
        <v>0</v>
      </c>
      <c r="T63" s="337"/>
      <c r="U63" s="385"/>
      <c r="V63" s="367"/>
      <c r="W63" s="337"/>
      <c r="X63" s="385"/>
      <c r="Y63" s="367"/>
      <c r="BX63" s="591"/>
      <c r="BY63" s="1052"/>
      <c r="CA63" s="591"/>
      <c r="CB63" s="1052"/>
      <c r="CD63" s="591"/>
      <c r="DJ63" s="145"/>
      <c r="DK63" s="145"/>
      <c r="DL63" s="145"/>
      <c r="DM63" s="145"/>
      <c r="DN63" s="145"/>
    </row>
    <row r="64" spans="1:118" s="338" customFormat="1">
      <c r="A64" s="1057"/>
      <c r="B64" s="782"/>
      <c r="C64" s="782"/>
      <c r="D64" s="367"/>
      <c r="E64" s="1057" t="s">
        <v>950</v>
      </c>
      <c r="F64" s="350">
        <v>4.5999999999999996</v>
      </c>
      <c r="G64" s="337">
        <f t="shared" si="28"/>
        <v>28.749999999999996</v>
      </c>
      <c r="H64" s="497"/>
      <c r="I64" s="385"/>
      <c r="J64" s="367"/>
      <c r="K64" s="497"/>
      <c r="L64" s="385"/>
      <c r="M64" s="367"/>
      <c r="N64" s="1057" t="s">
        <v>951</v>
      </c>
      <c r="O64" s="385">
        <v>1.4</v>
      </c>
      <c r="P64" s="367">
        <f t="shared" si="29"/>
        <v>25.454545454545453</v>
      </c>
      <c r="Q64" s="709" t="s">
        <v>643</v>
      </c>
      <c r="R64" s="385">
        <v>96.7</v>
      </c>
      <c r="S64" s="367"/>
      <c r="T64" s="337"/>
      <c r="U64" s="385"/>
      <c r="V64" s="367"/>
      <c r="W64" s="337"/>
      <c r="X64" s="385"/>
      <c r="Y64" s="367"/>
      <c r="BX64" s="591"/>
      <c r="CA64" s="591"/>
      <c r="CD64" s="591"/>
      <c r="DJ64" s="145"/>
      <c r="DK64" s="145"/>
      <c r="DL64" s="145"/>
      <c r="DM64" s="145"/>
      <c r="DN64" s="145"/>
    </row>
    <row r="65" spans="1:118" s="338" customFormat="1">
      <c r="A65" s="1057"/>
      <c r="B65" s="782"/>
      <c r="C65" s="782"/>
      <c r="D65" s="367"/>
      <c r="E65" s="492"/>
      <c r="F65" s="385"/>
      <c r="G65" s="367"/>
      <c r="H65" s="492"/>
      <c r="I65" s="385"/>
      <c r="J65" s="367"/>
      <c r="K65" s="492"/>
      <c r="L65" s="385"/>
      <c r="M65" s="367"/>
      <c r="N65" s="1057" t="s">
        <v>952</v>
      </c>
      <c r="O65" s="385">
        <v>2.2999999999999998</v>
      </c>
      <c r="P65" s="367">
        <f t="shared" si="29"/>
        <v>41.818181818181813</v>
      </c>
      <c r="Q65" s="337"/>
      <c r="R65" s="385"/>
      <c r="S65" s="367"/>
      <c r="T65" s="337"/>
      <c r="U65" s="385"/>
      <c r="V65" s="367"/>
      <c r="W65" s="337"/>
      <c r="X65" s="385"/>
      <c r="Y65" s="367"/>
      <c r="BX65" s="591"/>
      <c r="CA65" s="591"/>
      <c r="CD65" s="591"/>
      <c r="DJ65" s="145"/>
      <c r="DK65" s="145"/>
      <c r="DL65" s="145"/>
      <c r="DM65" s="145"/>
      <c r="DN65" s="145"/>
    </row>
    <row r="66" spans="1:118" s="338" customFormat="1">
      <c r="A66" s="1057"/>
      <c r="B66" s="782"/>
      <c r="C66" s="782"/>
      <c r="D66" s="367"/>
      <c r="E66" s="492"/>
      <c r="F66" s="385"/>
      <c r="G66" s="367"/>
      <c r="H66" s="492"/>
      <c r="I66" s="385"/>
      <c r="J66" s="367"/>
      <c r="K66" s="492"/>
      <c r="L66" s="385"/>
      <c r="M66" s="367"/>
      <c r="N66" s="337"/>
      <c r="O66" s="385"/>
      <c r="P66" s="367"/>
      <c r="Q66" s="337"/>
      <c r="R66" s="385"/>
      <c r="S66" s="367"/>
      <c r="T66" s="337"/>
      <c r="U66" s="385"/>
      <c r="V66" s="367"/>
      <c r="W66" s="337"/>
      <c r="X66" s="385"/>
      <c r="Y66" s="367"/>
      <c r="BX66" s="591"/>
      <c r="CA66" s="591"/>
      <c r="CD66" s="591"/>
      <c r="DJ66" s="145"/>
      <c r="DK66" s="145"/>
      <c r="DL66" s="145"/>
      <c r="DM66" s="145"/>
      <c r="DN66" s="145"/>
    </row>
    <row r="67" spans="1:118" s="338" customFormat="1">
      <c r="A67" s="1057"/>
      <c r="B67" s="782"/>
      <c r="C67" s="782"/>
      <c r="D67" s="367"/>
      <c r="E67" s="492"/>
      <c r="F67" s="385"/>
      <c r="G67" s="367"/>
      <c r="H67" s="492"/>
      <c r="I67" s="385"/>
      <c r="J67" s="367"/>
      <c r="K67" s="492"/>
      <c r="L67" s="385"/>
      <c r="M67" s="367"/>
      <c r="N67" s="337"/>
      <c r="O67" s="385"/>
      <c r="P67" s="367"/>
      <c r="Q67" s="337"/>
      <c r="R67" s="385"/>
      <c r="S67" s="367"/>
      <c r="T67" s="337"/>
      <c r="U67" s="385"/>
      <c r="V67" s="367"/>
      <c r="W67" s="337"/>
      <c r="X67" s="385"/>
      <c r="Y67" s="367"/>
      <c r="BX67" s="591"/>
      <c r="CA67" s="591"/>
      <c r="CD67" s="591"/>
      <c r="DJ67" s="145"/>
      <c r="DK67" s="145"/>
      <c r="DL67" s="145"/>
      <c r="DM67" s="145"/>
      <c r="DN67" s="145"/>
    </row>
    <row r="68" spans="1:118" s="338" customFormat="1">
      <c r="A68" s="1057"/>
      <c r="B68" s="782"/>
      <c r="C68" s="782"/>
      <c r="D68" s="367"/>
      <c r="E68" s="492"/>
      <c r="F68" s="385"/>
      <c r="G68" s="367"/>
      <c r="H68" s="492"/>
      <c r="I68" s="385"/>
      <c r="J68" s="367"/>
      <c r="K68" s="492"/>
      <c r="L68" s="385"/>
      <c r="M68" s="367"/>
      <c r="N68" s="337"/>
      <c r="O68" s="385"/>
      <c r="P68" s="367"/>
      <c r="Q68" s="337"/>
      <c r="R68" s="385"/>
      <c r="S68" s="367"/>
      <c r="T68" s="337"/>
      <c r="U68" s="385"/>
      <c r="V68" s="367"/>
      <c r="W68" s="337"/>
      <c r="X68" s="385"/>
      <c r="Y68" s="367"/>
      <c r="BX68" s="591"/>
      <c r="CA68" s="591"/>
      <c r="CD68" s="591"/>
      <c r="DJ68" s="145"/>
      <c r="DK68" s="145"/>
      <c r="DL68" s="145"/>
      <c r="DM68" s="145"/>
      <c r="DN68" s="145"/>
    </row>
    <row r="69" spans="1:118" s="338" customFormat="1">
      <c r="A69" s="1057"/>
      <c r="B69" s="782"/>
      <c r="C69" s="782"/>
      <c r="D69" s="367"/>
      <c r="E69" s="492"/>
      <c r="F69" s="385" t="s">
        <v>2</v>
      </c>
      <c r="G69" s="367"/>
      <c r="H69" s="492"/>
      <c r="I69" s="385" t="s">
        <v>2</v>
      </c>
      <c r="J69" s="367"/>
      <c r="K69" s="492"/>
      <c r="L69" s="385" t="s">
        <v>2</v>
      </c>
      <c r="M69" s="367"/>
      <c r="N69" s="337"/>
      <c r="O69" s="385"/>
      <c r="P69" s="367"/>
      <c r="Q69" s="337"/>
      <c r="R69" s="385"/>
      <c r="S69" s="367"/>
      <c r="T69" s="337"/>
      <c r="U69" s="385"/>
      <c r="V69" s="367"/>
      <c r="W69" s="337"/>
      <c r="X69" s="385"/>
      <c r="Y69" s="367"/>
      <c r="BX69" s="591"/>
      <c r="CA69" s="591"/>
      <c r="CD69" s="591"/>
      <c r="DJ69" s="145"/>
      <c r="DK69" s="145"/>
      <c r="DL69" s="145"/>
      <c r="DM69" s="145"/>
      <c r="DN69" s="145"/>
    </row>
    <row r="70" spans="1:118" s="338" customFormat="1">
      <c r="A70" s="1153"/>
      <c r="B70" s="782"/>
      <c r="C70" s="782"/>
      <c r="D70" s="367"/>
      <c r="E70" s="492"/>
      <c r="F70" s="385"/>
      <c r="G70" s="367"/>
      <c r="H70" s="492"/>
      <c r="I70" s="385"/>
      <c r="J70" s="367"/>
      <c r="K70" s="492"/>
      <c r="L70" s="385"/>
      <c r="M70" s="367"/>
      <c r="N70" s="337"/>
      <c r="O70" s="385"/>
      <c r="P70" s="367"/>
      <c r="Q70" s="337"/>
      <c r="R70" s="385"/>
      <c r="S70" s="367"/>
      <c r="T70" s="337"/>
      <c r="U70" s="385"/>
      <c r="V70" s="367"/>
      <c r="W70" s="337"/>
      <c r="X70" s="385"/>
      <c r="Y70" s="367"/>
      <c r="BX70" s="591"/>
      <c r="CA70" s="591"/>
      <c r="CD70" s="591"/>
      <c r="DJ70" s="145"/>
      <c r="DK70" s="145"/>
      <c r="DL70" s="145"/>
      <c r="DM70" s="145"/>
      <c r="DN70" s="145"/>
    </row>
    <row r="71" spans="1:118" s="338" customFormat="1">
      <c r="A71" s="1153"/>
      <c r="B71" s="782"/>
      <c r="C71" s="782"/>
      <c r="D71" s="367"/>
      <c r="E71" s="492"/>
      <c r="F71" s="385"/>
      <c r="G71" s="367"/>
      <c r="H71" s="492"/>
      <c r="I71" s="385"/>
      <c r="J71" s="367"/>
      <c r="K71" s="492"/>
      <c r="L71" s="385"/>
      <c r="M71" s="367"/>
      <c r="N71" s="337"/>
      <c r="O71" s="385"/>
      <c r="P71" s="367"/>
      <c r="Q71" s="337"/>
      <c r="R71" s="385"/>
      <c r="S71" s="367"/>
      <c r="T71" s="337"/>
      <c r="U71" s="385"/>
      <c r="V71" s="367"/>
      <c r="W71" s="337"/>
      <c r="X71" s="385"/>
      <c r="Y71" s="367"/>
      <c r="BX71" s="591"/>
      <c r="CA71" s="591"/>
      <c r="CD71" s="591"/>
      <c r="DJ71" s="145"/>
      <c r="DK71" s="145"/>
      <c r="DL71" s="145"/>
      <c r="DM71" s="145"/>
      <c r="DN71" s="145"/>
    </row>
    <row r="72" spans="1:118" s="338" customFormat="1">
      <c r="A72" s="492"/>
      <c r="B72" s="385"/>
      <c r="C72" s="385"/>
      <c r="D72" s="367"/>
      <c r="E72" s="492"/>
      <c r="F72" s="385"/>
      <c r="G72" s="367"/>
      <c r="H72" s="492"/>
      <c r="I72" s="385"/>
      <c r="J72" s="367"/>
      <c r="K72" s="492"/>
      <c r="L72" s="385"/>
      <c r="M72" s="367"/>
      <c r="N72" s="337"/>
      <c r="O72" s="385"/>
      <c r="P72" s="367"/>
      <c r="Q72" s="337"/>
      <c r="R72" s="385"/>
      <c r="S72" s="367"/>
      <c r="T72" s="337"/>
      <c r="U72" s="385"/>
      <c r="V72" s="367"/>
      <c r="W72" s="337"/>
      <c r="X72" s="385"/>
      <c r="Y72" s="367"/>
      <c r="BX72" s="591"/>
      <c r="CA72" s="591"/>
      <c r="CD72" s="591"/>
      <c r="DJ72" s="145"/>
      <c r="DK72" s="145"/>
      <c r="DL72" s="145"/>
      <c r="DM72" s="145"/>
      <c r="DN72" s="145"/>
    </row>
    <row r="73" spans="1:118" s="338" customFormat="1">
      <c r="A73" s="492"/>
      <c r="B73" s="385"/>
      <c r="C73" s="385"/>
      <c r="D73" s="367"/>
      <c r="E73" s="492"/>
      <c r="F73" s="385"/>
      <c r="G73" s="367"/>
      <c r="H73" s="492"/>
      <c r="I73" s="385"/>
      <c r="J73" s="367"/>
      <c r="K73" s="492"/>
      <c r="L73" s="385"/>
      <c r="M73" s="367"/>
      <c r="N73" s="337"/>
      <c r="O73" s="385"/>
      <c r="P73" s="367"/>
      <c r="Q73" s="337"/>
      <c r="R73" s="385"/>
      <c r="S73" s="367"/>
      <c r="T73" s="337"/>
      <c r="U73" s="385"/>
      <c r="V73" s="367"/>
      <c r="W73" s="337"/>
      <c r="X73" s="385"/>
      <c r="Y73" s="367"/>
      <c r="BX73" s="591"/>
      <c r="CA73" s="591"/>
      <c r="CD73" s="591"/>
      <c r="DJ73" s="145"/>
      <c r="DK73" s="145"/>
      <c r="DL73" s="145"/>
      <c r="DM73" s="145"/>
      <c r="DN73" s="145"/>
    </row>
    <row r="74" spans="1:118" s="338" customFormat="1" ht="13.5" thickBot="1">
      <c r="A74" s="492"/>
      <c r="B74" s="385"/>
      <c r="C74" s="385"/>
      <c r="D74" s="367"/>
      <c r="E74" s="492"/>
      <c r="F74" s="385"/>
      <c r="G74" s="367"/>
      <c r="H74" s="492"/>
      <c r="I74" s="385"/>
      <c r="J74" s="367"/>
      <c r="K74" s="492"/>
      <c r="L74" s="385"/>
      <c r="M74" s="367"/>
      <c r="N74" s="337"/>
      <c r="O74" s="385"/>
      <c r="P74" s="367"/>
      <c r="Q74" s="337"/>
      <c r="R74" s="385"/>
      <c r="S74" s="367"/>
      <c r="T74" s="337"/>
      <c r="U74" s="385"/>
      <c r="V74" s="367"/>
      <c r="W74" s="337"/>
      <c r="X74" s="385"/>
      <c r="Y74" s="367"/>
      <c r="BX74" s="591"/>
      <c r="CA74" s="591"/>
      <c r="CD74" s="591"/>
      <c r="DJ74" s="145"/>
      <c r="DK74" s="145"/>
      <c r="DL74" s="145"/>
      <c r="DM74" s="145"/>
      <c r="DN74" s="145"/>
    </row>
    <row r="75" spans="1:118" s="338" customFormat="1" ht="13.5" thickBot="1">
      <c r="A75" s="363" t="s">
        <v>678</v>
      </c>
      <c r="B75" s="495">
        <f>SUM(B55:B73)</f>
        <v>0</v>
      </c>
      <c r="C75" s="495">
        <v>0</v>
      </c>
      <c r="D75" s="366">
        <f>C75/C77*100</f>
        <v>0</v>
      </c>
      <c r="E75" s="363"/>
      <c r="F75" s="495">
        <f>SUM(F55:F64)</f>
        <v>16</v>
      </c>
      <c r="G75" s="366">
        <f>F75/$F$77*100</f>
        <v>100</v>
      </c>
      <c r="H75" s="363"/>
      <c r="I75" s="495">
        <f>SUM(I55:I64)</f>
        <v>171.23</v>
      </c>
      <c r="J75" s="366">
        <f>I75/I77*100</f>
        <v>100</v>
      </c>
      <c r="K75" s="363"/>
      <c r="L75" s="495">
        <f>L57</f>
        <v>7.0000000000000001E-3</v>
      </c>
      <c r="M75" s="366">
        <f>L75/L77*100</f>
        <v>1.0621026598085179E-2</v>
      </c>
      <c r="N75" s="357"/>
      <c r="O75" s="495">
        <f>SUM(O55:O65)</f>
        <v>5.5</v>
      </c>
      <c r="P75" s="366">
        <f>O75/O77*100</f>
        <v>100</v>
      </c>
      <c r="Q75" s="357"/>
      <c r="R75" s="495">
        <f>SUM(R55:R63)</f>
        <v>98.799999999999983</v>
      </c>
      <c r="S75" s="366">
        <f>R75/R77*100</f>
        <v>50.537084398976972</v>
      </c>
      <c r="T75" s="357"/>
      <c r="U75" s="495">
        <f>U55</f>
        <v>0.23</v>
      </c>
      <c r="V75" s="366">
        <f>U75/U77*100</f>
        <v>3.3576642335766427</v>
      </c>
      <c r="W75" s="357"/>
      <c r="X75" s="495">
        <f>SUM(X55:X57)</f>
        <v>23.9</v>
      </c>
      <c r="Y75" s="366">
        <f>X75/X77*100</f>
        <v>100</v>
      </c>
      <c r="BV75" s="336"/>
      <c r="BX75" s="591"/>
      <c r="CA75" s="591"/>
      <c r="CD75" s="591"/>
      <c r="DJ75" s="145"/>
      <c r="DK75" s="145"/>
      <c r="DL75" s="145"/>
      <c r="DM75" s="145"/>
      <c r="DN75" s="145"/>
    </row>
    <row r="76" spans="1:118" s="338" customFormat="1" ht="13.5" thickBot="1">
      <c r="A76" s="363" t="s">
        <v>679</v>
      </c>
      <c r="B76" s="495">
        <v>0</v>
      </c>
      <c r="C76" s="495">
        <f>SUM(C55:C69)</f>
        <v>6.7</v>
      </c>
      <c r="D76" s="366">
        <f>C76/$C$77*100</f>
        <v>100</v>
      </c>
      <c r="E76" s="363"/>
      <c r="F76" s="495">
        <v>0</v>
      </c>
      <c r="G76" s="366">
        <f>F76/$F$77*100</f>
        <v>0</v>
      </c>
      <c r="H76" s="363"/>
      <c r="I76" s="495">
        <v>0</v>
      </c>
      <c r="J76" s="366">
        <f>I76/$I$77*100</f>
        <v>0</v>
      </c>
      <c r="K76" s="363"/>
      <c r="L76" s="495">
        <f>L56</f>
        <v>65.900000000000006</v>
      </c>
      <c r="M76" s="366">
        <f>L76/$L$77*100</f>
        <v>99.989378973401912</v>
      </c>
      <c r="N76" s="357"/>
      <c r="O76" s="495">
        <v>0</v>
      </c>
      <c r="P76" s="366">
        <f>O76/O77*100</f>
        <v>0</v>
      </c>
      <c r="Q76" s="357"/>
      <c r="R76" s="495">
        <f>R64</f>
        <v>96.7</v>
      </c>
      <c r="S76" s="366">
        <f>R76/$R$77*100</f>
        <v>49.46291560102302</v>
      </c>
      <c r="T76" s="357"/>
      <c r="U76" s="495">
        <f>U56</f>
        <v>6.62</v>
      </c>
      <c r="V76" s="366">
        <f>U76/$U$77*100</f>
        <v>96.642335766423344</v>
      </c>
      <c r="W76" s="357"/>
      <c r="X76" s="495">
        <v>0</v>
      </c>
      <c r="Y76" s="366">
        <f>X76/$U$77*100</f>
        <v>0</v>
      </c>
      <c r="BV76" s="336"/>
      <c r="BX76" s="591"/>
      <c r="BY76" s="336"/>
      <c r="CA76" s="591"/>
      <c r="CD76" s="591"/>
      <c r="DJ76" s="145"/>
      <c r="DK76" s="145"/>
      <c r="DL76" s="145"/>
      <c r="DM76" s="145"/>
      <c r="DN76" s="145"/>
    </row>
    <row r="77" spans="1:118" s="338" customFormat="1" ht="13.5" thickBot="1">
      <c r="A77" s="363" t="s">
        <v>680</v>
      </c>
      <c r="B77" s="495">
        <f>SUM(B75:B76)</f>
        <v>0</v>
      </c>
      <c r="C77" s="495">
        <f>SUM(C75:C76)</f>
        <v>6.7</v>
      </c>
      <c r="D77" s="366">
        <f>SUM(D75:D76)</f>
        <v>100</v>
      </c>
      <c r="E77" s="363"/>
      <c r="F77" s="495">
        <f>SUM(F75:F76)</f>
        <v>16</v>
      </c>
      <c r="G77" s="366">
        <f>SUM(G75:G76)</f>
        <v>100</v>
      </c>
      <c r="H77" s="363"/>
      <c r="I77" s="495">
        <f>SUM(I75:I76)</f>
        <v>171.23</v>
      </c>
      <c r="J77" s="366">
        <f>SUM(J75:J76)</f>
        <v>100</v>
      </c>
      <c r="K77" s="363"/>
      <c r="L77" s="495">
        <f>SUM(L75:L76)</f>
        <v>65.907000000000011</v>
      </c>
      <c r="M77" s="366">
        <f>SUM(M75:M76)</f>
        <v>100</v>
      </c>
      <c r="N77" s="357"/>
      <c r="O77" s="495">
        <f>SUM(O75:O76)</f>
        <v>5.5</v>
      </c>
      <c r="P77" s="366">
        <f>SUM(P75:P76)</f>
        <v>100</v>
      </c>
      <c r="Q77" s="357"/>
      <c r="R77" s="495">
        <f>SUM(R75:R76)</f>
        <v>195.5</v>
      </c>
      <c r="S77" s="366">
        <f>SUM(S75:S76)</f>
        <v>100</v>
      </c>
      <c r="T77" s="357"/>
      <c r="U77" s="495">
        <f>SUM(U75:U76)</f>
        <v>6.8500000000000005</v>
      </c>
      <c r="V77" s="366">
        <f>SUM(V75:V76)</f>
        <v>99.999999999999986</v>
      </c>
      <c r="W77" s="357"/>
      <c r="X77" s="495">
        <f>SUM(X75:X76)</f>
        <v>23.9</v>
      </c>
      <c r="Y77" s="366">
        <f>SUM(Y75:Y76)</f>
        <v>100</v>
      </c>
      <c r="BV77" s="336"/>
      <c r="BX77" s="591"/>
      <c r="BY77" s="336"/>
      <c r="CA77" s="591"/>
      <c r="CD77" s="591"/>
      <c r="DJ77" s="145"/>
      <c r="DK77" s="145"/>
      <c r="DL77" s="145"/>
      <c r="DM77" s="145"/>
      <c r="DN77" s="145"/>
    </row>
    <row r="78" spans="1:118" s="338" customFormat="1" ht="13.5" thickBot="1">
      <c r="A78" s="497"/>
      <c r="B78" s="385"/>
      <c r="C78" s="385"/>
      <c r="D78" s="368"/>
      <c r="E78" s="497"/>
      <c r="F78" s="385"/>
      <c r="G78" s="368"/>
      <c r="H78" s="497"/>
      <c r="I78" s="385"/>
      <c r="J78" s="368"/>
      <c r="K78" s="497"/>
      <c r="L78" s="385"/>
      <c r="M78" s="368"/>
      <c r="N78" s="337"/>
      <c r="O78" s="385"/>
      <c r="P78" s="368"/>
      <c r="Q78" s="337"/>
      <c r="R78" s="385"/>
      <c r="S78" s="368"/>
      <c r="T78" s="337"/>
      <c r="U78" s="385"/>
      <c r="V78" s="368"/>
      <c r="W78" s="337"/>
      <c r="X78" s="385"/>
      <c r="Y78" s="368"/>
      <c r="BX78" s="591"/>
      <c r="BY78" s="336"/>
      <c r="CA78" s="591"/>
      <c r="CD78" s="591"/>
      <c r="DJ78" s="145"/>
      <c r="DK78" s="145"/>
      <c r="DL78" s="145"/>
      <c r="DM78" s="145"/>
      <c r="DN78" s="145"/>
    </row>
    <row r="79" spans="1:118" s="338" customFormat="1">
      <c r="A79" s="412" t="s">
        <v>177</v>
      </c>
      <c r="B79" s="498">
        <v>1</v>
      </c>
      <c r="C79" s="498">
        <v>2365</v>
      </c>
      <c r="D79" s="373"/>
      <c r="E79" s="412"/>
      <c r="F79" s="498">
        <v>209</v>
      </c>
      <c r="G79" s="373"/>
      <c r="H79" s="412"/>
      <c r="I79" s="498">
        <v>507</v>
      </c>
      <c r="J79" s="373"/>
      <c r="K79" s="412"/>
      <c r="L79" s="498">
        <v>547</v>
      </c>
      <c r="M79" s="373"/>
      <c r="N79" s="413"/>
      <c r="O79" s="498">
        <v>51</v>
      </c>
      <c r="P79" s="373"/>
      <c r="Q79" s="413"/>
      <c r="R79" s="498">
        <v>26682</v>
      </c>
      <c r="S79" s="373"/>
      <c r="T79" s="413"/>
      <c r="U79" s="498">
        <v>256</v>
      </c>
      <c r="V79" s="373"/>
      <c r="W79" s="413"/>
      <c r="X79" s="498">
        <v>2415</v>
      </c>
      <c r="Y79" s="373"/>
      <c r="BV79" s="515"/>
      <c r="BW79" s="515"/>
      <c r="BX79" s="591"/>
      <c r="CA79" s="591"/>
      <c r="CD79" s="591"/>
      <c r="DJ79" s="145"/>
      <c r="DK79" s="145"/>
      <c r="DL79" s="145"/>
      <c r="DM79" s="145"/>
      <c r="DN79" s="145"/>
    </row>
    <row r="80" spans="1:118" s="338" customFormat="1" ht="13.5" thickBot="1">
      <c r="A80" s="414" t="s">
        <v>178</v>
      </c>
      <c r="B80" s="499">
        <f>'FOF2'!CZ53/B79*1000000</f>
        <v>0</v>
      </c>
      <c r="C80" s="499">
        <f>C53/C79*1000000</f>
        <v>2966.1733615221988</v>
      </c>
      <c r="D80" s="374"/>
      <c r="E80" s="414"/>
      <c r="F80" s="499">
        <f>F53/F79*1000000</f>
        <v>80861.244019138743</v>
      </c>
      <c r="G80" s="374"/>
      <c r="H80" s="414"/>
      <c r="I80" s="499">
        <f>I53/I79*1000000</f>
        <v>353254.43786982249</v>
      </c>
      <c r="J80" s="374"/>
      <c r="K80" s="414"/>
      <c r="L80" s="499">
        <f>L53/L79*1000000</f>
        <v>132206.58135283363</v>
      </c>
      <c r="M80" s="374"/>
      <c r="N80" s="415"/>
      <c r="O80" s="499">
        <f>O53/O79*1000000</f>
        <v>115686.27450980393</v>
      </c>
      <c r="P80" s="374"/>
      <c r="Q80" s="415"/>
      <c r="R80" s="499">
        <f>R53/R79*1000000</f>
        <v>7791.7697324038681</v>
      </c>
      <c r="S80" s="374"/>
      <c r="T80" s="415"/>
      <c r="U80" s="499">
        <f>U53/U79*1000000</f>
        <v>26953.125</v>
      </c>
      <c r="V80" s="374"/>
      <c r="W80" s="415"/>
      <c r="X80" s="499">
        <f>X53/X79*1000000</f>
        <v>10310.559006211179</v>
      </c>
      <c r="Y80" s="374"/>
      <c r="BV80" s="515"/>
      <c r="BW80" s="515"/>
      <c r="BX80" s="591"/>
      <c r="BY80" s="515"/>
      <c r="BZ80" s="515"/>
      <c r="CA80" s="591"/>
      <c r="CB80" s="515"/>
      <c r="CC80" s="515"/>
      <c r="CD80" s="591"/>
      <c r="DJ80" s="145"/>
      <c r="DK80" s="145"/>
      <c r="DL80" s="145"/>
      <c r="DM80" s="145"/>
      <c r="DN80" s="145"/>
    </row>
    <row r="81" spans="1:61" s="338" customFormat="1">
      <c r="A81" s="515"/>
      <c r="B81" s="515"/>
      <c r="C81" s="515"/>
      <c r="D81" s="591"/>
      <c r="E81" s="515"/>
      <c r="F81" s="515"/>
      <c r="G81" s="591"/>
      <c r="H81" s="515"/>
      <c r="I81" s="515"/>
      <c r="J81" s="591"/>
      <c r="K81" s="515"/>
      <c r="L81" s="515"/>
      <c r="M81" s="591"/>
      <c r="N81" s="515"/>
      <c r="O81" s="515"/>
      <c r="P81" s="591"/>
      <c r="Q81" s="515"/>
      <c r="R81" s="515"/>
      <c r="S81" s="591"/>
      <c r="T81" s="515"/>
      <c r="U81" s="515"/>
      <c r="V81" s="591"/>
      <c r="W81" s="515"/>
      <c r="X81" s="515"/>
      <c r="Y81" s="591"/>
      <c r="BE81" s="145"/>
      <c r="BF81" s="145"/>
      <c r="BG81" s="145"/>
      <c r="BH81" s="145"/>
      <c r="BI81" s="145"/>
    </row>
    <row r="82" spans="1:61" s="338" customFormat="1">
      <c r="BB82" s="145"/>
      <c r="BC82" s="145"/>
      <c r="BD82" s="145"/>
      <c r="BE82" s="145"/>
      <c r="BF82" s="145"/>
    </row>
    <row r="83" spans="1:61" s="338" customFormat="1">
      <c r="BB83" s="145"/>
      <c r="BC83" s="145"/>
      <c r="BD83" s="145"/>
      <c r="BE83" s="145"/>
      <c r="BF83" s="145"/>
    </row>
    <row r="84" spans="1:61" s="338" customFormat="1">
      <c r="BB84" s="145"/>
      <c r="BC84" s="145"/>
      <c r="BD84" s="145"/>
      <c r="BE84" s="145"/>
      <c r="BF84" s="145"/>
    </row>
  </sheetData>
  <sheetProtection password="DC2A" sheet="1" objects="1" scenarios="1"/>
  <phoneticPr fontId="0" type="noConversion"/>
  <pageMargins left="0.75" right="0.75" top="1" bottom="1" header="0.5" footer="0.5"/>
  <pageSetup paperSize="9" scale="35" orientation="landscape" horizontalDpi="4294967292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K84"/>
  <sheetViews>
    <sheetView workbookViewId="0" xr3:uid="{87752282-9950-53E0-ACC6-858909551C9B}"/>
  </sheetViews>
  <sheetFormatPr defaultRowHeight="12.75"/>
  <cols>
    <col min="1" max="1" width="30.5703125" style="337" customWidth="1"/>
    <col min="2" max="2" width="9.140625" hidden="1" customWidth="1"/>
    <col min="4" max="4" width="4" bestFit="1" customWidth="1"/>
    <col min="5" max="5" width="18.7109375" customWidth="1"/>
    <col min="7" max="7" width="7" bestFit="1" customWidth="1"/>
    <col min="8" max="8" width="26.42578125" customWidth="1"/>
    <col min="10" max="10" width="5.7109375" customWidth="1"/>
    <col min="11" max="11" width="16.2851562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.85546875" customWidth="1"/>
    <col min="17" max="17" width="22" customWidth="1"/>
    <col min="18" max="18" width="10.28515625" customWidth="1"/>
    <col min="19" max="19" width="5" customWidth="1"/>
    <col min="20" max="20" width="15.42578125" customWidth="1"/>
    <col min="21" max="21" width="10.140625" customWidth="1"/>
    <col min="22" max="22" width="4.5703125" bestFit="1" customWidth="1"/>
    <col min="23" max="23" width="14.5703125" customWidth="1"/>
    <col min="25" max="25" width="4" bestFit="1" customWidth="1"/>
    <col min="26" max="26" width="13" customWidth="1"/>
    <col min="27" max="27" width="10.140625" customWidth="1"/>
    <col min="28" max="28" width="4" bestFit="1" customWidth="1"/>
    <col min="29" max="29" width="13.85546875" customWidth="1"/>
    <col min="31" max="31" width="4" bestFit="1" customWidth="1"/>
    <col min="34" max="34" width="4" bestFit="1" customWidth="1"/>
    <col min="37" max="37" width="4" bestFit="1" customWidth="1"/>
    <col min="40" max="40" width="4" bestFit="1" customWidth="1"/>
    <col min="43" max="43" width="4" bestFit="1" customWidth="1"/>
  </cols>
  <sheetData>
    <row r="1" spans="1:31">
      <c r="A1" s="336" t="s">
        <v>621</v>
      </c>
    </row>
    <row r="2" spans="1:31">
      <c r="A2" s="338"/>
    </row>
    <row r="3" spans="1:31">
      <c r="A3" s="504"/>
      <c r="B3" s="441" t="s">
        <v>60</v>
      </c>
      <c r="C3" s="441" t="s">
        <v>471</v>
      </c>
      <c r="D3" s="440"/>
      <c r="E3" s="504"/>
      <c r="F3" s="431" t="s">
        <v>471</v>
      </c>
      <c r="G3" s="440"/>
      <c r="H3" s="504"/>
      <c r="I3" s="431" t="s">
        <v>471</v>
      </c>
      <c r="J3" s="440"/>
      <c r="K3" s="504"/>
      <c r="L3" s="431" t="s">
        <v>471</v>
      </c>
      <c r="M3" s="440"/>
      <c r="N3" s="504"/>
      <c r="O3" s="441" t="s">
        <v>471</v>
      </c>
      <c r="P3" s="440"/>
      <c r="Q3" s="504"/>
      <c r="R3" s="441" t="s">
        <v>471</v>
      </c>
      <c r="S3" s="440"/>
      <c r="T3" s="504"/>
      <c r="U3" s="441" t="s">
        <v>471</v>
      </c>
      <c r="V3" s="440"/>
      <c r="W3" s="504"/>
      <c r="X3" s="441" t="s">
        <v>471</v>
      </c>
      <c r="Y3" s="440"/>
      <c r="Z3" s="465"/>
      <c r="AA3" s="441" t="s">
        <v>471</v>
      </c>
      <c r="AB3" s="440"/>
      <c r="AC3" s="504"/>
      <c r="AD3" s="502" t="s">
        <v>471</v>
      </c>
      <c r="AE3" s="440"/>
    </row>
    <row r="4" spans="1:31">
      <c r="A4" s="506"/>
      <c r="B4" s="507"/>
      <c r="C4" s="507" t="s">
        <v>953</v>
      </c>
      <c r="D4" s="445"/>
      <c r="E4" s="506"/>
      <c r="F4" s="500" t="s">
        <v>954</v>
      </c>
      <c r="G4" s="445"/>
      <c r="H4" s="506"/>
      <c r="I4" s="500" t="s">
        <v>628</v>
      </c>
      <c r="J4" s="445"/>
      <c r="K4" s="506"/>
      <c r="L4" s="500" t="s">
        <v>955</v>
      </c>
      <c r="M4" s="445"/>
      <c r="N4" s="506"/>
      <c r="O4" s="507" t="s">
        <v>956</v>
      </c>
      <c r="P4" s="445"/>
      <c r="Q4" s="506"/>
      <c r="R4" s="507" t="s">
        <v>957</v>
      </c>
      <c r="S4" s="445"/>
      <c r="T4" s="506"/>
      <c r="U4" s="507" t="s">
        <v>958</v>
      </c>
      <c r="V4" s="445"/>
      <c r="W4" s="506"/>
      <c r="X4" s="507" t="s">
        <v>959</v>
      </c>
      <c r="Y4" s="445"/>
      <c r="Z4" s="384"/>
      <c r="AA4" s="507" t="s">
        <v>960</v>
      </c>
      <c r="AB4" s="445"/>
      <c r="AC4" s="506"/>
      <c r="AD4" s="1179" t="s">
        <v>961</v>
      </c>
      <c r="AE4" s="445"/>
    </row>
    <row r="5" spans="1:31">
      <c r="A5" s="490"/>
      <c r="B5" s="346" t="s">
        <v>112</v>
      </c>
      <c r="C5" s="346" t="s">
        <v>112</v>
      </c>
      <c r="D5" s="347" t="s">
        <v>22</v>
      </c>
      <c r="E5" s="1143"/>
      <c r="F5" s="346" t="s">
        <v>112</v>
      </c>
      <c r="G5" s="347" t="s">
        <v>22</v>
      </c>
      <c r="H5" s="1143"/>
      <c r="I5" s="346" t="s">
        <v>112</v>
      </c>
      <c r="J5" s="347" t="s">
        <v>22</v>
      </c>
      <c r="K5" s="1143"/>
      <c r="L5" s="346" t="s">
        <v>112</v>
      </c>
      <c r="M5" s="347" t="s">
        <v>22</v>
      </c>
      <c r="N5" s="1143"/>
      <c r="O5" s="346" t="s">
        <v>112</v>
      </c>
      <c r="P5" s="347" t="s">
        <v>22</v>
      </c>
      <c r="Q5" s="1143"/>
      <c r="R5" s="346" t="s">
        <v>112</v>
      </c>
      <c r="S5" s="347" t="s">
        <v>22</v>
      </c>
      <c r="T5" s="1143"/>
      <c r="U5" s="346" t="s">
        <v>112</v>
      </c>
      <c r="V5" s="347" t="s">
        <v>22</v>
      </c>
      <c r="W5" s="1143"/>
      <c r="X5" s="346" t="s">
        <v>112</v>
      </c>
      <c r="Y5" s="347" t="s">
        <v>22</v>
      </c>
      <c r="Z5" s="348"/>
      <c r="AA5" s="346" t="s">
        <v>112</v>
      </c>
      <c r="AB5" s="347" t="s">
        <v>22</v>
      </c>
      <c r="AC5" s="1143"/>
      <c r="AD5" s="1223" t="s">
        <v>112</v>
      </c>
      <c r="AE5" s="347" t="s">
        <v>22</v>
      </c>
    </row>
    <row r="6" spans="1:31">
      <c r="A6" s="493" t="s">
        <v>113</v>
      </c>
      <c r="B6" s="385"/>
      <c r="C6" s="385"/>
      <c r="D6" s="350"/>
      <c r="E6" s="493"/>
      <c r="F6" s="385"/>
      <c r="G6" s="350"/>
      <c r="H6" s="493"/>
      <c r="I6" s="385"/>
      <c r="J6" s="350"/>
      <c r="K6" s="493"/>
      <c r="L6" s="385"/>
      <c r="M6" s="350"/>
      <c r="N6" s="493"/>
      <c r="O6" s="385"/>
      <c r="P6" s="350"/>
      <c r="Q6" s="493"/>
      <c r="R6" s="385"/>
      <c r="S6" s="350"/>
      <c r="T6" s="493"/>
      <c r="U6" s="385"/>
      <c r="V6" s="350"/>
      <c r="W6" s="493"/>
      <c r="X6" s="385"/>
      <c r="Y6" s="350"/>
      <c r="Z6" s="337"/>
      <c r="AA6" s="385"/>
      <c r="AB6" s="350"/>
      <c r="AC6" s="493"/>
      <c r="AD6" s="385"/>
      <c r="AE6" s="350"/>
    </row>
    <row r="7" spans="1:31">
      <c r="A7" s="492" t="s">
        <v>632</v>
      </c>
      <c r="B7" s="385">
        <f t="shared" ref="B7:B12" si="0">C7+F7+I7+L7+O7+R7+U7+X7+AA7+AD7+C47+F47+I47+L47+O47+R47+U47+X47+AA47+AD47+AG47+AJ47</f>
        <v>457.98000999999994</v>
      </c>
      <c r="C7" s="385">
        <v>0.04</v>
      </c>
      <c r="D7" s="367">
        <f t="shared" ref="D7:D12" si="1">C7/$C$13*100</f>
        <v>0.11915400655347037</v>
      </c>
      <c r="E7" s="492"/>
      <c r="F7" s="385">
        <v>1</v>
      </c>
      <c r="G7" s="367">
        <f t="shared" ref="G7:G12" si="2">F7/$F$13*100</f>
        <v>0.37986704653371323</v>
      </c>
      <c r="H7" s="492"/>
      <c r="I7" s="385">
        <v>0.4</v>
      </c>
      <c r="J7" s="367">
        <f t="shared" ref="J7:J12" si="3">I7/$I$13*100</f>
        <v>0.25629525213045434</v>
      </c>
      <c r="K7" s="492"/>
      <c r="L7" s="385">
        <v>0.5</v>
      </c>
      <c r="M7" s="367">
        <f t="shared" ref="M7:M12" si="4">L7/$L$13*100</f>
        <v>4.2735042735042725</v>
      </c>
      <c r="N7" s="492"/>
      <c r="O7" s="385">
        <v>0.08</v>
      </c>
      <c r="P7" s="367">
        <f t="shared" ref="P7:P12" si="5">O7/$O$13*100</f>
        <v>4.3715846994535523</v>
      </c>
      <c r="Q7" s="492"/>
      <c r="R7" s="385">
        <v>0.41</v>
      </c>
      <c r="S7" s="367">
        <f t="shared" ref="S7:S12" si="6">R7/$R$13*100</f>
        <v>6.8676716917922942</v>
      </c>
      <c r="T7" s="492"/>
      <c r="U7" s="385">
        <v>229.7</v>
      </c>
      <c r="V7" s="367">
        <f t="shared" ref="V7:V12" si="7">U7/$U$13*100</f>
        <v>98.246364414029088</v>
      </c>
      <c r="W7" s="492"/>
      <c r="X7" s="385">
        <v>16.100000000000001</v>
      </c>
      <c r="Y7" s="367">
        <f t="shared" ref="Y7:Y12" si="8">X7/$X$13*100</f>
        <v>133.05785123966942</v>
      </c>
      <c r="Z7" s="337"/>
      <c r="AA7" s="385">
        <v>0.2</v>
      </c>
      <c r="AB7" s="367">
        <f t="shared" ref="AB7:AB12" si="9">AA7/$AA$13*100</f>
        <v>4.8780487804878057</v>
      </c>
      <c r="AC7" s="492"/>
      <c r="AD7" s="385">
        <v>0.1</v>
      </c>
      <c r="AE7" s="367">
        <f t="shared" ref="AE7:AE12" si="10">AD7/$AD$13*100</f>
        <v>1.4228799089356859E-2</v>
      </c>
    </row>
    <row r="8" spans="1:31">
      <c r="A8" s="492" t="s">
        <v>633</v>
      </c>
      <c r="B8" s="385">
        <f t="shared" si="0"/>
        <v>101.85999999999999</v>
      </c>
      <c r="C8" s="385">
        <v>0.12</v>
      </c>
      <c r="D8" s="367">
        <f t="shared" si="1"/>
        <v>0.35746201966041113</v>
      </c>
      <c r="E8" s="492"/>
      <c r="F8" s="385">
        <v>6</v>
      </c>
      <c r="G8" s="367">
        <f t="shared" si="2"/>
        <v>2.2792022792022792</v>
      </c>
      <c r="H8" s="492"/>
      <c r="I8" s="385">
        <v>1.76</v>
      </c>
      <c r="J8" s="367">
        <f t="shared" si="3"/>
        <v>1.127699109373999</v>
      </c>
      <c r="K8" s="492"/>
      <c r="L8" s="385">
        <v>0.4</v>
      </c>
      <c r="M8" s="367">
        <f t="shared" si="4"/>
        <v>3.4188034188034186</v>
      </c>
      <c r="N8" s="492"/>
      <c r="O8" s="385">
        <v>0.05</v>
      </c>
      <c r="P8" s="367">
        <f t="shared" si="5"/>
        <v>2.7322404371584699</v>
      </c>
      <c r="Q8" s="492"/>
      <c r="R8" s="385">
        <v>0.15</v>
      </c>
      <c r="S8" s="367">
        <f t="shared" si="6"/>
        <v>2.512562814070352</v>
      </c>
      <c r="T8" s="492"/>
      <c r="U8" s="385">
        <v>4.0999999999999996</v>
      </c>
      <c r="V8" s="367">
        <f t="shared" si="7"/>
        <v>1.7536355859709154</v>
      </c>
      <c r="W8" s="492"/>
      <c r="X8" s="385">
        <v>-4</v>
      </c>
      <c r="Y8" s="367">
        <f t="shared" si="8"/>
        <v>-33.057851239669418</v>
      </c>
      <c r="Z8" s="337"/>
      <c r="AA8" s="385">
        <v>0.5</v>
      </c>
      <c r="AB8" s="367">
        <f t="shared" si="9"/>
        <v>12.195121951219514</v>
      </c>
      <c r="AC8" s="492"/>
      <c r="AD8" s="385">
        <v>-4.5</v>
      </c>
      <c r="AE8" s="367">
        <f t="shared" si="10"/>
        <v>-0.64029595902105862</v>
      </c>
    </row>
    <row r="9" spans="1:31">
      <c r="A9" s="492" t="s">
        <v>634</v>
      </c>
      <c r="B9" s="385">
        <f t="shared" si="0"/>
        <v>0</v>
      </c>
      <c r="C9" s="385">
        <v>0</v>
      </c>
      <c r="D9" s="367">
        <f t="shared" si="1"/>
        <v>0</v>
      </c>
      <c r="E9" s="492"/>
      <c r="F9" s="385">
        <v>0</v>
      </c>
      <c r="G9" s="367">
        <f t="shared" si="2"/>
        <v>0</v>
      </c>
      <c r="H9" s="492"/>
      <c r="I9" s="385">
        <v>0</v>
      </c>
      <c r="J9" s="367">
        <f t="shared" si="3"/>
        <v>0</v>
      </c>
      <c r="K9" s="492"/>
      <c r="L9" s="385">
        <v>0</v>
      </c>
      <c r="M9" s="367">
        <f t="shared" si="4"/>
        <v>0</v>
      </c>
      <c r="N9" s="492"/>
      <c r="O9" s="385">
        <v>0</v>
      </c>
      <c r="P9" s="367">
        <f t="shared" si="5"/>
        <v>0</v>
      </c>
      <c r="Q9" s="492"/>
      <c r="R9" s="385">
        <v>0</v>
      </c>
      <c r="S9" s="367">
        <f t="shared" si="6"/>
        <v>0</v>
      </c>
      <c r="T9" s="492"/>
      <c r="U9" s="385">
        <v>0</v>
      </c>
      <c r="V9" s="367">
        <f t="shared" si="7"/>
        <v>0</v>
      </c>
      <c r="W9" s="492"/>
      <c r="X9" s="385">
        <v>0</v>
      </c>
      <c r="Y9" s="367">
        <f t="shared" si="8"/>
        <v>0</v>
      </c>
      <c r="Z9" s="337"/>
      <c r="AA9" s="385">
        <v>0</v>
      </c>
      <c r="AB9" s="367">
        <f t="shared" si="9"/>
        <v>0</v>
      </c>
      <c r="AC9" s="492"/>
      <c r="AD9" s="385">
        <v>0</v>
      </c>
      <c r="AE9" s="367">
        <f t="shared" si="10"/>
        <v>0</v>
      </c>
    </row>
    <row r="10" spans="1:31">
      <c r="A10" s="492" t="s">
        <v>635</v>
      </c>
      <c r="B10" s="385">
        <f t="shared" si="0"/>
        <v>0</v>
      </c>
      <c r="C10" s="385">
        <v>0</v>
      </c>
      <c r="D10" s="367">
        <f t="shared" si="1"/>
        <v>0</v>
      </c>
      <c r="E10" s="492"/>
      <c r="F10" s="385">
        <v>0</v>
      </c>
      <c r="G10" s="367">
        <f t="shared" si="2"/>
        <v>0</v>
      </c>
      <c r="H10" s="492"/>
      <c r="I10" s="385">
        <v>0</v>
      </c>
      <c r="J10" s="367">
        <f t="shared" si="3"/>
        <v>0</v>
      </c>
      <c r="K10" s="492"/>
      <c r="L10" s="385">
        <v>0</v>
      </c>
      <c r="M10" s="367">
        <f t="shared" si="4"/>
        <v>0</v>
      </c>
      <c r="N10" s="492"/>
      <c r="O10" s="385">
        <v>0</v>
      </c>
      <c r="P10" s="367">
        <f t="shared" si="5"/>
        <v>0</v>
      </c>
      <c r="Q10" s="492"/>
      <c r="R10" s="385">
        <v>0</v>
      </c>
      <c r="S10" s="367">
        <f t="shared" si="6"/>
        <v>0</v>
      </c>
      <c r="T10" s="492"/>
      <c r="U10" s="385">
        <v>0</v>
      </c>
      <c r="V10" s="367">
        <f t="shared" si="7"/>
        <v>0</v>
      </c>
      <c r="W10" s="492"/>
      <c r="X10" s="385">
        <v>0</v>
      </c>
      <c r="Y10" s="367">
        <f t="shared" si="8"/>
        <v>0</v>
      </c>
      <c r="Z10" s="337"/>
      <c r="AA10" s="385">
        <v>0</v>
      </c>
      <c r="AB10" s="367">
        <f t="shared" si="9"/>
        <v>0</v>
      </c>
      <c r="AC10" s="492"/>
      <c r="AD10" s="385">
        <v>0</v>
      </c>
      <c r="AE10" s="367">
        <f t="shared" si="10"/>
        <v>0</v>
      </c>
    </row>
    <row r="11" spans="1:31">
      <c r="A11" s="494" t="s">
        <v>636</v>
      </c>
      <c r="B11" s="385">
        <f t="shared" si="0"/>
        <v>2196.2500000000005</v>
      </c>
      <c r="C11" s="385">
        <v>33.409999999999997</v>
      </c>
      <c r="D11" s="367">
        <f t="shared" si="1"/>
        <v>99.523383973786125</v>
      </c>
      <c r="E11" s="494"/>
      <c r="F11" s="385">
        <v>256.25</v>
      </c>
      <c r="G11" s="367">
        <f t="shared" si="2"/>
        <v>97.340930674264001</v>
      </c>
      <c r="H11" s="494"/>
      <c r="I11" s="385">
        <v>153.91</v>
      </c>
      <c r="J11" s="367">
        <f t="shared" si="3"/>
        <v>98.616005638495551</v>
      </c>
      <c r="K11" s="494"/>
      <c r="L11" s="385">
        <v>10.8</v>
      </c>
      <c r="M11" s="367">
        <f t="shared" si="4"/>
        <v>92.307692307692307</v>
      </c>
      <c r="N11" s="494"/>
      <c r="O11" s="385">
        <v>1.7</v>
      </c>
      <c r="P11" s="367">
        <f t="shared" si="5"/>
        <v>92.896174863387969</v>
      </c>
      <c r="Q11" s="494"/>
      <c r="R11" s="385">
        <v>5.41</v>
      </c>
      <c r="S11" s="367">
        <f t="shared" si="6"/>
        <v>90.619765494137354</v>
      </c>
      <c r="T11" s="494"/>
      <c r="U11" s="385">
        <v>0</v>
      </c>
      <c r="V11" s="367">
        <f t="shared" si="7"/>
        <v>0</v>
      </c>
      <c r="W11" s="494"/>
      <c r="X11" s="385">
        <v>0</v>
      </c>
      <c r="Y11" s="367">
        <f t="shared" si="8"/>
        <v>0</v>
      </c>
      <c r="Z11" s="337"/>
      <c r="AA11" s="385">
        <v>3.4</v>
      </c>
      <c r="AB11" s="367">
        <f t="shared" si="9"/>
        <v>82.926829268292693</v>
      </c>
      <c r="AC11" s="494"/>
      <c r="AD11" s="385">
        <v>707.2</v>
      </c>
      <c r="AE11" s="367">
        <f t="shared" si="10"/>
        <v>100.62606715993169</v>
      </c>
    </row>
    <row r="12" spans="1:31" ht="13.5" thickBot="1">
      <c r="A12" s="494" t="s">
        <v>729</v>
      </c>
      <c r="B12" s="385">
        <f t="shared" si="0"/>
        <v>1</v>
      </c>
      <c r="C12" s="385">
        <v>0</v>
      </c>
      <c r="D12" s="367">
        <f t="shared" si="1"/>
        <v>0</v>
      </c>
      <c r="E12" s="1149"/>
      <c r="F12" s="385">
        <v>0</v>
      </c>
      <c r="G12" s="367">
        <f t="shared" si="2"/>
        <v>0</v>
      </c>
      <c r="H12" s="1149"/>
      <c r="I12" s="385">
        <v>0</v>
      </c>
      <c r="J12" s="367">
        <f t="shared" si="3"/>
        <v>0</v>
      </c>
      <c r="K12" s="1149"/>
      <c r="L12" s="385">
        <v>0</v>
      </c>
      <c r="M12" s="367">
        <f t="shared" si="4"/>
        <v>0</v>
      </c>
      <c r="N12" s="1149"/>
      <c r="O12" s="385">
        <v>0</v>
      </c>
      <c r="P12" s="367">
        <f t="shared" si="5"/>
        <v>0</v>
      </c>
      <c r="Q12" s="1149"/>
      <c r="R12" s="385">
        <v>0</v>
      </c>
      <c r="S12" s="367">
        <f t="shared" si="6"/>
        <v>0</v>
      </c>
      <c r="T12" s="1149"/>
      <c r="U12" s="385">
        <v>0</v>
      </c>
      <c r="V12" s="367">
        <f t="shared" si="7"/>
        <v>0</v>
      </c>
      <c r="W12" s="1149"/>
      <c r="X12" s="385">
        <v>0</v>
      </c>
      <c r="Y12" s="367">
        <f t="shared" si="8"/>
        <v>0</v>
      </c>
      <c r="Z12" s="337"/>
      <c r="AA12" s="385">
        <v>0</v>
      </c>
      <c r="AB12" s="367">
        <f t="shared" si="9"/>
        <v>0</v>
      </c>
      <c r="AC12" s="1149"/>
      <c r="AD12" s="385">
        <v>0</v>
      </c>
      <c r="AE12" s="367">
        <f t="shared" si="10"/>
        <v>0</v>
      </c>
    </row>
    <row r="13" spans="1:31" ht="13.5" thickBot="1">
      <c r="A13" s="363" t="s">
        <v>119</v>
      </c>
      <c r="B13" s="495">
        <f>SUM(B7:B12)</f>
        <v>2757.0900100000003</v>
      </c>
      <c r="C13" s="495">
        <f>SUM(C7:C12)</f>
        <v>33.569999999999993</v>
      </c>
      <c r="D13" s="366">
        <f>SUM(D7:D12)</f>
        <v>100</v>
      </c>
      <c r="E13" s="363"/>
      <c r="F13" s="495">
        <f>SUM(F7:F12)</f>
        <v>263.25</v>
      </c>
      <c r="G13" s="366">
        <f>SUM(G7:G12)</f>
        <v>100</v>
      </c>
      <c r="H13" s="363"/>
      <c r="I13" s="495">
        <f>SUM(I7:I12)</f>
        <v>156.07</v>
      </c>
      <c r="J13" s="366">
        <f>SUM(J7:J12)</f>
        <v>100</v>
      </c>
      <c r="K13" s="363"/>
      <c r="L13" s="495">
        <f>SUM(L7:L12)</f>
        <v>11.700000000000001</v>
      </c>
      <c r="M13" s="366">
        <f>SUM(M7:M12)</f>
        <v>100</v>
      </c>
      <c r="N13" s="363"/>
      <c r="O13" s="495">
        <f>SUM(O7:O12)</f>
        <v>1.83</v>
      </c>
      <c r="P13" s="366">
        <f>SUM(P7:P12)</f>
        <v>99.999999999999986</v>
      </c>
      <c r="Q13" s="363"/>
      <c r="R13" s="495">
        <f>SUM(R7:R12)</f>
        <v>5.97</v>
      </c>
      <c r="S13" s="366">
        <f>SUM(S7:S12)</f>
        <v>100</v>
      </c>
      <c r="T13" s="363"/>
      <c r="U13" s="495">
        <f>SUM(U7:U12)</f>
        <v>233.79999999999998</v>
      </c>
      <c r="V13" s="366">
        <f>SUM(V7:V12)</f>
        <v>100</v>
      </c>
      <c r="W13" s="363"/>
      <c r="X13" s="495">
        <f>SUM(X7:X12)</f>
        <v>12.100000000000001</v>
      </c>
      <c r="Y13" s="366">
        <f>SUM(Y7:Y12)</f>
        <v>100</v>
      </c>
      <c r="Z13" s="357"/>
      <c r="AA13" s="495">
        <f>SUM(AA7:AA12)</f>
        <v>4.0999999999999996</v>
      </c>
      <c r="AB13" s="366">
        <f>SUM(AB7:AB12)</f>
        <v>100.00000000000001</v>
      </c>
      <c r="AC13" s="363"/>
      <c r="AD13" s="495">
        <f>SUM(AD7:AD12)</f>
        <v>702.80000000000007</v>
      </c>
      <c r="AE13" s="366">
        <f>SUM(AE7:AE12)</f>
        <v>99.999999999999986</v>
      </c>
    </row>
    <row r="14" spans="1:31">
      <c r="A14" s="496" t="s">
        <v>638</v>
      </c>
      <c r="B14" s="385"/>
      <c r="C14" s="385"/>
      <c r="D14" s="367"/>
      <c r="E14" s="496"/>
      <c r="F14" s="385"/>
      <c r="G14" s="367"/>
      <c r="H14" s="496"/>
      <c r="I14" s="385"/>
      <c r="J14" s="367"/>
      <c r="K14" s="496"/>
      <c r="L14" s="385"/>
      <c r="M14" s="367"/>
      <c r="N14" s="496"/>
      <c r="O14" s="385"/>
      <c r="P14" s="367"/>
      <c r="Q14" s="496"/>
      <c r="R14" s="385"/>
      <c r="S14" s="367"/>
      <c r="T14" s="496"/>
      <c r="U14" s="385"/>
      <c r="V14" s="372"/>
      <c r="W14" s="496"/>
      <c r="X14" s="385"/>
      <c r="Y14" s="372"/>
      <c r="Z14" s="338"/>
      <c r="AA14" s="385"/>
      <c r="AB14" s="367"/>
      <c r="AC14" s="496"/>
      <c r="AD14" s="385"/>
      <c r="AE14" s="367"/>
    </row>
    <row r="15" spans="1:31">
      <c r="A15" s="709" t="s">
        <v>962</v>
      </c>
      <c r="B15" s="385">
        <f t="shared" ref="B15:B30" si="11">C15+F15+I15+L15+O15+R15+U15+X15+AA15+AD15+C55+F55+I55+L55+O55+R55+U55+X55+AA55+AD55+AG55+AJ55</f>
        <v>302.08009999999996</v>
      </c>
      <c r="C15" s="385">
        <v>0.04</v>
      </c>
      <c r="D15" s="367">
        <f>C15/$C$37*100</f>
        <v>0.1195814648729447</v>
      </c>
      <c r="E15" s="1086" t="s">
        <v>930</v>
      </c>
      <c r="F15" s="1231">
        <v>1</v>
      </c>
      <c r="G15" s="367">
        <f>F15/$F$37*100</f>
        <v>0.3887269193391642</v>
      </c>
      <c r="H15" s="1086" t="s">
        <v>930</v>
      </c>
      <c r="I15" s="1232">
        <v>0.4</v>
      </c>
      <c r="J15" s="367">
        <f>I15/$I$37*100</f>
        <v>0.25923525599481528</v>
      </c>
      <c r="K15" s="1086" t="s">
        <v>963</v>
      </c>
      <c r="L15" s="350">
        <v>0.5</v>
      </c>
      <c r="M15" s="367">
        <f>L15/$L$37*100</f>
        <v>4.4247787610619467</v>
      </c>
      <c r="N15" s="1086" t="s">
        <v>930</v>
      </c>
      <c r="O15" s="350">
        <v>0.08</v>
      </c>
      <c r="P15" s="367">
        <f>O15/$O$37*100</f>
        <v>4.4943820224719104</v>
      </c>
      <c r="Q15" s="1086" t="s">
        <v>930</v>
      </c>
      <c r="R15" s="1232">
        <v>0.41</v>
      </c>
      <c r="S15" s="367">
        <f>R15/$R$37*100</f>
        <v>7.0446735395188993</v>
      </c>
      <c r="T15" s="175" t="s">
        <v>669</v>
      </c>
      <c r="U15">
        <v>68.8</v>
      </c>
      <c r="V15" s="367">
        <f t="shared" ref="V15:V21" si="12">U15/$U$37*100</f>
        <v>29.952111449717016</v>
      </c>
      <c r="W15" s="1373" t="s">
        <v>964</v>
      </c>
      <c r="X15" s="385">
        <v>11.3</v>
      </c>
      <c r="Y15" s="367">
        <f>X15/$X$37*100</f>
        <v>70.186335403726702</v>
      </c>
      <c r="Z15" s="1161" t="s">
        <v>930</v>
      </c>
      <c r="AA15" s="391">
        <v>0.2</v>
      </c>
      <c r="AB15" s="367">
        <f>AA15/$AA$37*100</f>
        <v>5.5555555555555562</v>
      </c>
      <c r="AC15" s="1057" t="s">
        <v>930</v>
      </c>
      <c r="AD15" s="391">
        <v>0.1</v>
      </c>
      <c r="AE15" s="793">
        <f>AD15/$AD$37*100</f>
        <v>1.4138272303124559E-2</v>
      </c>
    </row>
    <row r="16" spans="1:31">
      <c r="A16" s="709" t="s">
        <v>643</v>
      </c>
      <c r="B16" s="385">
        <f t="shared" si="11"/>
        <v>1348.4399999999998</v>
      </c>
      <c r="C16" s="385">
        <v>33.409999999999997</v>
      </c>
      <c r="D16" s="367">
        <f>C16/$C$37*100</f>
        <v>99.880418535127063</v>
      </c>
      <c r="E16" s="1086" t="s">
        <v>643</v>
      </c>
      <c r="F16" s="385">
        <v>256.25</v>
      </c>
      <c r="G16" s="367">
        <f>F16/$F$37*100</f>
        <v>99.611273080660837</v>
      </c>
      <c r="H16" s="1086" t="s">
        <v>965</v>
      </c>
      <c r="I16" s="385">
        <v>153.9</v>
      </c>
      <c r="J16" s="367">
        <f>I16/$I$37*100</f>
        <v>99.74076474400519</v>
      </c>
      <c r="K16" s="709" t="s">
        <v>643</v>
      </c>
      <c r="L16" s="385">
        <v>10.8</v>
      </c>
      <c r="M16" s="367">
        <f>L16/$L$37*100</f>
        <v>95.575221238938056</v>
      </c>
      <c r="N16" s="1086" t="s">
        <v>643</v>
      </c>
      <c r="O16" s="385">
        <v>1.7</v>
      </c>
      <c r="P16" s="367">
        <f>O16/$O$37*100</f>
        <v>95.50561797752809</v>
      </c>
      <c r="Q16" s="1086" t="s">
        <v>643</v>
      </c>
      <c r="R16" s="385">
        <v>5.41</v>
      </c>
      <c r="S16" s="367">
        <f>R16/$R$37*100</f>
        <v>92.955326460481103</v>
      </c>
      <c r="T16" s="175" t="s">
        <v>937</v>
      </c>
      <c r="U16">
        <v>14.4</v>
      </c>
      <c r="V16" s="367">
        <f t="shared" si="12"/>
        <v>6.2690465824989117</v>
      </c>
      <c r="W16" s="1374" t="s">
        <v>938</v>
      </c>
      <c r="X16" s="385">
        <v>4.8</v>
      </c>
      <c r="Y16" s="367">
        <f>X16/$X$37*100</f>
        <v>29.813664596273288</v>
      </c>
      <c r="Z16" s="1161" t="s">
        <v>643</v>
      </c>
      <c r="AA16" s="385">
        <v>3.4</v>
      </c>
      <c r="AB16" s="367">
        <f>AA16/$AA$37*100</f>
        <v>94.444444444444443</v>
      </c>
      <c r="AC16" s="1057" t="s">
        <v>643</v>
      </c>
      <c r="AD16" s="385">
        <v>707.2</v>
      </c>
      <c r="AE16" s="793">
        <f>AD16/$AD$37*100</f>
        <v>99.985861727696872</v>
      </c>
    </row>
    <row r="17" spans="1:31">
      <c r="A17" s="1057"/>
      <c r="B17" s="385">
        <f t="shared" si="11"/>
        <v>63.1</v>
      </c>
      <c r="C17" s="385"/>
      <c r="D17" s="367"/>
      <c r="E17" s="1086"/>
      <c r="F17" s="1231"/>
      <c r="G17" s="367"/>
      <c r="H17" s="1086" t="s">
        <v>643</v>
      </c>
      <c r="I17" s="385">
        <v>0</v>
      </c>
      <c r="J17" s="367">
        <f>I17/$I$37*100</f>
        <v>0</v>
      </c>
      <c r="K17" s="709"/>
      <c r="L17" s="385"/>
      <c r="M17" s="367"/>
      <c r="N17" s="1086"/>
      <c r="O17" s="1232"/>
      <c r="P17" s="367"/>
      <c r="Q17" s="1086"/>
      <c r="R17" s="1232"/>
      <c r="S17" s="367"/>
      <c r="T17" s="175" t="s">
        <v>940</v>
      </c>
      <c r="U17">
        <v>5.5</v>
      </c>
      <c r="V17" s="367">
        <f t="shared" si="12"/>
        <v>2.39442751414889</v>
      </c>
      <c r="W17" s="1374" t="s">
        <v>966</v>
      </c>
      <c r="X17" s="385">
        <v>0</v>
      </c>
      <c r="Y17" s="367">
        <f>X17/$X$37*100</f>
        <v>0</v>
      </c>
      <c r="Z17" s="1161"/>
      <c r="AA17" s="391"/>
      <c r="AB17" s="367"/>
      <c r="AC17" s="1057"/>
      <c r="AD17" s="391"/>
      <c r="AE17" s="793"/>
    </row>
    <row r="18" spans="1:31">
      <c r="A18" s="1057"/>
      <c r="B18" s="385">
        <f t="shared" si="11"/>
        <v>332.3</v>
      </c>
      <c r="C18" s="385"/>
      <c r="D18" s="367"/>
      <c r="E18" s="1086"/>
      <c r="F18" s="1231"/>
      <c r="G18" s="367"/>
      <c r="H18" s="1086"/>
      <c r="I18" s="1232">
        <v>0</v>
      </c>
      <c r="J18" s="367"/>
      <c r="K18" s="709"/>
      <c r="L18" s="385"/>
      <c r="M18" s="367"/>
      <c r="N18" s="1086"/>
      <c r="O18" s="1232"/>
      <c r="P18" s="367"/>
      <c r="Q18" s="1086"/>
      <c r="R18" s="1232"/>
      <c r="S18" s="367"/>
      <c r="T18" s="175" t="s">
        <v>942</v>
      </c>
      <c r="U18">
        <v>126.2</v>
      </c>
      <c r="V18" s="367">
        <f t="shared" si="12"/>
        <v>54.941227688289075</v>
      </c>
      <c r="W18" s="709"/>
      <c r="X18" s="385"/>
      <c r="Y18" s="367"/>
      <c r="Z18" s="1161"/>
      <c r="AA18" s="391"/>
      <c r="AB18" s="367"/>
      <c r="AC18" s="1057"/>
      <c r="AD18" s="391"/>
      <c r="AE18" s="793"/>
    </row>
    <row r="19" spans="1:31">
      <c r="A19" s="1057"/>
      <c r="B19" s="385">
        <f t="shared" si="11"/>
        <v>88</v>
      </c>
      <c r="C19" s="385"/>
      <c r="D19" s="367"/>
      <c r="E19" s="1086"/>
      <c r="F19" s="1231"/>
      <c r="G19" s="367"/>
      <c r="H19" s="1086"/>
      <c r="I19" s="1232">
        <v>0</v>
      </c>
      <c r="J19" s="367"/>
      <c r="K19" s="709"/>
      <c r="L19" s="385"/>
      <c r="M19" s="367"/>
      <c r="N19" s="1086"/>
      <c r="O19" s="1232"/>
      <c r="P19" s="367"/>
      <c r="Q19" s="1086"/>
      <c r="R19" s="1232"/>
      <c r="S19" s="367"/>
      <c r="T19" s="175" t="s">
        <v>967</v>
      </c>
      <c r="U19" s="1087">
        <v>7</v>
      </c>
      <c r="V19" s="367">
        <f t="shared" si="12"/>
        <v>3.0474531998258598</v>
      </c>
      <c r="W19" s="709"/>
      <c r="X19" s="385"/>
      <c r="Y19" s="367"/>
      <c r="Z19" s="1161"/>
      <c r="AA19" s="391"/>
      <c r="AB19" s="367"/>
      <c r="AC19" s="1057"/>
      <c r="AD19" s="391"/>
      <c r="AE19" s="793"/>
    </row>
    <row r="20" spans="1:31">
      <c r="A20" s="1057"/>
      <c r="B20" s="385">
        <f t="shared" si="11"/>
        <v>238.4</v>
      </c>
      <c r="C20" s="385"/>
      <c r="D20" s="367"/>
      <c r="E20" s="1086"/>
      <c r="F20" s="1231"/>
      <c r="G20" s="367"/>
      <c r="H20" s="1086"/>
      <c r="I20" s="1232"/>
      <c r="J20" s="367"/>
      <c r="K20" s="709"/>
      <c r="L20" s="385"/>
      <c r="M20" s="367"/>
      <c r="N20" s="1086"/>
      <c r="O20" s="1232"/>
      <c r="P20" s="367"/>
      <c r="Q20" s="1086"/>
      <c r="R20" s="350"/>
      <c r="S20" s="367"/>
      <c r="T20" s="175" t="s">
        <v>948</v>
      </c>
      <c r="U20">
        <v>7.8</v>
      </c>
      <c r="V20" s="367">
        <f t="shared" si="12"/>
        <v>3.3957335655202434</v>
      </c>
      <c r="W20" s="709"/>
      <c r="X20" s="385"/>
      <c r="Y20" s="367"/>
      <c r="Z20" s="1161"/>
      <c r="AA20" s="391"/>
      <c r="AB20" s="367"/>
      <c r="AC20" s="1057"/>
      <c r="AD20" s="391"/>
      <c r="AE20" s="793"/>
    </row>
    <row r="21" spans="1:31">
      <c r="A21" s="1057"/>
      <c r="B21" s="385">
        <f t="shared" si="11"/>
        <v>56.300000000000004</v>
      </c>
      <c r="C21" s="385"/>
      <c r="D21" s="367"/>
      <c r="E21" s="1086"/>
      <c r="F21" s="1231"/>
      <c r="G21" s="367"/>
      <c r="H21" s="1086"/>
      <c r="I21" s="1232"/>
      <c r="J21" s="367"/>
      <c r="K21" s="709"/>
      <c r="L21" s="385"/>
      <c r="M21" s="367"/>
      <c r="N21" s="1086"/>
      <c r="O21" s="1232"/>
      <c r="P21" s="367"/>
      <c r="Q21" s="1086"/>
      <c r="R21" s="350"/>
      <c r="S21" s="367"/>
      <c r="T21" s="709" t="s">
        <v>643</v>
      </c>
      <c r="U21" s="385">
        <v>0</v>
      </c>
      <c r="V21" s="367">
        <f t="shared" si="12"/>
        <v>0</v>
      </c>
      <c r="W21" s="709" t="s">
        <v>643</v>
      </c>
      <c r="X21" s="385">
        <v>0</v>
      </c>
      <c r="Y21" s="367">
        <f>X21/$X$37*100</f>
        <v>0</v>
      </c>
      <c r="Z21" s="1161"/>
      <c r="AA21" s="391"/>
      <c r="AB21" s="367"/>
      <c r="AC21" s="1057"/>
      <c r="AD21" s="391"/>
      <c r="AE21" s="793"/>
    </row>
    <row r="22" spans="1:31">
      <c r="A22" s="1057"/>
      <c r="B22" s="385">
        <f t="shared" si="11"/>
        <v>38.699999999999996</v>
      </c>
      <c r="C22" s="385"/>
      <c r="D22" s="367"/>
      <c r="E22" s="1057"/>
      <c r="F22" s="1085"/>
      <c r="G22" s="367"/>
      <c r="H22" s="1086"/>
      <c r="I22" s="1232"/>
      <c r="J22" s="367"/>
      <c r="K22" s="709"/>
      <c r="L22" s="385"/>
      <c r="M22" s="367"/>
      <c r="N22" s="1086"/>
      <c r="O22" s="1232"/>
      <c r="P22" s="367"/>
      <c r="Q22" s="709"/>
      <c r="R22" s="385"/>
      <c r="S22" s="367"/>
      <c r="T22" s="709"/>
      <c r="U22" s="385"/>
      <c r="V22" s="367"/>
      <c r="W22" s="709"/>
      <c r="X22" s="385"/>
      <c r="Y22" s="367"/>
      <c r="Z22" s="709"/>
      <c r="AA22" s="385"/>
      <c r="AB22" s="367"/>
      <c r="AC22" s="1057"/>
      <c r="AD22" s="391"/>
      <c r="AE22" s="793"/>
    </row>
    <row r="23" spans="1:31">
      <c r="A23" s="1057"/>
      <c r="B23" s="385">
        <f t="shared" si="11"/>
        <v>17.8</v>
      </c>
      <c r="C23" s="385"/>
      <c r="D23" s="367"/>
      <c r="E23" s="1057"/>
      <c r="F23" s="1085"/>
      <c r="G23" s="367"/>
      <c r="H23" s="1086"/>
      <c r="I23" s="1232"/>
      <c r="J23" s="367"/>
      <c r="K23" s="497"/>
      <c r="L23" s="385"/>
      <c r="M23" s="367"/>
      <c r="N23" s="1086"/>
      <c r="O23" s="1232"/>
      <c r="P23" s="367"/>
      <c r="Q23" s="497"/>
      <c r="R23" s="385"/>
      <c r="S23" s="367"/>
      <c r="T23" s="497"/>
      <c r="U23" s="385"/>
      <c r="V23" s="367"/>
      <c r="W23" s="497"/>
      <c r="X23" s="385"/>
      <c r="Y23" s="367"/>
      <c r="Z23" s="337"/>
      <c r="AA23" s="385"/>
      <c r="AB23" s="367"/>
      <c r="AC23" s="1057"/>
      <c r="AD23" s="391"/>
      <c r="AE23" s="793"/>
    </row>
    <row r="24" spans="1:31">
      <c r="A24" s="1057"/>
      <c r="B24" s="385">
        <f t="shared" si="11"/>
        <v>168</v>
      </c>
      <c r="C24" s="385"/>
      <c r="D24" s="367"/>
      <c r="E24" s="497"/>
      <c r="F24" s="385"/>
      <c r="G24" s="367"/>
      <c r="H24" s="1086"/>
      <c r="I24" s="1232"/>
      <c r="J24" s="367"/>
      <c r="K24" s="497"/>
      <c r="L24" s="385"/>
      <c r="M24" s="367"/>
      <c r="N24" s="1086"/>
      <c r="O24" s="1232"/>
      <c r="P24" s="367"/>
      <c r="Q24" s="497"/>
      <c r="R24" s="385"/>
      <c r="S24" s="367"/>
      <c r="T24" s="497"/>
      <c r="U24" s="385"/>
      <c r="V24" s="367"/>
      <c r="W24" s="497"/>
      <c r="X24" s="385"/>
      <c r="Y24" s="367"/>
      <c r="Z24" s="337"/>
      <c r="AA24" s="385"/>
      <c r="AB24" s="367"/>
      <c r="AC24" s="337"/>
      <c r="AD24" s="350"/>
      <c r="AE24" s="793"/>
    </row>
    <row r="25" spans="1:31">
      <c r="A25" s="492"/>
      <c r="B25" s="385">
        <f t="shared" si="11"/>
        <v>1.1000000000000001</v>
      </c>
      <c r="C25" s="385"/>
      <c r="D25" s="367"/>
      <c r="E25" s="492"/>
      <c r="F25" s="385"/>
      <c r="G25" s="367"/>
      <c r="H25" s="1086"/>
      <c r="I25" s="1232"/>
      <c r="J25" s="367"/>
      <c r="K25" s="492"/>
      <c r="L25" s="385"/>
      <c r="M25" s="367"/>
      <c r="N25" s="1086"/>
      <c r="O25" s="1232"/>
      <c r="P25" s="367"/>
      <c r="Q25" s="492"/>
      <c r="R25" s="385"/>
      <c r="S25" s="367"/>
      <c r="T25" s="492"/>
      <c r="U25" s="385"/>
      <c r="V25" s="367"/>
      <c r="W25" s="492"/>
      <c r="X25" s="385"/>
      <c r="Y25" s="367"/>
      <c r="Z25" s="337"/>
      <c r="AA25" s="385"/>
      <c r="AB25" s="367"/>
      <c r="AC25" s="492"/>
      <c r="AD25" s="385"/>
      <c r="AE25" s="793"/>
    </row>
    <row r="26" spans="1:31">
      <c r="A26" s="492"/>
      <c r="B26" s="385">
        <f t="shared" si="11"/>
        <v>0</v>
      </c>
      <c r="C26" s="385"/>
      <c r="D26" s="367"/>
      <c r="E26" s="492"/>
      <c r="F26" s="385"/>
      <c r="G26" s="367"/>
      <c r="H26" s="1086"/>
      <c r="I26" s="1232"/>
      <c r="J26" s="367"/>
      <c r="K26" s="492"/>
      <c r="L26" s="385"/>
      <c r="M26" s="367"/>
      <c r="N26" s="492"/>
      <c r="O26" s="385"/>
      <c r="P26" s="367"/>
      <c r="Q26" s="492"/>
      <c r="R26" s="385"/>
      <c r="S26" s="367"/>
      <c r="T26" s="492"/>
      <c r="U26" s="385"/>
      <c r="V26" s="367"/>
      <c r="W26" s="492"/>
      <c r="X26" s="385"/>
      <c r="Y26" s="367"/>
      <c r="Z26" s="337"/>
      <c r="AA26" s="385"/>
      <c r="AB26" s="367"/>
      <c r="AC26" s="492"/>
      <c r="AD26" s="385"/>
      <c r="AE26" s="367"/>
    </row>
    <row r="27" spans="1:31">
      <c r="A27" s="492"/>
      <c r="B27" s="385">
        <f t="shared" si="11"/>
        <v>0</v>
      </c>
      <c r="C27" s="385"/>
      <c r="D27" s="367"/>
      <c r="E27" s="492"/>
      <c r="F27" s="385"/>
      <c r="G27" s="367"/>
      <c r="H27" s="1086"/>
      <c r="I27" s="1232"/>
      <c r="J27" s="367"/>
      <c r="K27" s="492"/>
      <c r="L27" s="385"/>
      <c r="M27" s="367"/>
      <c r="N27" s="492"/>
      <c r="O27" s="385"/>
      <c r="P27" s="367"/>
      <c r="Q27" s="492"/>
      <c r="R27" s="385"/>
      <c r="S27" s="367"/>
      <c r="T27" s="492"/>
      <c r="U27" s="385"/>
      <c r="V27" s="367"/>
      <c r="W27" s="492"/>
      <c r="X27" s="385"/>
      <c r="Y27" s="367"/>
      <c r="Z27" s="337"/>
      <c r="AA27" s="385"/>
      <c r="AB27" s="367"/>
      <c r="AC27" s="492"/>
      <c r="AD27" s="385"/>
      <c r="AE27" s="367"/>
    </row>
    <row r="28" spans="1:31">
      <c r="A28" s="492"/>
      <c r="B28" s="385">
        <f t="shared" si="11"/>
        <v>3.3</v>
      </c>
      <c r="C28" s="385"/>
      <c r="D28" s="367"/>
      <c r="E28" s="492"/>
      <c r="F28" s="385"/>
      <c r="G28" s="367"/>
      <c r="H28" s="1086"/>
      <c r="I28" s="1232"/>
      <c r="J28" s="367"/>
      <c r="K28" s="492"/>
      <c r="L28" s="385"/>
      <c r="M28" s="367"/>
      <c r="N28" s="492"/>
      <c r="O28" s="385"/>
      <c r="P28" s="367"/>
      <c r="Q28" s="492"/>
      <c r="R28" s="385"/>
      <c r="S28" s="367"/>
      <c r="T28" s="492"/>
      <c r="U28" s="385"/>
      <c r="V28" s="367"/>
      <c r="W28" s="492"/>
      <c r="X28" s="385"/>
      <c r="Y28" s="367"/>
      <c r="Z28" s="337"/>
      <c r="AA28" s="385"/>
      <c r="AB28" s="367"/>
      <c r="AC28" s="492"/>
      <c r="AD28" s="385"/>
      <c r="AE28" s="367"/>
    </row>
    <row r="29" spans="1:31">
      <c r="A29" s="492"/>
      <c r="B29" s="385"/>
      <c r="C29" s="385"/>
      <c r="D29" s="367"/>
      <c r="E29" s="492"/>
      <c r="F29" s="385" t="s">
        <v>2</v>
      </c>
      <c r="G29" s="367"/>
      <c r="H29" s="1153"/>
      <c r="I29" s="385"/>
      <c r="J29" s="367"/>
      <c r="K29" s="492"/>
      <c r="L29" s="385" t="s">
        <v>2</v>
      </c>
      <c r="M29" s="367"/>
      <c r="N29" s="492"/>
      <c r="O29" s="385" t="s">
        <v>2</v>
      </c>
      <c r="P29" s="367"/>
      <c r="Q29" s="492"/>
      <c r="R29" s="385" t="s">
        <v>2</v>
      </c>
      <c r="S29" s="367"/>
      <c r="T29" s="492"/>
      <c r="U29" s="385" t="s">
        <v>2</v>
      </c>
      <c r="V29" s="367"/>
      <c r="W29" s="492"/>
      <c r="X29" s="385" t="s">
        <v>2</v>
      </c>
      <c r="Y29" s="367"/>
      <c r="Z29" s="337"/>
      <c r="AA29" s="385"/>
      <c r="AB29" s="367"/>
      <c r="AC29" s="492"/>
      <c r="AD29" s="385" t="s">
        <v>2</v>
      </c>
      <c r="AE29" s="367"/>
    </row>
    <row r="30" spans="1:31">
      <c r="A30" s="492"/>
      <c r="B30" s="385">
        <f t="shared" si="11"/>
        <v>0</v>
      </c>
      <c r="C30" s="385"/>
      <c r="D30" s="367"/>
      <c r="E30" s="492"/>
      <c r="F30" s="385"/>
      <c r="G30" s="367"/>
      <c r="H30" s="1153"/>
      <c r="I30" s="385"/>
      <c r="J30" s="367"/>
      <c r="K30" s="492"/>
      <c r="L30" s="385"/>
      <c r="M30" s="367"/>
      <c r="N30" s="492"/>
      <c r="O30" s="385"/>
      <c r="P30" s="367"/>
      <c r="Q30" s="492"/>
      <c r="R30" s="385"/>
      <c r="S30" s="367"/>
      <c r="T30" s="492"/>
      <c r="U30" s="385"/>
      <c r="V30" s="367"/>
      <c r="W30" s="492"/>
      <c r="X30" s="385"/>
      <c r="Y30" s="367"/>
      <c r="Z30" s="337"/>
      <c r="AA30" s="385"/>
      <c r="AB30" s="367"/>
      <c r="AC30" s="492"/>
      <c r="AD30" s="385"/>
      <c r="AE30" s="367"/>
    </row>
    <row r="31" spans="1:31">
      <c r="A31" s="492"/>
      <c r="B31" s="385"/>
      <c r="C31" s="385"/>
      <c r="D31" s="367"/>
      <c r="E31" s="492"/>
      <c r="F31" s="385"/>
      <c r="G31" s="367"/>
      <c r="H31" s="492"/>
      <c r="I31" s="385"/>
      <c r="J31" s="367"/>
      <c r="K31" s="492"/>
      <c r="L31" s="385"/>
      <c r="M31" s="367"/>
      <c r="N31" s="492"/>
      <c r="O31" s="385"/>
      <c r="P31" s="367"/>
      <c r="Q31" s="492"/>
      <c r="R31" s="385"/>
      <c r="S31" s="367"/>
      <c r="T31" s="492"/>
      <c r="U31" s="385"/>
      <c r="V31" s="367"/>
      <c r="W31" s="492"/>
      <c r="X31" s="385"/>
      <c r="Y31" s="367"/>
      <c r="Z31" s="337"/>
      <c r="AA31" s="385"/>
      <c r="AB31" s="367"/>
      <c r="AC31" s="492"/>
      <c r="AD31" s="385"/>
      <c r="AE31" s="367"/>
    </row>
    <row r="32" spans="1:31">
      <c r="A32" s="492"/>
      <c r="B32" s="385"/>
      <c r="C32" s="385"/>
      <c r="D32" s="367"/>
      <c r="E32" s="492"/>
      <c r="F32" s="385"/>
      <c r="G32" s="367"/>
      <c r="H32" s="492"/>
      <c r="I32" s="385"/>
      <c r="J32" s="367"/>
      <c r="K32" s="492"/>
      <c r="L32" s="385"/>
      <c r="M32" s="367"/>
      <c r="N32" s="492"/>
      <c r="O32" s="385"/>
      <c r="P32" s="367"/>
      <c r="Q32" s="492"/>
      <c r="R32" s="385"/>
      <c r="S32" s="367"/>
      <c r="T32" s="492"/>
      <c r="U32" s="385"/>
      <c r="V32" s="367"/>
      <c r="W32" s="492"/>
      <c r="X32" s="385"/>
      <c r="Y32" s="367"/>
      <c r="Z32" s="337"/>
      <c r="AA32" s="385"/>
      <c r="AB32" s="367"/>
      <c r="AC32" s="492"/>
      <c r="AD32" s="385"/>
      <c r="AE32" s="367"/>
    </row>
    <row r="33" spans="1:37">
      <c r="A33" s="492"/>
      <c r="B33" s="385"/>
      <c r="C33" s="385"/>
      <c r="D33" s="367"/>
      <c r="E33" s="492"/>
      <c r="F33" s="385"/>
      <c r="G33" s="367"/>
      <c r="H33" s="492"/>
      <c r="I33" s="385"/>
      <c r="J33" s="367"/>
      <c r="K33" s="492"/>
      <c r="L33" s="385"/>
      <c r="M33" s="367"/>
      <c r="N33" s="492"/>
      <c r="O33" s="385"/>
      <c r="P33" s="367"/>
      <c r="Q33" s="492"/>
      <c r="R33" s="385"/>
      <c r="S33" s="367"/>
      <c r="T33" s="492"/>
      <c r="U33" s="385"/>
      <c r="V33" s="367"/>
      <c r="W33" s="492"/>
      <c r="X33" s="385"/>
      <c r="Y33" s="367"/>
      <c r="Z33" s="337"/>
      <c r="AA33" s="385"/>
      <c r="AB33" s="367"/>
      <c r="AC33" s="492"/>
      <c r="AD33" s="385"/>
      <c r="AE33" s="367"/>
    </row>
    <row r="34" spans="1:37" ht="13.5" thickBot="1">
      <c r="A34" s="492"/>
      <c r="B34" s="1088"/>
      <c r="C34" s="385"/>
      <c r="D34" s="367"/>
      <c r="E34" s="492"/>
      <c r="F34" s="385"/>
      <c r="G34" s="367"/>
      <c r="H34" s="492"/>
      <c r="I34" s="385"/>
      <c r="J34" s="367"/>
      <c r="K34" s="492"/>
      <c r="L34" s="385"/>
      <c r="M34" s="367"/>
      <c r="N34" s="492"/>
      <c r="O34" s="385"/>
      <c r="P34" s="367"/>
      <c r="Q34" s="492"/>
      <c r="R34" s="385"/>
      <c r="S34" s="367"/>
      <c r="T34" s="492"/>
      <c r="U34" s="385"/>
      <c r="V34" s="367"/>
      <c r="W34" s="492"/>
      <c r="X34" s="385"/>
      <c r="Y34" s="367"/>
      <c r="Z34" s="337"/>
      <c r="AA34" s="385"/>
      <c r="AB34" s="367"/>
      <c r="AC34" s="492"/>
      <c r="AD34" s="385"/>
      <c r="AE34" s="367"/>
    </row>
    <row r="35" spans="1:37" ht="13.5" thickBot="1">
      <c r="A35" s="363" t="s">
        <v>678</v>
      </c>
      <c r="B35" s="1343">
        <f>C35+F35+I35+L35+O35+R35+U35+X35+AA35+AD35+C75+F75+I75+L75+O75+R75+U75+X75+AA75+AD75+AG75+AJ75</f>
        <v>457.98009999999994</v>
      </c>
      <c r="C35" s="495">
        <f>C15</f>
        <v>0.04</v>
      </c>
      <c r="D35" s="366">
        <f>C35/C37*100</f>
        <v>0.1195814648729447</v>
      </c>
      <c r="E35" s="363"/>
      <c r="F35" s="495">
        <f>F15</f>
        <v>1</v>
      </c>
      <c r="G35" s="366">
        <f>F35/F37*100</f>
        <v>0.3887269193391642</v>
      </c>
      <c r="H35" s="363"/>
      <c r="I35" s="495">
        <f>I15</f>
        <v>0.4</v>
      </c>
      <c r="J35" s="366">
        <f>I35/I37*100</f>
        <v>0.25923525599481528</v>
      </c>
      <c r="K35" s="363"/>
      <c r="L35" s="495">
        <f>L15</f>
        <v>0.5</v>
      </c>
      <c r="M35" s="366">
        <f>L35/L37*100</f>
        <v>4.4247787610619467</v>
      </c>
      <c r="N35" s="363"/>
      <c r="O35" s="495">
        <f>O15</f>
        <v>0.08</v>
      </c>
      <c r="P35" s="366">
        <f>O35/O37*100</f>
        <v>4.4943820224719104</v>
      </c>
      <c r="Q35" s="363"/>
      <c r="R35" s="495">
        <f>R15</f>
        <v>0.41</v>
      </c>
      <c r="S35" s="366">
        <f>R35/R37*100</f>
        <v>7.0446735395188993</v>
      </c>
      <c r="T35" s="363"/>
      <c r="U35" s="495">
        <f>SUM(U15:U20)</f>
        <v>229.70000000000002</v>
      </c>
      <c r="V35" s="1195">
        <f>U35/U37*100</f>
        <v>100</v>
      </c>
      <c r="W35" s="363"/>
      <c r="X35" s="495">
        <f>SUM(X15:X19)</f>
        <v>16.100000000000001</v>
      </c>
      <c r="Y35" s="1195">
        <f>X35/X37*100</f>
        <v>100</v>
      </c>
      <c r="Z35" s="357"/>
      <c r="AA35" s="495">
        <f>AA15</f>
        <v>0.2</v>
      </c>
      <c r="AB35" s="366">
        <f>AA35/AA37*100</f>
        <v>5.5555555555555562</v>
      </c>
      <c r="AC35" s="363"/>
      <c r="AD35" s="495">
        <f>AD15</f>
        <v>0.1</v>
      </c>
      <c r="AE35" s="366">
        <f>AD35/AD37*100</f>
        <v>1.4138272303124559E-2</v>
      </c>
    </row>
    <row r="36" spans="1:37" ht="13.5" thickBot="1">
      <c r="A36" s="363" t="s">
        <v>679</v>
      </c>
      <c r="B36" s="1022">
        <f>C36+F36+I36+L36+O36+R36+U36+X36+AA36+AD36+C76+F76+I76+L76+O76+R76+U76+X76+AA76+AD76+AG76+AJ76</f>
        <v>2196.2400000000002</v>
      </c>
      <c r="C36" s="495">
        <f>C16</f>
        <v>33.409999999999997</v>
      </c>
      <c r="D36" s="366">
        <f>C36/$C$37*100</f>
        <v>99.880418535127063</v>
      </c>
      <c r="E36" s="363"/>
      <c r="F36" s="495">
        <f>F16</f>
        <v>256.25</v>
      </c>
      <c r="G36" s="366">
        <f>F36/$F37*100</f>
        <v>99.611273080660837</v>
      </c>
      <c r="H36" s="363"/>
      <c r="I36" s="495">
        <f>I16</f>
        <v>153.9</v>
      </c>
      <c r="J36" s="366">
        <f>I36/$I37*100</f>
        <v>99.74076474400519</v>
      </c>
      <c r="K36" s="363"/>
      <c r="L36" s="495">
        <f>L16</f>
        <v>10.8</v>
      </c>
      <c r="M36" s="366">
        <f>L36/$L37*100</f>
        <v>95.575221238938056</v>
      </c>
      <c r="N36" s="363"/>
      <c r="O36" s="495">
        <f>O16</f>
        <v>1.7</v>
      </c>
      <c r="P36" s="366">
        <f>O36/$O37*100</f>
        <v>95.50561797752809</v>
      </c>
      <c r="Q36" s="363"/>
      <c r="R36" s="495">
        <f>SUM(R16:R21)</f>
        <v>5.41</v>
      </c>
      <c r="S36" s="366">
        <f>R36/$R37*100</f>
        <v>92.955326460481103</v>
      </c>
      <c r="T36" s="363"/>
      <c r="U36" s="495">
        <f>U21</f>
        <v>0</v>
      </c>
      <c r="V36" s="366">
        <f>U36/$U$37*100</f>
        <v>0</v>
      </c>
      <c r="W36" s="363"/>
      <c r="X36" s="495">
        <f>X21</f>
        <v>0</v>
      </c>
      <c r="Y36" s="366">
        <f>X36/$X$37*100</f>
        <v>0</v>
      </c>
      <c r="Z36" s="357"/>
      <c r="AA36" s="495">
        <f>AA16</f>
        <v>3.4</v>
      </c>
      <c r="AB36" s="366">
        <f>AA36/$AA$37*100</f>
        <v>94.444444444444443</v>
      </c>
      <c r="AC36" s="363"/>
      <c r="AD36" s="495">
        <f>AD16</f>
        <v>707.2</v>
      </c>
      <c r="AE36" s="366">
        <f>AD36/$AD$37*100</f>
        <v>99.985861727696872</v>
      </c>
    </row>
    <row r="37" spans="1:37" ht="13.5" thickBot="1">
      <c r="A37" s="363" t="s">
        <v>680</v>
      </c>
      <c r="B37" s="1022">
        <f>C37+F37+I37+L37+O37+R37+U37+X37+AA37+AD37+C77+F77+I77+L77+O77+R77+U77+X77+AA77+AD77+AG77+AJ77</f>
        <v>2654.2201000000005</v>
      </c>
      <c r="C37" s="495">
        <f>SUM(C35:C36)</f>
        <v>33.449999999999996</v>
      </c>
      <c r="D37" s="366">
        <f>SUM(D35:D36)</f>
        <v>100.00000000000001</v>
      </c>
      <c r="E37" s="363"/>
      <c r="F37" s="495">
        <f>SUM(F35:F36)</f>
        <v>257.25</v>
      </c>
      <c r="G37" s="366">
        <f>SUM(G35:G36)</f>
        <v>100</v>
      </c>
      <c r="H37" s="363"/>
      <c r="I37" s="495">
        <f>SUM(I35:I36)</f>
        <v>154.30000000000001</v>
      </c>
      <c r="J37" s="366">
        <f>SUM(J35:J36)</f>
        <v>100</v>
      </c>
      <c r="K37" s="363"/>
      <c r="L37" s="495">
        <f>SUM(L35:L36)</f>
        <v>11.3</v>
      </c>
      <c r="M37" s="366">
        <f>SUM(M35:M36)</f>
        <v>100</v>
      </c>
      <c r="N37" s="363"/>
      <c r="O37" s="495">
        <f>SUM(O35:O36)</f>
        <v>1.78</v>
      </c>
      <c r="P37" s="366">
        <f>SUM(P35:P36)</f>
        <v>100</v>
      </c>
      <c r="Q37" s="363"/>
      <c r="R37" s="495">
        <f>SUM(R35:R36)</f>
        <v>5.82</v>
      </c>
      <c r="S37" s="366">
        <f>SUM(S35:S36)</f>
        <v>100</v>
      </c>
      <c r="T37" s="363"/>
      <c r="U37" s="495">
        <f>SUM(U35:U36)</f>
        <v>229.70000000000002</v>
      </c>
      <c r="V37" s="366">
        <f>SUM(V35:V36)</f>
        <v>100</v>
      </c>
      <c r="W37" s="363"/>
      <c r="X37" s="495">
        <f>SUM(X35:X36)</f>
        <v>16.100000000000001</v>
      </c>
      <c r="Y37" s="366">
        <f>SUM(Y35:Y36)</f>
        <v>100</v>
      </c>
      <c r="Z37" s="357"/>
      <c r="AA37" s="495">
        <f>SUM(AA35:AA36)</f>
        <v>3.6</v>
      </c>
      <c r="AB37" s="366">
        <f>SUM(AB35:AB36)</f>
        <v>100</v>
      </c>
      <c r="AC37" s="363"/>
      <c r="AD37" s="495">
        <f>SUM(AD35:AD36)</f>
        <v>707.30000000000007</v>
      </c>
      <c r="AE37" s="366">
        <f>SUM(AE35:AE36)</f>
        <v>100</v>
      </c>
    </row>
    <row r="38" spans="1:37" ht="13.5" thickBot="1">
      <c r="A38" s="497"/>
      <c r="B38" s="1350"/>
      <c r="C38" s="385"/>
      <c r="D38" s="368"/>
      <c r="E38" s="497"/>
      <c r="F38" s="385"/>
      <c r="G38" s="368"/>
      <c r="H38" s="497"/>
      <c r="I38" s="385"/>
      <c r="J38" s="368"/>
      <c r="K38" s="497"/>
      <c r="L38" s="385"/>
      <c r="M38" s="368"/>
      <c r="N38" s="497"/>
      <c r="O38" s="385"/>
      <c r="P38" s="368"/>
      <c r="Q38" s="497"/>
      <c r="R38" s="385"/>
      <c r="S38" s="368"/>
      <c r="T38" s="497"/>
      <c r="U38" s="385"/>
      <c r="V38" s="368"/>
      <c r="W38" s="497"/>
      <c r="X38" s="385"/>
      <c r="Y38" s="368"/>
      <c r="Z38" s="337"/>
      <c r="AA38" s="385"/>
      <c r="AB38" s="368"/>
      <c r="AC38" s="497"/>
      <c r="AD38" s="385"/>
      <c r="AE38" s="368"/>
    </row>
    <row r="39" spans="1:37">
      <c r="A39" s="412" t="s">
        <v>177</v>
      </c>
      <c r="B39" s="385">
        <f>C39+F39+I39+L39+O39+R39+U39+X39+AA39+AD39+C79+F79+I79+L79+O79+R79+U79+X79+AA79+AD79+AG79+AJ79</f>
        <v>62813</v>
      </c>
      <c r="C39" s="498">
        <v>1078</v>
      </c>
      <c r="D39" s="373"/>
      <c r="E39" s="412"/>
      <c r="F39" s="498">
        <v>391</v>
      </c>
      <c r="G39" s="373"/>
      <c r="H39" s="412"/>
      <c r="I39" s="498">
        <v>11344</v>
      </c>
      <c r="J39" s="373"/>
      <c r="K39" s="412"/>
      <c r="L39" s="498">
        <v>508</v>
      </c>
      <c r="M39" s="373"/>
      <c r="N39" s="412"/>
      <c r="O39" s="498">
        <v>195</v>
      </c>
      <c r="P39" s="373"/>
      <c r="Q39" s="412"/>
      <c r="R39" s="498">
        <v>294</v>
      </c>
      <c r="S39" s="373"/>
      <c r="T39" s="412"/>
      <c r="U39" s="498">
        <v>39811</v>
      </c>
      <c r="V39" s="373"/>
      <c r="W39" s="412"/>
      <c r="X39" s="498">
        <v>1819</v>
      </c>
      <c r="Y39" s="373"/>
      <c r="Z39" s="413"/>
      <c r="AA39" s="498">
        <v>178</v>
      </c>
      <c r="AB39" s="373"/>
      <c r="AC39" s="412"/>
      <c r="AD39" s="498">
        <v>613</v>
      </c>
      <c r="AE39" s="373"/>
    </row>
    <row r="40" spans="1:37" ht="13.5" thickBot="1">
      <c r="A40" s="414" t="s">
        <v>178</v>
      </c>
      <c r="B40" s="499">
        <f>B13/B39*1000000</f>
        <v>43893.620906500248</v>
      </c>
      <c r="C40" s="499">
        <f>C13/C39*1000000</f>
        <v>31141.001855287566</v>
      </c>
      <c r="D40" s="374"/>
      <c r="E40" s="414"/>
      <c r="F40" s="499">
        <f>F13/F39*1000000</f>
        <v>673273.65728900256</v>
      </c>
      <c r="G40" s="374"/>
      <c r="H40" s="414"/>
      <c r="I40" s="499">
        <f>I13/I39*1000000</f>
        <v>13757.93370944993</v>
      </c>
      <c r="J40" s="374"/>
      <c r="K40" s="414"/>
      <c r="L40" s="499">
        <f>L13/L39*1000000</f>
        <v>23031.496062992126</v>
      </c>
      <c r="M40" s="374"/>
      <c r="N40" s="414"/>
      <c r="O40" s="499">
        <f>O13/O39*1000000</f>
        <v>9384.6153846153848</v>
      </c>
      <c r="P40" s="374"/>
      <c r="Q40" s="414"/>
      <c r="R40" s="499">
        <f>R13/R39*1000000</f>
        <v>20306.122448979593</v>
      </c>
      <c r="S40" s="374"/>
      <c r="T40" s="414"/>
      <c r="U40" s="499">
        <f>U13/U39*1000000</f>
        <v>5872.7487377860389</v>
      </c>
      <c r="V40" s="374"/>
      <c r="W40" s="414"/>
      <c r="X40" s="499">
        <f>X13/X39*1000000</f>
        <v>6652.0065970313372</v>
      </c>
      <c r="Y40" s="374"/>
      <c r="Z40" s="415"/>
      <c r="AA40" s="499">
        <f>AA13/AA39*1000000</f>
        <v>23033.707865168537</v>
      </c>
      <c r="AB40" s="374"/>
      <c r="AC40" s="414"/>
      <c r="AD40" s="499">
        <f>AD13/AD39*1000000</f>
        <v>1146492.6590538337</v>
      </c>
      <c r="AE40" s="374"/>
    </row>
    <row r="41" spans="1:37">
      <c r="A41" s="515"/>
      <c r="B41" s="515"/>
      <c r="C41" s="515"/>
      <c r="D41" s="591"/>
      <c r="E41" s="515"/>
      <c r="F41" s="515"/>
      <c r="G41" s="591"/>
      <c r="H41" s="515"/>
      <c r="I41" s="515"/>
      <c r="J41" s="591"/>
      <c r="K41" s="515"/>
      <c r="L41" s="515"/>
      <c r="M41" s="591"/>
      <c r="N41" s="515"/>
      <c r="O41" s="515"/>
      <c r="P41" s="591"/>
      <c r="Q41" s="515"/>
      <c r="R41" s="515"/>
      <c r="S41" s="591"/>
      <c r="T41" s="515"/>
      <c r="U41" s="515"/>
      <c r="V41" s="591"/>
      <c r="W41" s="515"/>
      <c r="X41" s="515"/>
      <c r="Y41" s="591"/>
      <c r="Z41" s="515"/>
      <c r="AA41" s="515"/>
      <c r="AB41" s="591"/>
    </row>
    <row r="42" spans="1:37">
      <c r="A42" s="515"/>
    </row>
    <row r="43" spans="1:37">
      <c r="A43" s="504"/>
      <c r="B43" s="502"/>
      <c r="C43" s="502" t="s">
        <v>471</v>
      </c>
      <c r="D43" s="440"/>
      <c r="E43" s="504"/>
      <c r="F43" s="1151" t="s">
        <v>968</v>
      </c>
      <c r="G43" s="440"/>
      <c r="H43" s="504"/>
      <c r="I43" s="1151" t="s">
        <v>969</v>
      </c>
      <c r="J43" s="440"/>
      <c r="K43" s="465"/>
      <c r="L43" s="441" t="s">
        <v>473</v>
      </c>
      <c r="M43" s="440"/>
      <c r="N43" s="504"/>
      <c r="O43" s="441" t="s">
        <v>473</v>
      </c>
      <c r="P43" s="440"/>
      <c r="Q43" s="504"/>
      <c r="R43" s="441" t="s">
        <v>474</v>
      </c>
      <c r="S43" s="440"/>
      <c r="T43" s="504"/>
      <c r="U43" s="441" t="s">
        <v>970</v>
      </c>
      <c r="V43" s="440"/>
      <c r="W43" s="504"/>
      <c r="X43" s="441" t="s">
        <v>971</v>
      </c>
      <c r="Y43" s="440"/>
      <c r="Z43" s="504"/>
      <c r="AA43" s="441" t="s">
        <v>475</v>
      </c>
      <c r="AB43" s="440"/>
      <c r="AC43" s="504"/>
      <c r="AD43" s="441" t="s">
        <v>475</v>
      </c>
      <c r="AE43" s="440"/>
      <c r="AF43" s="504"/>
      <c r="AG43" s="441" t="s">
        <v>475</v>
      </c>
      <c r="AH43" s="440"/>
      <c r="AI43" s="504"/>
      <c r="AJ43" s="441"/>
      <c r="AK43" s="440"/>
    </row>
    <row r="44" spans="1:37">
      <c r="A44" s="506"/>
      <c r="B44" s="432"/>
      <c r="C44" s="432" t="s">
        <v>972</v>
      </c>
      <c r="D44" s="445"/>
      <c r="E44" s="506"/>
      <c r="F44" s="319" t="s">
        <v>771</v>
      </c>
      <c r="G44" s="445"/>
      <c r="H44" s="506"/>
      <c r="I44" s="319" t="s">
        <v>973</v>
      </c>
      <c r="J44" s="445"/>
      <c r="K44" s="384"/>
      <c r="L44" s="507" t="s">
        <v>692</v>
      </c>
      <c r="M44" s="445"/>
      <c r="N44" s="506"/>
      <c r="O44" s="507" t="s">
        <v>974</v>
      </c>
      <c r="P44" s="445"/>
      <c r="Q44" s="506"/>
      <c r="R44" s="507" t="s">
        <v>487</v>
      </c>
      <c r="S44" s="445"/>
      <c r="T44" s="506"/>
      <c r="U44" s="507" t="s">
        <v>975</v>
      </c>
      <c r="V44" s="445"/>
      <c r="W44" s="506"/>
      <c r="X44" s="507" t="s">
        <v>976</v>
      </c>
      <c r="Y44" s="445"/>
      <c r="Z44" s="506"/>
      <c r="AA44" s="507" t="s">
        <v>835</v>
      </c>
      <c r="AB44" s="445"/>
      <c r="AC44" s="506"/>
      <c r="AD44" s="507" t="s">
        <v>977</v>
      </c>
      <c r="AE44" s="445"/>
      <c r="AF44" s="506"/>
      <c r="AG44" s="507" t="s">
        <v>488</v>
      </c>
      <c r="AH44" s="445"/>
      <c r="AI44" s="506"/>
      <c r="AJ44" s="507"/>
      <c r="AK44" s="445"/>
    </row>
    <row r="45" spans="1:37">
      <c r="A45" s="490"/>
      <c r="B45" s="346" t="s">
        <v>112</v>
      </c>
      <c r="C45" s="346" t="s">
        <v>112</v>
      </c>
      <c r="D45" s="347" t="s">
        <v>22</v>
      </c>
      <c r="E45" s="1143"/>
      <c r="F45" s="346" t="s">
        <v>112</v>
      </c>
      <c r="G45" s="347" t="s">
        <v>22</v>
      </c>
      <c r="H45" s="1143"/>
      <c r="I45" s="346" t="s">
        <v>112</v>
      </c>
      <c r="J45" s="347" t="s">
        <v>22</v>
      </c>
      <c r="K45" s="348"/>
      <c r="L45" s="346" t="s">
        <v>112</v>
      </c>
      <c r="M45" s="347" t="s">
        <v>22</v>
      </c>
      <c r="N45" s="1143"/>
      <c r="O45" s="346" t="s">
        <v>112</v>
      </c>
      <c r="P45" s="347" t="s">
        <v>22</v>
      </c>
      <c r="Q45" s="1143"/>
      <c r="R45" s="346" t="s">
        <v>112</v>
      </c>
      <c r="S45" s="347" t="s">
        <v>22</v>
      </c>
      <c r="T45" s="1143"/>
      <c r="U45" s="346" t="s">
        <v>112</v>
      </c>
      <c r="V45" s="347" t="s">
        <v>22</v>
      </c>
      <c r="W45" s="1143"/>
      <c r="X45" s="346" t="s">
        <v>112</v>
      </c>
      <c r="Y45" s="347" t="s">
        <v>22</v>
      </c>
      <c r="Z45" s="1143"/>
      <c r="AA45" s="346" t="s">
        <v>112</v>
      </c>
      <c r="AB45" s="347" t="s">
        <v>22</v>
      </c>
      <c r="AC45" s="1143"/>
      <c r="AD45" s="346" t="s">
        <v>112</v>
      </c>
      <c r="AE45" s="347" t="s">
        <v>22</v>
      </c>
      <c r="AF45" s="1143"/>
      <c r="AG45" s="346" t="s">
        <v>112</v>
      </c>
      <c r="AH45" s="347" t="s">
        <v>22</v>
      </c>
      <c r="AI45" s="1143"/>
      <c r="AJ45" s="346" t="s">
        <v>112</v>
      </c>
      <c r="AK45" s="347" t="s">
        <v>22</v>
      </c>
    </row>
    <row r="46" spans="1:37">
      <c r="A46" s="493" t="s">
        <v>113</v>
      </c>
      <c r="B46" s="385"/>
      <c r="C46" s="385"/>
      <c r="D46" s="350"/>
      <c r="E46" s="493"/>
      <c r="F46" s="385"/>
      <c r="G46" s="350"/>
      <c r="H46" s="493"/>
      <c r="I46" s="385"/>
      <c r="J46" s="350"/>
      <c r="K46" s="337"/>
      <c r="L46" s="385"/>
      <c r="M46" s="350"/>
      <c r="N46" s="493"/>
      <c r="O46" s="385"/>
      <c r="P46" s="350"/>
      <c r="Q46" s="493"/>
      <c r="R46" s="385"/>
      <c r="S46" s="350"/>
      <c r="T46" s="493"/>
      <c r="U46" s="385"/>
      <c r="V46" s="350"/>
      <c r="W46" s="493"/>
      <c r="X46" s="385"/>
      <c r="Y46" s="350"/>
      <c r="Z46" s="493"/>
      <c r="AA46" s="385"/>
      <c r="AB46" s="350"/>
      <c r="AC46" s="493"/>
      <c r="AD46" s="385"/>
      <c r="AE46" s="350"/>
      <c r="AF46" s="493"/>
      <c r="AG46" s="385"/>
      <c r="AH46" s="350"/>
      <c r="AI46" s="493"/>
      <c r="AJ46" s="385"/>
      <c r="AK46" s="350"/>
    </row>
    <row r="47" spans="1:37">
      <c r="A47" s="492" t="s">
        <v>632</v>
      </c>
      <c r="B47" s="385"/>
      <c r="C47" s="385">
        <v>0.05</v>
      </c>
      <c r="D47" s="367">
        <f t="shared" ref="D47:D52" si="13">C47/$C$53*100</f>
        <v>2.2727272727272729</v>
      </c>
      <c r="E47" s="492"/>
      <c r="F47" s="385">
        <v>13.6</v>
      </c>
      <c r="G47" s="367">
        <f t="shared" ref="G47:G52" si="14">F47/$F$53*100</f>
        <v>15.722543352601157</v>
      </c>
      <c r="H47" s="492"/>
      <c r="I47" s="385">
        <v>1.0000000000000001E-5</v>
      </c>
      <c r="J47" s="367">
        <f t="shared" ref="J47:J52" si="15">I47/$I$53*100</f>
        <v>100</v>
      </c>
      <c r="K47" s="337"/>
      <c r="L47" s="385">
        <v>24.5</v>
      </c>
      <c r="M47" s="367">
        <f t="shared" ref="M47:M52" si="16">L47/$L$53*100</f>
        <v>10.80246913580247</v>
      </c>
      <c r="N47" s="492"/>
      <c r="O47" s="385">
        <v>62.1</v>
      </c>
      <c r="P47" s="367">
        <f t="shared" ref="P47:P52" si="17">O47/$O$53*100</f>
        <v>10.818815331010454</v>
      </c>
      <c r="Q47" s="492"/>
      <c r="R47" s="385">
        <v>43.4</v>
      </c>
      <c r="S47" s="367">
        <f t="shared" ref="S47:S52" si="18">R47/$R$53*100</f>
        <v>90.605427974947801</v>
      </c>
      <c r="T47" s="492"/>
      <c r="U47" s="385">
        <v>28.4</v>
      </c>
      <c r="V47" s="367">
        <f t="shared" ref="V47:V52" si="19">U47/$U$53*100</f>
        <v>89.308176100628927</v>
      </c>
      <c r="W47" s="492"/>
      <c r="X47" s="385">
        <v>17.7</v>
      </c>
      <c r="Y47" s="367">
        <f t="shared" ref="Y47:Y52" si="20">X47/$X$53*100</f>
        <v>78.666666666666657</v>
      </c>
      <c r="Z47" s="492"/>
      <c r="AA47" s="385">
        <v>0</v>
      </c>
      <c r="AB47" s="367">
        <f t="shared" ref="AB47:AB52" si="21">AA47/$AA$53*100</f>
        <v>0</v>
      </c>
      <c r="AC47" s="492"/>
      <c r="AD47" s="385">
        <v>0</v>
      </c>
      <c r="AE47" s="367">
        <f t="shared" ref="AE47:AE52" si="22">AD47/$AD$53*100</f>
        <v>0</v>
      </c>
      <c r="AF47" s="492"/>
      <c r="AG47" s="385">
        <v>19.7</v>
      </c>
      <c r="AH47" s="367">
        <f t="shared" ref="AH47:AH52" si="23">AG47/$AG$53*100</f>
        <v>83.122362869198312</v>
      </c>
      <c r="AI47" s="492"/>
      <c r="AJ47" s="385"/>
      <c r="AK47" s="367">
        <v>0</v>
      </c>
    </row>
    <row r="48" spans="1:37">
      <c r="A48" s="492" t="s">
        <v>633</v>
      </c>
      <c r="B48" s="385"/>
      <c r="C48" s="385">
        <v>0.28000000000000003</v>
      </c>
      <c r="D48" s="367">
        <f t="shared" si="13"/>
        <v>12.727272727272728</v>
      </c>
      <c r="E48" s="492"/>
      <c r="F48" s="385">
        <v>2.5</v>
      </c>
      <c r="G48" s="367">
        <f t="shared" si="14"/>
        <v>2.8901734104046244</v>
      </c>
      <c r="H48" s="492"/>
      <c r="I48" s="385">
        <v>0</v>
      </c>
      <c r="J48" s="367">
        <f t="shared" si="15"/>
        <v>0</v>
      </c>
      <c r="K48" s="337"/>
      <c r="L48" s="385">
        <v>9.1</v>
      </c>
      <c r="M48" s="367">
        <f t="shared" si="16"/>
        <v>4.0123456790123457</v>
      </c>
      <c r="N48" s="492"/>
      <c r="O48" s="385">
        <v>35.299999999999997</v>
      </c>
      <c r="P48" s="367">
        <f t="shared" si="17"/>
        <v>6.1498257839721253</v>
      </c>
      <c r="Q48" s="492"/>
      <c r="R48" s="385">
        <v>4.5</v>
      </c>
      <c r="S48" s="367">
        <f t="shared" si="18"/>
        <v>9.3945720250521916</v>
      </c>
      <c r="T48" s="492"/>
      <c r="U48" s="385">
        <v>3.4</v>
      </c>
      <c r="V48" s="367">
        <f t="shared" si="19"/>
        <v>10.691823899371069</v>
      </c>
      <c r="W48" s="492"/>
      <c r="X48" s="385">
        <v>1.8</v>
      </c>
      <c r="Y48" s="367">
        <f t="shared" si="20"/>
        <v>8</v>
      </c>
      <c r="Z48" s="492"/>
      <c r="AA48" s="385">
        <v>36.9</v>
      </c>
      <c r="AB48" s="367">
        <f t="shared" si="21"/>
        <v>15.912031047865458</v>
      </c>
      <c r="AC48" s="492"/>
      <c r="AD48" s="385">
        <v>2.8</v>
      </c>
      <c r="AE48" s="367">
        <f t="shared" si="22"/>
        <v>3.3096926713947989</v>
      </c>
      <c r="AF48" s="492"/>
      <c r="AG48" s="385">
        <v>0.7</v>
      </c>
      <c r="AH48" s="367">
        <f t="shared" si="23"/>
        <v>2.9535864978902953</v>
      </c>
      <c r="AI48" s="492"/>
      <c r="AJ48" s="385"/>
      <c r="AK48" s="367">
        <v>0</v>
      </c>
    </row>
    <row r="49" spans="1:37">
      <c r="A49" s="492" t="s">
        <v>634</v>
      </c>
      <c r="B49" s="385"/>
      <c r="C49" s="385">
        <v>0</v>
      </c>
      <c r="D49" s="367">
        <f t="shared" si="13"/>
        <v>0</v>
      </c>
      <c r="E49" s="492"/>
      <c r="F49" s="385">
        <v>0</v>
      </c>
      <c r="G49" s="367">
        <f t="shared" si="14"/>
        <v>0</v>
      </c>
      <c r="H49" s="492"/>
      <c r="I49" s="385">
        <v>0</v>
      </c>
      <c r="J49" s="367">
        <f t="shared" si="15"/>
        <v>0</v>
      </c>
      <c r="K49" s="337"/>
      <c r="L49" s="385">
        <v>0</v>
      </c>
      <c r="M49" s="367">
        <f t="shared" si="16"/>
        <v>0</v>
      </c>
      <c r="N49" s="492"/>
      <c r="O49" s="385">
        <v>0</v>
      </c>
      <c r="P49" s="367">
        <f t="shared" si="17"/>
        <v>0</v>
      </c>
      <c r="Q49" s="492"/>
      <c r="R49" s="385">
        <v>0</v>
      </c>
      <c r="S49" s="367">
        <f t="shared" si="18"/>
        <v>0</v>
      </c>
      <c r="T49" s="492"/>
      <c r="U49" s="385">
        <v>0</v>
      </c>
      <c r="V49" s="367">
        <f t="shared" si="19"/>
        <v>0</v>
      </c>
      <c r="W49" s="492"/>
      <c r="X49" s="385">
        <v>0</v>
      </c>
      <c r="Y49" s="367">
        <f t="shared" si="20"/>
        <v>0</v>
      </c>
      <c r="Z49" s="492"/>
      <c r="AA49" s="385">
        <v>0</v>
      </c>
      <c r="AB49" s="367">
        <f t="shared" si="21"/>
        <v>0</v>
      </c>
      <c r="AC49" s="492"/>
      <c r="AD49" s="385">
        <v>0</v>
      </c>
      <c r="AE49" s="367">
        <f t="shared" si="22"/>
        <v>0</v>
      </c>
      <c r="AF49" s="492"/>
      <c r="AG49" s="385">
        <v>0</v>
      </c>
      <c r="AH49" s="367">
        <f t="shared" si="23"/>
        <v>0</v>
      </c>
      <c r="AI49" s="492"/>
      <c r="AJ49" s="385"/>
      <c r="AK49" s="367">
        <v>0</v>
      </c>
    </row>
    <row r="50" spans="1:37">
      <c r="A50" s="492" t="s">
        <v>635</v>
      </c>
      <c r="B50" s="385"/>
      <c r="C50" s="385">
        <v>0</v>
      </c>
      <c r="D50" s="367">
        <f t="shared" si="13"/>
        <v>0</v>
      </c>
      <c r="E50" s="492"/>
      <c r="F50" s="385">
        <v>0</v>
      </c>
      <c r="G50" s="367">
        <f t="shared" si="14"/>
        <v>0</v>
      </c>
      <c r="H50" s="492"/>
      <c r="I50" s="385">
        <v>0</v>
      </c>
      <c r="J50" s="367">
        <f t="shared" si="15"/>
        <v>0</v>
      </c>
      <c r="K50" s="337"/>
      <c r="L50" s="385">
        <v>0</v>
      </c>
      <c r="M50" s="367">
        <f t="shared" si="16"/>
        <v>0</v>
      </c>
      <c r="N50" s="492"/>
      <c r="O50" s="385">
        <v>0</v>
      </c>
      <c r="P50" s="367">
        <f t="shared" si="17"/>
        <v>0</v>
      </c>
      <c r="Q50" s="492"/>
      <c r="R50" s="385">
        <v>0</v>
      </c>
      <c r="S50" s="367">
        <f t="shared" si="18"/>
        <v>0</v>
      </c>
      <c r="T50" s="492"/>
      <c r="U50" s="385">
        <v>0</v>
      </c>
      <c r="V50" s="367">
        <f t="shared" si="19"/>
        <v>0</v>
      </c>
      <c r="W50" s="492"/>
      <c r="X50" s="385">
        <v>0</v>
      </c>
      <c r="Y50" s="367">
        <f t="shared" si="20"/>
        <v>0</v>
      </c>
      <c r="Z50" s="492"/>
      <c r="AA50" s="385">
        <v>0</v>
      </c>
      <c r="AB50" s="367">
        <f t="shared" si="21"/>
        <v>0</v>
      </c>
      <c r="AC50" s="492"/>
      <c r="AD50" s="385">
        <v>0</v>
      </c>
      <c r="AE50" s="367">
        <f t="shared" si="22"/>
        <v>0</v>
      </c>
      <c r="AF50" s="492"/>
      <c r="AG50" s="385">
        <v>0</v>
      </c>
      <c r="AH50" s="367">
        <f t="shared" si="23"/>
        <v>0</v>
      </c>
      <c r="AI50" s="492"/>
      <c r="AJ50" s="385"/>
      <c r="AK50" s="367">
        <v>0</v>
      </c>
    </row>
    <row r="51" spans="1:37">
      <c r="A51" s="494" t="s">
        <v>636</v>
      </c>
      <c r="B51" s="385"/>
      <c r="C51" s="385">
        <v>1.87</v>
      </c>
      <c r="D51" s="367">
        <f t="shared" si="13"/>
        <v>85</v>
      </c>
      <c r="E51" s="494"/>
      <c r="F51" s="385">
        <v>70.400000000000006</v>
      </c>
      <c r="G51" s="367">
        <f t="shared" si="14"/>
        <v>81.387283236994222</v>
      </c>
      <c r="H51" s="494"/>
      <c r="I51" s="385">
        <v>0</v>
      </c>
      <c r="J51" s="367">
        <f t="shared" si="15"/>
        <v>0</v>
      </c>
      <c r="K51" s="337"/>
      <c r="L51" s="385">
        <v>193.2</v>
      </c>
      <c r="M51" s="367">
        <f t="shared" si="16"/>
        <v>85.18518518518519</v>
      </c>
      <c r="N51" s="494"/>
      <c r="O51" s="385">
        <v>476.6</v>
      </c>
      <c r="P51" s="367">
        <f t="shared" si="17"/>
        <v>83.031358885017426</v>
      </c>
      <c r="Q51" s="494"/>
      <c r="R51" s="385">
        <v>0</v>
      </c>
      <c r="S51" s="367">
        <f t="shared" si="18"/>
        <v>0</v>
      </c>
      <c r="T51" s="494"/>
      <c r="U51" s="385">
        <v>0</v>
      </c>
      <c r="V51" s="367">
        <f t="shared" si="19"/>
        <v>0</v>
      </c>
      <c r="W51" s="494"/>
      <c r="X51" s="385">
        <v>3</v>
      </c>
      <c r="Y51" s="367">
        <f t="shared" si="20"/>
        <v>13.333333333333334</v>
      </c>
      <c r="Z51" s="494"/>
      <c r="AA51" s="385">
        <v>195</v>
      </c>
      <c r="AB51" s="367">
        <f t="shared" si="21"/>
        <v>84.087968952134545</v>
      </c>
      <c r="AC51" s="494"/>
      <c r="AD51" s="385">
        <v>80.8</v>
      </c>
      <c r="AE51" s="367">
        <f t="shared" si="22"/>
        <v>95.508274231678485</v>
      </c>
      <c r="AF51" s="494"/>
      <c r="AG51" s="385">
        <v>3.3</v>
      </c>
      <c r="AH51" s="367">
        <f t="shared" si="23"/>
        <v>13.924050632911392</v>
      </c>
      <c r="AI51" s="494"/>
      <c r="AJ51" s="385"/>
      <c r="AK51" s="367">
        <v>0</v>
      </c>
    </row>
    <row r="52" spans="1:37" ht="13.5" thickBot="1">
      <c r="A52" s="494" t="s">
        <v>729</v>
      </c>
      <c r="B52" s="385"/>
      <c r="C52" s="385">
        <v>0</v>
      </c>
      <c r="D52" s="367">
        <f t="shared" si="13"/>
        <v>0</v>
      </c>
      <c r="E52" s="1149"/>
      <c r="F52" s="385">
        <v>0</v>
      </c>
      <c r="G52" s="367">
        <f t="shared" si="14"/>
        <v>0</v>
      </c>
      <c r="H52" s="1149"/>
      <c r="I52" s="385">
        <v>0</v>
      </c>
      <c r="J52" s="367">
        <f t="shared" si="15"/>
        <v>0</v>
      </c>
      <c r="K52" s="337"/>
      <c r="L52" s="385">
        <v>0</v>
      </c>
      <c r="M52" s="367">
        <f t="shared" si="16"/>
        <v>0</v>
      </c>
      <c r="N52" s="1149"/>
      <c r="O52" s="385">
        <v>0</v>
      </c>
      <c r="P52" s="367">
        <f t="shared" si="17"/>
        <v>0</v>
      </c>
      <c r="Q52" s="1149"/>
      <c r="R52" s="385">
        <v>0</v>
      </c>
      <c r="S52" s="367">
        <f t="shared" si="18"/>
        <v>0</v>
      </c>
      <c r="T52" s="1149"/>
      <c r="U52" s="385">
        <v>0</v>
      </c>
      <c r="V52" s="367">
        <f t="shared" si="19"/>
        <v>0</v>
      </c>
      <c r="W52" s="1149"/>
      <c r="X52" s="385">
        <v>0</v>
      </c>
      <c r="Y52" s="367">
        <f t="shared" si="20"/>
        <v>0</v>
      </c>
      <c r="Z52" s="1149"/>
      <c r="AA52" s="385">
        <v>0</v>
      </c>
      <c r="AB52" s="367">
        <f t="shared" si="21"/>
        <v>0</v>
      </c>
      <c r="AC52" s="1149"/>
      <c r="AD52" s="385">
        <v>1</v>
      </c>
      <c r="AE52" s="367">
        <f t="shared" si="22"/>
        <v>1.1820330969267141</v>
      </c>
      <c r="AF52" s="1149"/>
      <c r="AG52" s="385">
        <v>0</v>
      </c>
      <c r="AH52" s="367">
        <f t="shared" si="23"/>
        <v>0</v>
      </c>
      <c r="AI52" s="1149"/>
      <c r="AJ52" s="385"/>
      <c r="AK52" s="367">
        <v>0</v>
      </c>
    </row>
    <row r="53" spans="1:37" ht="13.5" thickBot="1">
      <c r="A53" s="363" t="s">
        <v>119</v>
      </c>
      <c r="B53" s="495">
        <f>SUM(B47:B52)</f>
        <v>0</v>
      </c>
      <c r="C53" s="495">
        <f>SUM(C47:C52)</f>
        <v>2.2000000000000002</v>
      </c>
      <c r="D53" s="366">
        <f>SUM(D47:D52)</f>
        <v>100</v>
      </c>
      <c r="E53" s="363"/>
      <c r="F53" s="495">
        <f>SUM(F47:F52)</f>
        <v>86.5</v>
      </c>
      <c r="G53" s="366">
        <f>SUM(G47:G52)</f>
        <v>100</v>
      </c>
      <c r="H53" s="363"/>
      <c r="I53" s="495">
        <f>SUM(I47:I52)</f>
        <v>1.0000000000000001E-5</v>
      </c>
      <c r="J53" s="366">
        <f>SUM(J47:J52)</f>
        <v>100</v>
      </c>
      <c r="K53" s="357"/>
      <c r="L53" s="495">
        <f>SUM(L47:L52)</f>
        <v>226.79999999999998</v>
      </c>
      <c r="M53" s="366">
        <f>SUM(M47:M52)</f>
        <v>100</v>
      </c>
      <c r="N53" s="363"/>
      <c r="O53" s="495">
        <f>SUM(O47:O52)</f>
        <v>574</v>
      </c>
      <c r="P53" s="366">
        <f>SUM(P47:P52)</f>
        <v>100</v>
      </c>
      <c r="Q53" s="363"/>
      <c r="R53" s="495">
        <f>SUM(R47:R52)</f>
        <v>47.9</v>
      </c>
      <c r="S53" s="366">
        <f>SUM(S47:S52)</f>
        <v>100</v>
      </c>
      <c r="T53" s="363"/>
      <c r="U53" s="495">
        <f>SUM(U47:U52)</f>
        <v>31.799999999999997</v>
      </c>
      <c r="V53" s="366">
        <f>SUM(V47:V52)</f>
        <v>100</v>
      </c>
      <c r="W53" s="363"/>
      <c r="X53" s="495">
        <f>SUM(X47:X52)</f>
        <v>22.5</v>
      </c>
      <c r="Y53" s="366">
        <f>SUM(Y47:Y52)</f>
        <v>99.999999999999986</v>
      </c>
      <c r="Z53" s="363"/>
      <c r="AA53" s="495">
        <f>SUM(AA47:AA52)</f>
        <v>231.9</v>
      </c>
      <c r="AB53" s="366">
        <f>SUM(AB47:AB52)</f>
        <v>100</v>
      </c>
      <c r="AC53" s="363"/>
      <c r="AD53" s="495">
        <f>SUM(AD47:AD52)</f>
        <v>84.6</v>
      </c>
      <c r="AE53" s="366">
        <f>SUM(AE47:AE52)</f>
        <v>100</v>
      </c>
      <c r="AF53" s="363"/>
      <c r="AG53" s="495">
        <f>SUM(AG47:AG52)</f>
        <v>23.7</v>
      </c>
      <c r="AH53" s="366">
        <f>SUM(AH47:AH52)</f>
        <v>100</v>
      </c>
      <c r="AI53" s="363"/>
      <c r="AJ53" s="495">
        <f>SUM(AJ47:AJ52)</f>
        <v>0</v>
      </c>
      <c r="AK53" s="366">
        <f>SUM(AK47:AK52)</f>
        <v>0</v>
      </c>
    </row>
    <row r="54" spans="1:37">
      <c r="A54" s="496" t="s">
        <v>638</v>
      </c>
      <c r="B54" s="385"/>
      <c r="C54" s="385"/>
      <c r="D54" s="367"/>
      <c r="E54" s="496"/>
      <c r="F54" s="385"/>
      <c r="G54" s="367"/>
      <c r="H54" s="496"/>
      <c r="I54" s="385"/>
      <c r="J54" s="367"/>
      <c r="K54" s="338"/>
      <c r="L54" s="385"/>
      <c r="M54" s="367"/>
      <c r="N54" s="496"/>
      <c r="O54" s="385"/>
      <c r="P54" s="367"/>
      <c r="Q54" s="496"/>
      <c r="R54" s="1413"/>
      <c r="S54" s="367"/>
      <c r="T54" s="496"/>
      <c r="U54" s="1413"/>
      <c r="V54" s="367"/>
      <c r="W54" s="496"/>
      <c r="X54" s="385"/>
      <c r="Y54" s="367"/>
      <c r="Z54" s="496"/>
      <c r="AA54" s="385"/>
      <c r="AB54" s="367"/>
      <c r="AC54" s="496"/>
      <c r="AD54" s="385"/>
      <c r="AE54" s="367"/>
      <c r="AF54" s="496"/>
      <c r="AG54" s="385"/>
      <c r="AH54" s="367"/>
      <c r="AI54" s="496"/>
      <c r="AJ54" s="385"/>
      <c r="AK54" s="367"/>
    </row>
    <row r="55" spans="1:37">
      <c r="A55" s="1057" t="s">
        <v>930</v>
      </c>
      <c r="B55" s="1085"/>
      <c r="C55" s="1085">
        <v>0.05</v>
      </c>
      <c r="D55" s="367">
        <f>C55/$C$77*100</f>
        <v>2.6041666666666665</v>
      </c>
      <c r="E55" s="175" t="s">
        <v>978</v>
      </c>
      <c r="F55" s="385">
        <v>13.6</v>
      </c>
      <c r="G55" s="367">
        <f>F55/$F$77*100</f>
        <v>16.19047619047619</v>
      </c>
      <c r="H55" s="175"/>
      <c r="I55" s="385">
        <v>1E-4</v>
      </c>
      <c r="J55" s="367">
        <f>I55/$I$77*100</f>
        <v>100</v>
      </c>
      <c r="K55" s="1057" t="s">
        <v>979</v>
      </c>
      <c r="L55" s="385"/>
      <c r="M55" s="367">
        <f>L55/$L$77*100</f>
        <v>0</v>
      </c>
      <c r="N55" s="1157" t="s">
        <v>643</v>
      </c>
      <c r="O55" s="350"/>
      <c r="P55" s="367">
        <f>O55/$O$77*100</f>
        <v>0</v>
      </c>
      <c r="Q55" s="1057" t="s">
        <v>980</v>
      </c>
      <c r="R55" s="1100">
        <v>3.9</v>
      </c>
      <c r="S55" s="367">
        <f>R55/$R$75*100</f>
        <v>8.9861751152073737</v>
      </c>
      <c r="T55" s="1057"/>
      <c r="V55" s="367"/>
      <c r="W55" s="1057" t="s">
        <v>730</v>
      </c>
      <c r="X55" s="1379">
        <v>4</v>
      </c>
      <c r="Y55" s="367">
        <f t="shared" ref="Y55:Y67" si="24">X55/$X$77*100</f>
        <v>19.323671497584542</v>
      </c>
      <c r="Z55" s="1056" t="s">
        <v>643</v>
      </c>
      <c r="AA55" s="1154">
        <v>195</v>
      </c>
      <c r="AB55" s="367">
        <f t="shared" ref="AB55:AB72" si="25">AA55/$AA$77*100</f>
        <v>100</v>
      </c>
      <c r="AC55" s="1057" t="s">
        <v>981</v>
      </c>
      <c r="AD55" s="385">
        <v>0</v>
      </c>
      <c r="AE55" s="367">
        <f>AD55/$AD$77*100</f>
        <v>0</v>
      </c>
      <c r="AF55" s="1057" t="s">
        <v>730</v>
      </c>
      <c r="AG55" s="1152">
        <v>2.7</v>
      </c>
      <c r="AH55" s="367">
        <f t="shared" ref="AH55:AH68" si="26">AG55/$AG$77*100</f>
        <v>11.739130434782609</v>
      </c>
      <c r="AI55" s="1086"/>
      <c r="AJ55" s="1232">
        <v>0</v>
      </c>
      <c r="AK55" s="367"/>
    </row>
    <row r="56" spans="1:37">
      <c r="A56" s="1057" t="s">
        <v>643</v>
      </c>
      <c r="B56" s="390"/>
      <c r="C56" s="385">
        <v>1.87</v>
      </c>
      <c r="D56" s="367">
        <f>C56/$C$77*100</f>
        <v>97.395833333333329</v>
      </c>
      <c r="E56" s="1057" t="s">
        <v>982</v>
      </c>
      <c r="F56" s="385">
        <v>70.400000000000006</v>
      </c>
      <c r="G56" s="367">
        <f>F56/$F$77*100</f>
        <v>83.80952380952381</v>
      </c>
      <c r="H56" s="1057"/>
      <c r="I56" s="385">
        <v>0</v>
      </c>
      <c r="J56" s="367">
        <f>I56/$I$77*100</f>
        <v>0</v>
      </c>
      <c r="K56" s="709"/>
      <c r="L56" s="385"/>
      <c r="M56" s="367"/>
      <c r="N56" s="792" t="s">
        <v>983</v>
      </c>
      <c r="O56" s="385">
        <v>62.1</v>
      </c>
      <c r="P56" s="367">
        <f>O56/$O$77*100</f>
        <v>11.527751995544829</v>
      </c>
      <c r="Q56" s="1057" t="s">
        <v>662</v>
      </c>
      <c r="R56" s="385">
        <v>11.1</v>
      </c>
      <c r="S56" s="367">
        <f t="shared" ref="S56:S63" si="27">R56/$R$75*100</f>
        <v>25.576036866359448</v>
      </c>
      <c r="T56" s="1057" t="s">
        <v>984</v>
      </c>
      <c r="U56" s="385">
        <v>7.2</v>
      </c>
      <c r="V56" s="367">
        <f>U56/$U$75*100</f>
        <v>25.352112676056336</v>
      </c>
      <c r="W56" s="1057" t="s">
        <v>647</v>
      </c>
      <c r="X56" s="1379">
        <v>2.5</v>
      </c>
      <c r="Y56" s="367">
        <f t="shared" si="24"/>
        <v>12.077294685990339</v>
      </c>
      <c r="Z56" s="1056"/>
      <c r="AA56" s="1154"/>
      <c r="AB56" s="367">
        <f t="shared" si="25"/>
        <v>0</v>
      </c>
      <c r="AC56" s="1057" t="s">
        <v>985</v>
      </c>
      <c r="AD56" s="385">
        <v>0</v>
      </c>
      <c r="AE56" s="367">
        <f>AD56/$AD$77*100</f>
        <v>0</v>
      </c>
      <c r="AF56" s="1057" t="s">
        <v>647</v>
      </c>
      <c r="AG56" s="1152">
        <v>2</v>
      </c>
      <c r="AH56" s="367">
        <f t="shared" si="26"/>
        <v>8.695652173913043</v>
      </c>
      <c r="AI56" s="1086"/>
      <c r="AJ56" s="1232">
        <v>0</v>
      </c>
      <c r="AK56" s="367"/>
    </row>
    <row r="57" spans="1:37">
      <c r="A57" s="175"/>
      <c r="B57" s="390"/>
      <c r="C57" s="390"/>
      <c r="D57" s="367"/>
      <c r="E57" s="1024"/>
      <c r="F57" s="390"/>
      <c r="G57" s="367"/>
      <c r="H57" s="1024"/>
      <c r="I57" s="390"/>
      <c r="J57" s="367"/>
      <c r="K57" s="709" t="s">
        <v>986</v>
      </c>
      <c r="L57" s="385">
        <v>24.5</v>
      </c>
      <c r="M57" s="367">
        <f>L57/$L$77*100</f>
        <v>11.2540192926045</v>
      </c>
      <c r="N57" s="1124" t="s">
        <v>987</v>
      </c>
      <c r="O57" s="385">
        <v>31</v>
      </c>
      <c r="P57" s="367">
        <f t="shared" ref="P57:P63" si="28">O57/$O$77*100</f>
        <v>5.7545943939112671</v>
      </c>
      <c r="Q57" s="1057" t="s">
        <v>988</v>
      </c>
      <c r="R57" s="385">
        <v>0</v>
      </c>
      <c r="S57" s="367">
        <f t="shared" si="27"/>
        <v>0</v>
      </c>
      <c r="T57" s="1057" t="s">
        <v>989</v>
      </c>
      <c r="U57" s="385">
        <v>0</v>
      </c>
      <c r="V57" s="367">
        <f>U57/$U$75*100</f>
        <v>0</v>
      </c>
      <c r="W57" s="1057" t="s">
        <v>990</v>
      </c>
      <c r="X57" s="1379">
        <v>1.1000000000000001</v>
      </c>
      <c r="Y57" s="367">
        <f t="shared" si="24"/>
        <v>5.3140096618357493</v>
      </c>
      <c r="Z57" s="1056"/>
      <c r="AA57" s="1154"/>
      <c r="AB57" s="367">
        <f t="shared" si="25"/>
        <v>0</v>
      </c>
      <c r="AC57" s="1057"/>
      <c r="AD57" s="385"/>
      <c r="AE57" s="367">
        <f>AD57/$AD$77*100</f>
        <v>0</v>
      </c>
      <c r="AF57" s="1057" t="s">
        <v>990</v>
      </c>
      <c r="AG57" s="1152">
        <v>1</v>
      </c>
      <c r="AH57" s="367">
        <f t="shared" si="26"/>
        <v>4.3478260869565215</v>
      </c>
      <c r="AI57" s="1086"/>
      <c r="AJ57" s="1232"/>
      <c r="AK57" s="367"/>
    </row>
    <row r="58" spans="1:37">
      <c r="A58" s="175"/>
      <c r="B58" s="390"/>
      <c r="C58" s="390"/>
      <c r="D58" s="367"/>
      <c r="E58" s="1024"/>
      <c r="F58" s="390"/>
      <c r="G58" s="367"/>
      <c r="H58" s="1024"/>
      <c r="I58" s="390"/>
      <c r="J58" s="367"/>
      <c r="K58" s="709"/>
      <c r="L58" s="385"/>
      <c r="M58" s="367">
        <v>0</v>
      </c>
      <c r="N58" s="1124" t="s">
        <v>991</v>
      </c>
      <c r="O58" s="385">
        <v>107.1</v>
      </c>
      <c r="P58" s="367">
        <f t="shared" si="28"/>
        <v>19.88119547057731</v>
      </c>
      <c r="Q58" s="1057" t="s">
        <v>992</v>
      </c>
      <c r="R58" s="385">
        <v>7</v>
      </c>
      <c r="S58" s="367">
        <f t="shared" si="27"/>
        <v>16.129032258064516</v>
      </c>
      <c r="T58" s="1057" t="s">
        <v>993</v>
      </c>
      <c r="U58" s="385">
        <v>6.9</v>
      </c>
      <c r="V58" s="367">
        <f>U58/$U$75*100</f>
        <v>24.29577464788732</v>
      </c>
      <c r="W58" s="1057" t="s">
        <v>653</v>
      </c>
      <c r="X58" s="1379">
        <v>2.1</v>
      </c>
      <c r="Y58" s="367">
        <f t="shared" si="24"/>
        <v>10.144927536231885</v>
      </c>
      <c r="Z58" s="1056"/>
      <c r="AA58" s="1154"/>
      <c r="AB58" s="367">
        <f t="shared" si="25"/>
        <v>0</v>
      </c>
      <c r="AC58" s="1057" t="s">
        <v>643</v>
      </c>
      <c r="AD58" s="385">
        <v>80.8</v>
      </c>
      <c r="AE58" s="367">
        <f>AD58/$AD$77*100</f>
        <v>100</v>
      </c>
      <c r="AF58" s="1057" t="s">
        <v>994</v>
      </c>
      <c r="AG58" s="1152">
        <v>2.2000000000000002</v>
      </c>
      <c r="AH58" s="367">
        <f t="shared" si="26"/>
        <v>9.5652173913043477</v>
      </c>
      <c r="AI58" s="1086"/>
      <c r="AJ58" s="1232"/>
      <c r="AK58" s="367"/>
    </row>
    <row r="59" spans="1:37">
      <c r="A59" s="175"/>
      <c r="B59" s="390"/>
      <c r="C59" s="390"/>
      <c r="D59" s="367"/>
      <c r="E59" s="1024"/>
      <c r="F59" s="390"/>
      <c r="G59" s="367"/>
      <c r="H59" s="1024"/>
      <c r="I59" s="390"/>
      <c r="J59" s="367"/>
      <c r="K59" s="1086" t="s">
        <v>995</v>
      </c>
      <c r="L59" s="385">
        <v>5.8</v>
      </c>
      <c r="M59" s="367">
        <f t="shared" ref="M59:M65" si="29">L59/$L$77*100</f>
        <v>2.6642168121267797</v>
      </c>
      <c r="N59" s="1124" t="s">
        <v>996</v>
      </c>
      <c r="O59" s="385">
        <v>45.5</v>
      </c>
      <c r="P59" s="367">
        <f t="shared" si="28"/>
        <v>8.4462595136439571</v>
      </c>
      <c r="Q59" s="1057" t="s">
        <v>997</v>
      </c>
      <c r="R59" s="385">
        <v>11.4</v>
      </c>
      <c r="S59" s="367">
        <f t="shared" si="27"/>
        <v>26.267281105990786</v>
      </c>
      <c r="T59" s="1057" t="s">
        <v>998</v>
      </c>
      <c r="U59" s="1379">
        <v>14.3</v>
      </c>
      <c r="V59" s="367">
        <f>U59/$U$75*100</f>
        <v>50.352112676056336</v>
      </c>
      <c r="W59" s="1057" t="s">
        <v>999</v>
      </c>
      <c r="X59" s="1379">
        <v>1.3</v>
      </c>
      <c r="Y59" s="367">
        <f t="shared" si="24"/>
        <v>6.2801932367149762</v>
      </c>
      <c r="Z59" s="1056"/>
      <c r="AA59" s="1154"/>
      <c r="AB59" s="367">
        <f t="shared" si="25"/>
        <v>0</v>
      </c>
      <c r="AC59" s="1057"/>
      <c r="AD59" s="385"/>
      <c r="AE59" s="367"/>
      <c r="AF59" s="1057" t="s">
        <v>760</v>
      </c>
      <c r="AG59" s="1152">
        <v>2.7</v>
      </c>
      <c r="AH59" s="367">
        <f t="shared" si="26"/>
        <v>11.739130434782609</v>
      </c>
      <c r="AI59" s="1086"/>
      <c r="AJ59" s="1232"/>
      <c r="AK59" s="367"/>
    </row>
    <row r="60" spans="1:37">
      <c r="A60" s="1057"/>
      <c r="B60" s="390"/>
      <c r="C60" s="390"/>
      <c r="D60" s="367"/>
      <c r="E60" s="1024"/>
      <c r="F60" s="390"/>
      <c r="G60" s="367"/>
      <c r="H60" s="1024"/>
      <c r="I60" s="390"/>
      <c r="J60" s="367"/>
      <c r="K60" s="1057" t="s">
        <v>1000</v>
      </c>
      <c r="L60" s="385">
        <v>7</v>
      </c>
      <c r="M60" s="367">
        <f t="shared" si="29"/>
        <v>3.215434083601286</v>
      </c>
      <c r="N60" s="1124" t="s">
        <v>1001</v>
      </c>
      <c r="O60" s="385">
        <v>218</v>
      </c>
      <c r="P60" s="367">
        <f t="shared" si="28"/>
        <v>40.467792834601816</v>
      </c>
      <c r="Q60" s="1057" t="s">
        <v>1002</v>
      </c>
      <c r="R60" s="385">
        <v>0</v>
      </c>
      <c r="S60" s="367">
        <f t="shared" si="27"/>
        <v>0</v>
      </c>
      <c r="T60" s="1057"/>
      <c r="U60" s="1379"/>
      <c r="V60" s="367"/>
      <c r="W60" s="1057" t="s">
        <v>760</v>
      </c>
      <c r="X60" s="1379">
        <v>2.9</v>
      </c>
      <c r="Y60" s="367">
        <f t="shared" si="24"/>
        <v>14.009661835748794</v>
      </c>
      <c r="Z60" s="1056"/>
      <c r="AA60" s="1154"/>
      <c r="AB60" s="367">
        <f t="shared" si="25"/>
        <v>0</v>
      </c>
      <c r="AC60" s="709"/>
      <c r="AD60" s="385"/>
      <c r="AE60" s="367"/>
      <c r="AF60" s="1057" t="s">
        <v>1003</v>
      </c>
      <c r="AG60" s="1152">
        <v>2.7</v>
      </c>
      <c r="AH60" s="367">
        <f t="shared" si="26"/>
        <v>11.739130434782609</v>
      </c>
      <c r="AI60" s="1086"/>
      <c r="AJ60" s="1232"/>
      <c r="AK60" s="367"/>
    </row>
    <row r="61" spans="1:37">
      <c r="A61" s="1057"/>
      <c r="B61" s="385"/>
      <c r="C61" s="385"/>
      <c r="D61" s="367"/>
      <c r="E61" s="1024"/>
      <c r="F61" s="390"/>
      <c r="G61" s="367"/>
      <c r="H61" s="1024"/>
      <c r="I61" s="390"/>
      <c r="J61" s="367"/>
      <c r="K61" s="1057" t="s">
        <v>1004</v>
      </c>
      <c r="L61" s="385">
        <v>7.7</v>
      </c>
      <c r="M61" s="367">
        <f t="shared" si="29"/>
        <v>3.536977491961415</v>
      </c>
      <c r="N61" s="1124" t="s">
        <v>1005</v>
      </c>
      <c r="O61" s="385">
        <v>34.700000000000003</v>
      </c>
      <c r="P61" s="367">
        <f t="shared" si="28"/>
        <v>6.4414330796361607</v>
      </c>
      <c r="Q61" s="1057" t="s">
        <v>1006</v>
      </c>
      <c r="R61" s="385">
        <v>4.2</v>
      </c>
      <c r="S61" s="367">
        <f t="shared" si="27"/>
        <v>9.67741935483871</v>
      </c>
      <c r="T61" s="1057"/>
      <c r="U61" s="1379"/>
      <c r="V61" s="367"/>
      <c r="W61" s="1056" t="s">
        <v>1003</v>
      </c>
      <c r="X61" s="1379">
        <v>3.8</v>
      </c>
      <c r="Y61" s="367">
        <f t="shared" si="24"/>
        <v>18.357487922705314</v>
      </c>
      <c r="Z61" s="1056"/>
      <c r="AA61" s="1154"/>
      <c r="AB61" s="367">
        <f t="shared" si="25"/>
        <v>0</v>
      </c>
      <c r="AC61" s="709"/>
      <c r="AD61" s="385"/>
      <c r="AE61" s="367"/>
      <c r="AF61" s="1057" t="s">
        <v>1007</v>
      </c>
      <c r="AG61" s="1152">
        <v>5.9</v>
      </c>
      <c r="AH61" s="367">
        <f t="shared" si="26"/>
        <v>25.65217391304348</v>
      </c>
      <c r="AI61" s="1086"/>
      <c r="AJ61" s="1232"/>
      <c r="AK61" s="367"/>
    </row>
    <row r="62" spans="1:37">
      <c r="A62" s="1057"/>
      <c r="B62" s="385"/>
      <c r="C62" s="385"/>
      <c r="D62" s="367"/>
      <c r="E62" s="1024"/>
      <c r="F62" s="390"/>
      <c r="G62" s="367"/>
      <c r="H62" s="1024"/>
      <c r="I62" s="390"/>
      <c r="J62" s="367"/>
      <c r="K62" s="1057" t="s">
        <v>1008</v>
      </c>
      <c r="L62" s="385">
        <v>2.2999999999999998</v>
      </c>
      <c r="M62" s="367">
        <f t="shared" si="29"/>
        <v>1.0564997703261367</v>
      </c>
      <c r="N62" s="1124" t="s">
        <v>1009</v>
      </c>
      <c r="O62" s="385">
        <v>32.1</v>
      </c>
      <c r="P62" s="367">
        <f t="shared" si="28"/>
        <v>5.9587896788565065</v>
      </c>
      <c r="Q62" s="1057" t="s">
        <v>993</v>
      </c>
      <c r="R62" s="385">
        <v>1.9</v>
      </c>
      <c r="S62" s="367">
        <f t="shared" si="27"/>
        <v>4.3778801843317972</v>
      </c>
      <c r="T62" s="1057"/>
      <c r="U62" s="1379"/>
      <c r="V62" s="367"/>
      <c r="W62" s="1057" t="s">
        <v>1010</v>
      </c>
      <c r="X62" s="1379">
        <v>1.9</v>
      </c>
      <c r="Y62" s="367">
        <f t="shared" si="24"/>
        <v>9.1787439613526569</v>
      </c>
      <c r="Z62" s="1056"/>
      <c r="AA62" s="1154"/>
      <c r="AB62" s="367">
        <f t="shared" si="25"/>
        <v>0</v>
      </c>
      <c r="AC62" s="709"/>
      <c r="AD62" s="385"/>
      <c r="AE62" s="367"/>
      <c r="AF62" s="1057" t="s">
        <v>999</v>
      </c>
      <c r="AG62" s="1152">
        <v>0.5</v>
      </c>
      <c r="AH62" s="367">
        <f t="shared" si="26"/>
        <v>2.1739130434782608</v>
      </c>
      <c r="AI62" s="1086"/>
      <c r="AJ62" s="1232"/>
      <c r="AK62" s="367"/>
    </row>
    <row r="63" spans="1:37">
      <c r="A63" s="1057"/>
      <c r="B63" s="385"/>
      <c r="C63" s="385"/>
      <c r="D63" s="367"/>
      <c r="E63" s="1024"/>
      <c r="F63" s="390"/>
      <c r="G63" s="367"/>
      <c r="H63" s="1024"/>
      <c r="I63" s="390"/>
      <c r="J63" s="367"/>
      <c r="K63" s="1057" t="s">
        <v>1011</v>
      </c>
      <c r="L63" s="385">
        <v>4</v>
      </c>
      <c r="M63" s="367">
        <f t="shared" si="29"/>
        <v>1.8373909049150206</v>
      </c>
      <c r="N63" s="1124" t="s">
        <v>1012</v>
      </c>
      <c r="O63" s="385">
        <v>8.1999999999999993</v>
      </c>
      <c r="P63" s="367">
        <f t="shared" si="28"/>
        <v>1.5221830332281416</v>
      </c>
      <c r="Q63" s="1057" t="s">
        <v>818</v>
      </c>
      <c r="R63" s="1379">
        <v>3.9</v>
      </c>
      <c r="S63" s="367">
        <f t="shared" si="27"/>
        <v>8.9861751152073737</v>
      </c>
      <c r="T63" s="1057"/>
      <c r="U63" s="1379"/>
      <c r="V63" s="367"/>
      <c r="W63" s="1057" t="s">
        <v>1013</v>
      </c>
      <c r="X63" s="1379">
        <v>1.1000000000000001</v>
      </c>
      <c r="Y63" s="367">
        <f t="shared" si="24"/>
        <v>5.3140096618357493</v>
      </c>
      <c r="Z63" s="1380"/>
      <c r="AA63" s="1154"/>
      <c r="AB63" s="367">
        <f t="shared" si="25"/>
        <v>0</v>
      </c>
      <c r="AC63" s="497"/>
      <c r="AD63" s="385"/>
      <c r="AE63" s="367"/>
      <c r="AF63" s="1057" t="s">
        <v>1014</v>
      </c>
      <c r="AG63" s="1152">
        <v>0.6</v>
      </c>
      <c r="AH63" s="367">
        <f t="shared" si="26"/>
        <v>2.6086956521739131</v>
      </c>
      <c r="AI63" s="1086"/>
      <c r="AJ63" s="1232"/>
      <c r="AK63" s="367"/>
    </row>
    <row r="64" spans="1:37">
      <c r="A64" s="1057"/>
      <c r="B64" s="385"/>
      <c r="C64" s="385"/>
      <c r="D64" s="367"/>
      <c r="E64" s="497"/>
      <c r="F64" s="385"/>
      <c r="G64" s="367"/>
      <c r="H64" s="497"/>
      <c r="I64" s="385"/>
      <c r="J64" s="367"/>
      <c r="K64" s="1372" t="s">
        <v>1015</v>
      </c>
      <c r="L64" s="385">
        <v>166.4</v>
      </c>
      <c r="M64" s="367">
        <f t="shared" si="29"/>
        <v>76.435461644464851</v>
      </c>
      <c r="N64" s="497"/>
      <c r="O64" s="385"/>
      <c r="P64" s="367"/>
      <c r="Q64" s="1057"/>
      <c r="R64" s="1379"/>
      <c r="S64" s="367"/>
      <c r="T64" s="1057"/>
      <c r="U64" s="1379"/>
      <c r="V64" s="367"/>
      <c r="W64" s="1057"/>
      <c r="X64" s="385"/>
      <c r="Y64" s="367">
        <f t="shared" si="24"/>
        <v>0</v>
      </c>
      <c r="Z64" s="1056"/>
      <c r="AA64" s="1154"/>
      <c r="AB64" s="367">
        <f t="shared" si="25"/>
        <v>0</v>
      </c>
      <c r="AC64" s="497"/>
      <c r="AD64" s="385"/>
      <c r="AE64" s="367"/>
      <c r="AF64" s="1057" t="s">
        <v>1016</v>
      </c>
      <c r="AG64" s="1152">
        <v>1.6</v>
      </c>
      <c r="AH64" s="367">
        <f t="shared" si="26"/>
        <v>6.9565217391304346</v>
      </c>
      <c r="AI64" s="1086"/>
      <c r="AJ64" s="1232"/>
      <c r="AK64" s="367"/>
    </row>
    <row r="65" spans="1:37">
      <c r="A65" s="492"/>
      <c r="B65" s="385"/>
      <c r="C65" s="385"/>
      <c r="D65" s="367"/>
      <c r="E65" s="492"/>
      <c r="F65" s="385"/>
      <c r="G65" s="367"/>
      <c r="H65" s="492"/>
      <c r="I65" s="385"/>
      <c r="J65" s="367"/>
      <c r="K65" s="1086" t="s">
        <v>1017</v>
      </c>
      <c r="L65" s="385">
        <v>0</v>
      </c>
      <c r="M65" s="367">
        <f t="shared" si="29"/>
        <v>0</v>
      </c>
      <c r="N65" s="492"/>
      <c r="O65" s="385"/>
      <c r="P65" s="367"/>
      <c r="Q65" s="1086"/>
      <c r="R65" s="350"/>
      <c r="S65" s="367"/>
      <c r="T65" s="1086"/>
      <c r="U65" s="350"/>
      <c r="V65" s="367"/>
      <c r="W65" s="1057"/>
      <c r="X65" s="385"/>
      <c r="Y65" s="367">
        <f t="shared" si="24"/>
        <v>0</v>
      </c>
      <c r="Z65" s="1056"/>
      <c r="AA65" s="1154"/>
      <c r="AB65" s="367">
        <f t="shared" si="25"/>
        <v>0</v>
      </c>
      <c r="AC65" s="492"/>
      <c r="AD65" s="385"/>
      <c r="AE65" s="367"/>
      <c r="AF65" s="1057" t="s">
        <v>1013</v>
      </c>
      <c r="AG65" s="1152">
        <v>1.1000000000000001</v>
      </c>
      <c r="AH65" s="367">
        <f t="shared" si="26"/>
        <v>4.7826086956521738</v>
      </c>
      <c r="AI65" s="492"/>
      <c r="AJ65" s="385"/>
      <c r="AK65" s="367"/>
    </row>
    <row r="66" spans="1:37">
      <c r="A66" s="492"/>
      <c r="B66" s="385"/>
      <c r="C66" s="385"/>
      <c r="D66" s="367"/>
      <c r="E66" s="492"/>
      <c r="F66" s="385"/>
      <c r="G66" s="367"/>
      <c r="H66" s="492"/>
      <c r="I66" s="385"/>
      <c r="J66" s="367"/>
      <c r="K66" s="337"/>
      <c r="L66" s="385"/>
      <c r="M66" s="367"/>
      <c r="N66" s="492"/>
      <c r="O66" s="385"/>
      <c r="P66" s="367"/>
      <c r="Q66" s="1153"/>
      <c r="R66" s="385"/>
      <c r="S66" s="367"/>
      <c r="T66" s="1153"/>
      <c r="U66" s="385"/>
      <c r="V66" s="367"/>
      <c r="W66" s="1057"/>
      <c r="X66" s="385"/>
      <c r="Y66" s="367">
        <f t="shared" si="24"/>
        <v>0</v>
      </c>
      <c r="Z66" s="1056"/>
      <c r="AA66" s="1154"/>
      <c r="AB66" s="367">
        <f t="shared" si="25"/>
        <v>0</v>
      </c>
      <c r="AC66" s="492"/>
      <c r="AD66" s="385"/>
      <c r="AE66" s="367"/>
      <c r="AF66" s="1057"/>
      <c r="AG66" s="1154"/>
      <c r="AH66" s="367">
        <f t="shared" si="26"/>
        <v>0</v>
      </c>
      <c r="AI66" s="492"/>
      <c r="AJ66" s="385"/>
      <c r="AK66" s="367"/>
    </row>
    <row r="67" spans="1:37">
      <c r="A67" s="492"/>
      <c r="B67" s="385"/>
      <c r="C67" s="385"/>
      <c r="D67" s="367"/>
      <c r="E67" s="492"/>
      <c r="F67" s="385"/>
      <c r="G67" s="367"/>
      <c r="H67" s="492"/>
      <c r="I67" s="385"/>
      <c r="J67" s="367"/>
      <c r="K67" s="337"/>
      <c r="L67" s="385"/>
      <c r="M67" s="367"/>
      <c r="N67" s="492"/>
      <c r="O67" s="385"/>
      <c r="P67" s="367"/>
      <c r="Q67" s="492"/>
      <c r="R67" s="385"/>
      <c r="S67" s="367"/>
      <c r="T67" s="492"/>
      <c r="U67" s="385"/>
      <c r="V67" s="367"/>
      <c r="W67" s="492"/>
      <c r="X67" s="385"/>
      <c r="Y67" s="367">
        <f t="shared" si="24"/>
        <v>0</v>
      </c>
      <c r="Z67" s="1056"/>
      <c r="AA67" s="385"/>
      <c r="AB67" s="367">
        <f t="shared" si="25"/>
        <v>0</v>
      </c>
      <c r="AC67" s="492"/>
      <c r="AD67" s="385"/>
      <c r="AE67" s="367"/>
      <c r="AF67" s="1153"/>
      <c r="AG67" s="1152"/>
      <c r="AH67" s="367"/>
      <c r="AI67" s="492"/>
      <c r="AJ67" s="385"/>
      <c r="AK67" s="367"/>
    </row>
    <row r="68" spans="1:37">
      <c r="A68" s="492"/>
      <c r="B68" s="385"/>
      <c r="C68" s="385"/>
      <c r="D68" s="367"/>
      <c r="E68" s="492"/>
      <c r="F68" s="385"/>
      <c r="G68" s="367"/>
      <c r="H68" s="492"/>
      <c r="I68" s="385"/>
      <c r="J68" s="367"/>
      <c r="K68" s="337"/>
      <c r="L68" s="385"/>
      <c r="M68" s="367"/>
      <c r="N68" s="492"/>
      <c r="O68" s="385"/>
      <c r="P68" s="367"/>
      <c r="Q68" s="492"/>
      <c r="R68" s="385"/>
      <c r="S68" s="367"/>
      <c r="T68" s="492"/>
      <c r="U68" s="385"/>
      <c r="V68" s="367"/>
      <c r="W68" s="492"/>
      <c r="X68" s="385"/>
      <c r="Y68" s="367"/>
      <c r="Z68" s="1380"/>
      <c r="AA68" s="385"/>
      <c r="AB68" s="367">
        <f t="shared" si="25"/>
        <v>0</v>
      </c>
      <c r="AC68" s="492"/>
      <c r="AD68" s="385"/>
      <c r="AE68" s="367"/>
      <c r="AF68" s="1153" t="s">
        <v>643</v>
      </c>
      <c r="AG68" s="385">
        <v>3.3</v>
      </c>
      <c r="AH68" s="367">
        <f t="shared" si="26"/>
        <v>14.347826086956522</v>
      </c>
      <c r="AI68" s="492"/>
      <c r="AJ68" s="385"/>
      <c r="AK68" s="367"/>
    </row>
    <row r="69" spans="1:37">
      <c r="A69" s="492"/>
      <c r="B69" s="385" t="s">
        <v>2</v>
      </c>
      <c r="C69" s="385" t="s">
        <v>2</v>
      </c>
      <c r="D69" s="367"/>
      <c r="E69" s="492"/>
      <c r="F69" s="385" t="s">
        <v>2</v>
      </c>
      <c r="G69" s="367"/>
      <c r="H69" s="492"/>
      <c r="I69" s="385" t="s">
        <v>2</v>
      </c>
      <c r="J69" s="367"/>
      <c r="K69" s="337"/>
      <c r="L69" s="385"/>
      <c r="M69" s="367"/>
      <c r="N69" s="492"/>
      <c r="O69" s="385" t="s">
        <v>2</v>
      </c>
      <c r="P69" s="367"/>
      <c r="Q69" s="492"/>
      <c r="R69" s="385" t="s">
        <v>2</v>
      </c>
      <c r="S69" s="367"/>
      <c r="T69" s="492"/>
      <c r="U69" s="385" t="s">
        <v>2</v>
      </c>
      <c r="V69" s="367"/>
      <c r="W69" s="492"/>
      <c r="X69" s="385" t="s">
        <v>2</v>
      </c>
      <c r="Y69" s="367"/>
      <c r="Z69" s="1056"/>
      <c r="AA69" s="385"/>
      <c r="AB69" s="367">
        <f t="shared" si="25"/>
        <v>0</v>
      </c>
      <c r="AC69" s="492"/>
      <c r="AD69" s="385" t="s">
        <v>2</v>
      </c>
      <c r="AE69" s="367"/>
      <c r="AF69" s="492"/>
      <c r="AG69" s="385" t="s">
        <v>2</v>
      </c>
      <c r="AH69" s="367"/>
      <c r="AI69" s="492"/>
      <c r="AJ69" s="385" t="s">
        <v>2</v>
      </c>
      <c r="AK69" s="367"/>
    </row>
    <row r="70" spans="1:37">
      <c r="A70" s="492"/>
      <c r="B70" s="385"/>
      <c r="C70" s="385"/>
      <c r="D70" s="367"/>
      <c r="E70" s="492"/>
      <c r="F70" s="385"/>
      <c r="G70" s="367"/>
      <c r="H70" s="492"/>
      <c r="I70" s="385"/>
      <c r="J70" s="367"/>
      <c r="K70" s="337"/>
      <c r="L70" s="385"/>
      <c r="M70" s="367"/>
      <c r="N70" s="492"/>
      <c r="O70" s="385"/>
      <c r="P70" s="367"/>
      <c r="Q70" s="492"/>
      <c r="R70" s="385"/>
      <c r="S70" s="367"/>
      <c r="T70" s="492"/>
      <c r="U70" s="385"/>
      <c r="V70" s="367"/>
      <c r="W70" s="492"/>
      <c r="X70" s="385"/>
      <c r="Y70" s="367"/>
      <c r="Z70" s="1056"/>
      <c r="AA70" s="385"/>
      <c r="AB70" s="367">
        <f t="shared" si="25"/>
        <v>0</v>
      </c>
      <c r="AC70" s="492"/>
      <c r="AD70" s="385"/>
      <c r="AE70" s="367"/>
      <c r="AF70" s="492"/>
      <c r="AG70" s="385"/>
      <c r="AH70" s="367"/>
      <c r="AI70" s="492"/>
      <c r="AJ70" s="385"/>
      <c r="AK70" s="367"/>
    </row>
    <row r="71" spans="1:37">
      <c r="A71" s="492"/>
      <c r="B71" s="385"/>
      <c r="C71" s="385"/>
      <c r="D71" s="367"/>
      <c r="E71" s="492"/>
      <c r="F71" s="385"/>
      <c r="G71" s="367"/>
      <c r="H71" s="492"/>
      <c r="I71" s="385"/>
      <c r="J71" s="367"/>
      <c r="K71" s="337"/>
      <c r="L71" s="385"/>
      <c r="M71" s="367"/>
      <c r="N71" s="492"/>
      <c r="O71" s="385"/>
      <c r="P71" s="367"/>
      <c r="Q71" s="492"/>
      <c r="R71" s="385"/>
      <c r="S71" s="367"/>
      <c r="T71" s="492"/>
      <c r="U71" s="385"/>
      <c r="V71" s="367"/>
      <c r="W71" s="492"/>
      <c r="X71" s="385"/>
      <c r="Y71" s="367"/>
      <c r="Z71" s="1056"/>
      <c r="AA71" s="385"/>
      <c r="AB71" s="367">
        <f t="shared" si="25"/>
        <v>0</v>
      </c>
      <c r="AC71" s="492"/>
      <c r="AD71" s="385"/>
      <c r="AE71" s="367"/>
      <c r="AF71" s="492"/>
      <c r="AG71" s="385"/>
      <c r="AH71" s="367"/>
      <c r="AI71" s="492"/>
      <c r="AJ71" s="385"/>
      <c r="AK71" s="367"/>
    </row>
    <row r="72" spans="1:37">
      <c r="A72" s="492"/>
      <c r="B72" s="385"/>
      <c r="C72" s="385"/>
      <c r="D72" s="367"/>
      <c r="E72" s="492"/>
      <c r="F72" s="385"/>
      <c r="G72" s="367"/>
      <c r="H72" s="492"/>
      <c r="I72" s="385"/>
      <c r="J72" s="367"/>
      <c r="K72" s="337"/>
      <c r="L72" s="385"/>
      <c r="M72" s="367"/>
      <c r="N72" s="492"/>
      <c r="O72" s="385"/>
      <c r="P72" s="367"/>
      <c r="Q72" s="492"/>
      <c r="R72" s="385"/>
      <c r="S72" s="367"/>
      <c r="T72" s="492"/>
      <c r="U72" s="385"/>
      <c r="V72" s="367"/>
      <c r="W72" s="492"/>
      <c r="X72" s="385"/>
      <c r="Y72" s="367"/>
      <c r="Z72" s="1056"/>
      <c r="AA72" s="385"/>
      <c r="AB72" s="367">
        <f t="shared" si="25"/>
        <v>0</v>
      </c>
      <c r="AC72" s="492"/>
      <c r="AD72" s="385"/>
      <c r="AE72" s="367"/>
      <c r="AF72" s="492"/>
      <c r="AG72" s="385"/>
      <c r="AH72" s="367"/>
      <c r="AI72" s="492"/>
      <c r="AJ72" s="385"/>
      <c r="AK72" s="367"/>
    </row>
    <row r="73" spans="1:37">
      <c r="A73" s="492"/>
      <c r="B73" s="385"/>
      <c r="C73" s="385"/>
      <c r="D73" s="367"/>
      <c r="E73" s="492"/>
      <c r="F73" s="385"/>
      <c r="G73" s="367"/>
      <c r="H73" s="492"/>
      <c r="I73" s="385"/>
      <c r="J73" s="367"/>
      <c r="K73" s="337"/>
      <c r="L73" s="385"/>
      <c r="M73" s="367"/>
      <c r="N73" s="492"/>
      <c r="O73" s="385"/>
      <c r="P73" s="367"/>
      <c r="Q73" s="492"/>
      <c r="R73" s="385"/>
      <c r="S73" s="367"/>
      <c r="T73" s="492"/>
      <c r="U73" s="385"/>
      <c r="V73" s="367"/>
      <c r="W73" s="492"/>
      <c r="X73" s="385"/>
      <c r="Y73" s="367"/>
      <c r="Z73" s="492"/>
      <c r="AA73" s="385"/>
      <c r="AB73" s="367"/>
      <c r="AC73" s="492"/>
      <c r="AD73" s="385"/>
      <c r="AE73" s="367"/>
      <c r="AF73" s="492"/>
      <c r="AG73" s="385"/>
      <c r="AH73" s="367"/>
      <c r="AI73" s="492"/>
      <c r="AJ73" s="385"/>
      <c r="AK73" s="367"/>
    </row>
    <row r="74" spans="1:37" ht="13.5" thickBot="1">
      <c r="A74" s="492"/>
      <c r="B74" s="385"/>
      <c r="C74" s="385"/>
      <c r="D74" s="367"/>
      <c r="E74" s="492"/>
      <c r="F74" s="385"/>
      <c r="G74" s="367"/>
      <c r="H74" s="492"/>
      <c r="I74" s="385"/>
      <c r="J74" s="367"/>
      <c r="K74" s="337"/>
      <c r="L74" s="385"/>
      <c r="M74" s="367"/>
      <c r="N74" s="492"/>
      <c r="O74" s="385"/>
      <c r="P74" s="367"/>
      <c r="Q74" s="492"/>
      <c r="R74" s="385"/>
      <c r="S74" s="367"/>
      <c r="T74" s="492"/>
      <c r="U74" s="385"/>
      <c r="V74" s="367"/>
      <c r="W74" s="492"/>
      <c r="X74" s="385"/>
      <c r="Y74" s="367"/>
      <c r="Z74" s="492"/>
      <c r="AA74" s="385"/>
      <c r="AB74" s="367"/>
      <c r="AC74" s="492"/>
      <c r="AD74" s="385"/>
      <c r="AE74" s="367"/>
      <c r="AF74" s="492"/>
      <c r="AG74" s="385"/>
      <c r="AH74" s="367"/>
      <c r="AI74" s="492"/>
      <c r="AJ74" s="385"/>
      <c r="AK74" s="367"/>
    </row>
    <row r="75" spans="1:37" ht="13.5" thickBot="1">
      <c r="A75" s="363" t="s">
        <v>678</v>
      </c>
      <c r="B75" s="495"/>
      <c r="C75" s="495">
        <f>C55</f>
        <v>0.05</v>
      </c>
      <c r="D75" s="366">
        <f>C75/$C$77*100</f>
        <v>2.6041666666666665</v>
      </c>
      <c r="E75" s="363"/>
      <c r="F75" s="495">
        <f>F55</f>
        <v>13.6</v>
      </c>
      <c r="G75" s="366">
        <f>F75/$F$77*100</f>
        <v>16.19047619047619</v>
      </c>
      <c r="H75" s="363"/>
      <c r="I75" s="495">
        <f>I55</f>
        <v>1E-4</v>
      </c>
      <c r="J75" s="366">
        <f>I75/$I$77*100</f>
        <v>100</v>
      </c>
      <c r="K75" s="357"/>
      <c r="L75" s="495">
        <f>L57</f>
        <v>24.5</v>
      </c>
      <c r="M75" s="366">
        <f>L75/L77*100</f>
        <v>11.2540192926045</v>
      </c>
      <c r="N75" s="363"/>
      <c r="O75" s="495">
        <f>O56</f>
        <v>62.1</v>
      </c>
      <c r="P75" s="366">
        <f>O75/$O$77*100</f>
        <v>11.527751995544829</v>
      </c>
      <c r="Q75" s="363"/>
      <c r="R75" s="495">
        <f>SUM(R55:R65)</f>
        <v>43.4</v>
      </c>
      <c r="S75" s="366">
        <f>R75/R77*100</f>
        <v>100</v>
      </c>
      <c r="T75" s="363"/>
      <c r="U75" s="495">
        <f>SUM(U55:U65)</f>
        <v>28.400000000000002</v>
      </c>
      <c r="V75" s="366">
        <f>U75/U77*100</f>
        <v>100</v>
      </c>
      <c r="W75" s="363"/>
      <c r="X75" s="495">
        <v>17.7</v>
      </c>
      <c r="Y75" s="366">
        <f>X75/X77*100</f>
        <v>85.507246376811594</v>
      </c>
      <c r="Z75" s="363"/>
      <c r="AA75" s="495">
        <v>0</v>
      </c>
      <c r="AB75" s="366">
        <f>AA75/AA77*100</f>
        <v>0</v>
      </c>
      <c r="AC75" s="363"/>
      <c r="AD75" s="495">
        <f>AD56</f>
        <v>0</v>
      </c>
      <c r="AE75" s="366">
        <f>AD75/AD77*100</f>
        <v>0</v>
      </c>
      <c r="AF75" s="363"/>
      <c r="AG75" s="495">
        <v>19.7</v>
      </c>
      <c r="AH75" s="366">
        <f>AG75/AG77*100</f>
        <v>85.65217391304347</v>
      </c>
      <c r="AI75" s="363"/>
      <c r="AJ75" s="495">
        <f>SUM(AJ55:AJ65)</f>
        <v>0</v>
      </c>
      <c r="AK75" s="366">
        <v>0</v>
      </c>
    </row>
    <row r="76" spans="1:37" ht="13.5" thickBot="1">
      <c r="A76" s="363" t="s">
        <v>679</v>
      </c>
      <c r="B76" s="495"/>
      <c r="C76" s="495">
        <f>C56</f>
        <v>1.87</v>
      </c>
      <c r="D76" s="366">
        <f>C76/$C$77*100</f>
        <v>97.395833333333329</v>
      </c>
      <c r="E76" s="363"/>
      <c r="F76" s="495">
        <f>F56</f>
        <v>70.400000000000006</v>
      </c>
      <c r="G76" s="366">
        <f>F76/$F$77*100</f>
        <v>83.80952380952381</v>
      </c>
      <c r="H76" s="363"/>
      <c r="I76" s="495">
        <f>I56</f>
        <v>0</v>
      </c>
      <c r="J76" s="366">
        <f>I76/$I$77*100</f>
        <v>0</v>
      </c>
      <c r="K76" s="357"/>
      <c r="L76" s="495">
        <f>SUM(L59:L65)</f>
        <v>193.20000000000002</v>
      </c>
      <c r="M76" s="366">
        <f>L76/L77*100</f>
        <v>88.745980707395503</v>
      </c>
      <c r="N76" s="363"/>
      <c r="O76" s="495">
        <f>SUM(O57:O63)</f>
        <v>476.6</v>
      </c>
      <c r="P76" s="366">
        <f>O76/$O$77*100</f>
        <v>88.472248004455167</v>
      </c>
      <c r="Q76" s="363"/>
      <c r="R76" s="495">
        <f>R66</f>
        <v>0</v>
      </c>
      <c r="S76" s="366">
        <f>R76/$X$77*100</f>
        <v>0</v>
      </c>
      <c r="T76" s="363"/>
      <c r="U76" s="495">
        <f>U66</f>
        <v>0</v>
      </c>
      <c r="V76" s="366">
        <f>U76/$X$77*100</f>
        <v>0</v>
      </c>
      <c r="W76" s="363"/>
      <c r="X76" s="495">
        <v>3</v>
      </c>
      <c r="Y76" s="366">
        <f>X76/$X$77*100</f>
        <v>14.492753623188406</v>
      </c>
      <c r="Z76" s="363"/>
      <c r="AA76" s="495">
        <f>SUM(AA55:AA72)</f>
        <v>195</v>
      </c>
      <c r="AB76" s="366">
        <f>AA76/$AA$77*100</f>
        <v>100</v>
      </c>
      <c r="AC76" s="363"/>
      <c r="AD76" s="495">
        <f>AD58</f>
        <v>80.8</v>
      </c>
      <c r="AE76" s="366">
        <f>AD76/$AD$77*100</f>
        <v>100</v>
      </c>
      <c r="AF76" s="363"/>
      <c r="AG76" s="495">
        <f>AG68</f>
        <v>3.3</v>
      </c>
      <c r="AH76" s="366">
        <f>AG76/$AG$77*100</f>
        <v>14.347826086956522</v>
      </c>
      <c r="AI76" s="363"/>
      <c r="AJ76" s="495">
        <v>0</v>
      </c>
      <c r="AK76" s="366">
        <v>0</v>
      </c>
    </row>
    <row r="77" spans="1:37" ht="13.5" thickBot="1">
      <c r="A77" s="363" t="s">
        <v>680</v>
      </c>
      <c r="B77" s="495"/>
      <c r="C77" s="495">
        <f>SUM(C75:C76)</f>
        <v>1.9200000000000002</v>
      </c>
      <c r="D77" s="366">
        <f>SUM(D75:D76)</f>
        <v>100</v>
      </c>
      <c r="E77" s="363"/>
      <c r="F77" s="495">
        <f>SUM(F75:F76)</f>
        <v>84</v>
      </c>
      <c r="G77" s="366">
        <f>SUM(G75:G76)</f>
        <v>100</v>
      </c>
      <c r="H77" s="363"/>
      <c r="I77" s="495">
        <f>SUM(I75:I76)</f>
        <v>1E-4</v>
      </c>
      <c r="J77" s="366">
        <f>SUM(J75:J76)</f>
        <v>100</v>
      </c>
      <c r="K77" s="357"/>
      <c r="L77" s="495">
        <f>SUM(L75:L76)</f>
        <v>217.70000000000002</v>
      </c>
      <c r="M77" s="366">
        <f>SUM(M75:M76)</f>
        <v>100</v>
      </c>
      <c r="N77" s="363"/>
      <c r="O77" s="495">
        <f>SUM(O75:O76)</f>
        <v>538.70000000000005</v>
      </c>
      <c r="P77" s="366">
        <f>SUM(P75:P76)</f>
        <v>100</v>
      </c>
      <c r="Q77" s="363"/>
      <c r="R77" s="495">
        <f>SUM(R75:R76)</f>
        <v>43.4</v>
      </c>
      <c r="S77" s="366">
        <f>SUM(S75:S76)</f>
        <v>100</v>
      </c>
      <c r="T77" s="363"/>
      <c r="U77" s="495">
        <f>SUM(U75:U76)</f>
        <v>28.400000000000002</v>
      </c>
      <c r="V77" s="366">
        <f>SUM(V75:V76)</f>
        <v>100</v>
      </c>
      <c r="W77" s="363"/>
      <c r="X77" s="495">
        <f>SUM(X75:X76)</f>
        <v>20.7</v>
      </c>
      <c r="Y77" s="366">
        <f>SUM(Y75:Y76)</f>
        <v>100</v>
      </c>
      <c r="Z77" s="363"/>
      <c r="AA77" s="495">
        <f>SUM(AA75:AA76)</f>
        <v>195</v>
      </c>
      <c r="AB77" s="366">
        <f>SUM(AB75:AB76)</f>
        <v>100</v>
      </c>
      <c r="AC77" s="363"/>
      <c r="AD77" s="495">
        <f>SUM(AD75:AD76)</f>
        <v>80.8</v>
      </c>
      <c r="AE77" s="366">
        <f>SUM(AE75:AE76)</f>
        <v>100</v>
      </c>
      <c r="AF77" s="363"/>
      <c r="AG77" s="495">
        <f>SUM(AG75:AG76)</f>
        <v>23</v>
      </c>
      <c r="AH77" s="366">
        <f>SUM(AH75:AH76)</f>
        <v>99.999999999999986</v>
      </c>
      <c r="AI77" s="363"/>
      <c r="AJ77" s="495">
        <f>SUM(AJ75:AJ76)</f>
        <v>0</v>
      </c>
      <c r="AK77" s="366">
        <f>SUM(AK75:AK76)</f>
        <v>0</v>
      </c>
    </row>
    <row r="78" spans="1:37" ht="13.5" thickBot="1">
      <c r="A78" s="497"/>
      <c r="B78" s="385"/>
      <c r="C78" s="385"/>
      <c r="D78" s="368"/>
      <c r="E78" s="497"/>
      <c r="F78" s="385"/>
      <c r="G78" s="368"/>
      <c r="H78" s="497"/>
      <c r="I78" s="385"/>
      <c r="J78" s="368"/>
      <c r="K78" s="337"/>
      <c r="L78" s="385"/>
      <c r="M78" s="368"/>
      <c r="N78" s="497"/>
      <c r="O78" s="385"/>
      <c r="P78" s="368"/>
      <c r="Q78" s="497"/>
      <c r="R78" s="385"/>
      <c r="S78" s="368"/>
      <c r="T78" s="497"/>
      <c r="U78" s="385"/>
      <c r="V78" s="368"/>
      <c r="W78" s="497"/>
      <c r="X78" s="385"/>
      <c r="Y78" s="368"/>
      <c r="Z78" s="497"/>
      <c r="AA78" s="385"/>
      <c r="AB78" s="368"/>
      <c r="AC78" s="497"/>
      <c r="AD78" s="385"/>
      <c r="AE78" s="368"/>
      <c r="AF78" s="497"/>
      <c r="AG78" s="385"/>
      <c r="AH78" s="368"/>
      <c r="AI78" s="497"/>
      <c r="AJ78" s="385"/>
      <c r="AK78" s="368"/>
    </row>
    <row r="79" spans="1:37">
      <c r="A79" s="412" t="s">
        <v>177</v>
      </c>
      <c r="B79" s="498"/>
      <c r="C79" s="498">
        <v>164</v>
      </c>
      <c r="D79" s="373"/>
      <c r="E79" s="412"/>
      <c r="F79" s="498">
        <v>1648</v>
      </c>
      <c r="G79" s="373"/>
      <c r="H79" s="412"/>
      <c r="I79" s="498">
        <v>0</v>
      </c>
      <c r="J79" s="373"/>
      <c r="K79" s="413"/>
      <c r="L79" s="498">
        <v>150</v>
      </c>
      <c r="M79" s="373"/>
      <c r="N79" s="412"/>
      <c r="O79" s="498">
        <v>217</v>
      </c>
      <c r="P79" s="373"/>
      <c r="Q79" s="412"/>
      <c r="R79" s="160">
        <v>58</v>
      </c>
      <c r="S79" s="373"/>
      <c r="T79" s="412"/>
      <c r="U79" s="498">
        <v>36</v>
      </c>
      <c r="V79" s="373"/>
      <c r="W79" s="412"/>
      <c r="X79" s="498">
        <v>449</v>
      </c>
      <c r="Y79" s="373"/>
      <c r="Z79" s="412"/>
      <c r="AA79" s="498">
        <v>2327</v>
      </c>
      <c r="AB79" s="373"/>
      <c r="AC79" s="412"/>
      <c r="AD79" s="498">
        <v>273</v>
      </c>
      <c r="AE79" s="373"/>
      <c r="AF79" s="412"/>
      <c r="AG79" s="498">
        <v>1260</v>
      </c>
      <c r="AH79" s="373"/>
      <c r="AI79" s="412"/>
      <c r="AJ79" s="498">
        <v>0</v>
      </c>
      <c r="AK79" s="373"/>
    </row>
    <row r="80" spans="1:37" ht="13.5" thickBot="1">
      <c r="A80" s="414" t="s">
        <v>178</v>
      </c>
      <c r="B80" s="499"/>
      <c r="C80" s="499">
        <f>C53/C79*1000000</f>
        <v>13414.634146341465</v>
      </c>
      <c r="D80" s="374"/>
      <c r="E80" s="414"/>
      <c r="F80" s="499">
        <f>F53/F79*1000000</f>
        <v>52487.864077669903</v>
      </c>
      <c r="G80" s="374"/>
      <c r="H80" s="414"/>
      <c r="I80" s="499" t="e">
        <f>I53/I79*1000000</f>
        <v>#DIV/0!</v>
      </c>
      <c r="J80" s="374"/>
      <c r="K80" s="415"/>
      <c r="L80" s="499">
        <f>L53/L79*1000000</f>
        <v>1511999.9999999998</v>
      </c>
      <c r="M80" s="374"/>
      <c r="N80" s="414"/>
      <c r="O80" s="499">
        <f>O53/O79*1000000</f>
        <v>2645161.2903225804</v>
      </c>
      <c r="P80" s="374"/>
      <c r="Q80" s="414"/>
      <c r="R80" s="499">
        <f>R53/R79*1000000</f>
        <v>825862.06896551722</v>
      </c>
      <c r="S80" s="374"/>
      <c r="T80" s="414"/>
      <c r="U80" s="499">
        <f>U53/U79*1000000</f>
        <v>883333.33333333326</v>
      </c>
      <c r="V80" s="374"/>
      <c r="W80" s="414"/>
      <c r="X80" s="499">
        <f>X53/X79*1000000</f>
        <v>50111.35857461024</v>
      </c>
      <c r="Y80" s="374"/>
      <c r="Z80" s="414"/>
      <c r="AA80" s="499">
        <f>AA53/AA79*1000000</f>
        <v>99656.209712075637</v>
      </c>
      <c r="AB80" s="374"/>
      <c r="AC80" s="414"/>
      <c r="AD80" s="499">
        <f>AD53/AD79*1000000</f>
        <v>309890.10989010986</v>
      </c>
      <c r="AE80" s="374"/>
      <c r="AF80" s="414"/>
      <c r="AG80" s="499">
        <f>AG53/AG79*1000000</f>
        <v>18809.523809523806</v>
      </c>
      <c r="AH80" s="374"/>
      <c r="AI80" s="414"/>
      <c r="AJ80" s="499"/>
      <c r="AK80" s="374"/>
    </row>
    <row r="81" spans="1:1">
      <c r="A81" s="515"/>
    </row>
    <row r="82" spans="1:1">
      <c r="A82" s="338"/>
    </row>
    <row r="83" spans="1:1">
      <c r="A83" s="338"/>
    </row>
    <row r="84" spans="1:1">
      <c r="A84" s="338"/>
    </row>
  </sheetData>
  <sheetProtection password="DC2A" sheet="1" objects="1" scenarios="1"/>
  <phoneticPr fontId="37" type="noConversion"/>
  <pageMargins left="0.75" right="0.75" top="1" bottom="1" header="0.5" footer="0.5"/>
  <pageSetup paperSize="9" scale="35" orientation="landscape" horizontalDpi="200" verticalDpi="2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BA83"/>
  <sheetViews>
    <sheetView workbookViewId="0" xr3:uid="{FB84E6B5-2F03-524A-B55D-05F6A9FA1888}"/>
  </sheetViews>
  <sheetFormatPr defaultRowHeight="12.75"/>
  <cols>
    <col min="1" max="1" width="30.5703125" style="337" customWidth="1"/>
    <col min="2" max="2" width="9.140625" hidden="1" customWidth="1"/>
    <col min="3" max="3" width="11.140625" customWidth="1"/>
    <col min="4" max="4" width="4" bestFit="1" customWidth="1"/>
    <col min="5" max="5" width="22" customWidth="1"/>
    <col min="6" max="6" width="9.85546875" customWidth="1"/>
    <col min="7" max="7" width="4" bestFit="1" customWidth="1"/>
    <col min="8" max="8" width="26.42578125" customWidth="1"/>
    <col min="9" max="9" width="10" customWidth="1"/>
    <col min="10" max="10" width="5.7109375" customWidth="1"/>
    <col min="11" max="11" width="16.710937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" bestFit="1" customWidth="1"/>
    <col min="17" max="17" width="16.85546875" customWidth="1"/>
    <col min="18" max="18" width="11.42578125" customWidth="1"/>
    <col min="19" max="19" width="4" bestFit="1" customWidth="1"/>
    <col min="20" max="20" width="20" customWidth="1"/>
    <col min="21" max="21" width="11.42578125" customWidth="1"/>
    <col min="22" max="22" width="4" bestFit="1" customWidth="1"/>
    <col min="23" max="23" width="22" customWidth="1"/>
    <col min="24" max="24" width="10.85546875" customWidth="1"/>
    <col min="25" max="25" width="4" bestFit="1" customWidth="1"/>
    <col min="26" max="26" width="19.42578125" customWidth="1"/>
    <col min="27" max="27" width="12.5703125" customWidth="1"/>
    <col min="28" max="28" width="4.140625" customWidth="1"/>
    <col min="29" max="29" width="11.85546875" customWidth="1"/>
    <col min="30" max="30" width="13" customWidth="1"/>
    <col min="31" max="31" width="4.5703125" customWidth="1"/>
    <col min="32" max="32" width="4" bestFit="1" customWidth="1"/>
    <col min="33" max="33" width="13.85546875" customWidth="1"/>
    <col min="35" max="35" width="4" bestFit="1" customWidth="1"/>
    <col min="38" max="38" width="4" bestFit="1" customWidth="1"/>
    <col min="41" max="41" width="4" bestFit="1" customWidth="1"/>
    <col min="44" max="44" width="4" bestFit="1" customWidth="1"/>
    <col min="47" max="47" width="4" bestFit="1" customWidth="1"/>
  </cols>
  <sheetData>
    <row r="1" spans="1:39">
      <c r="A1" s="336" t="s">
        <v>621</v>
      </c>
    </row>
    <row r="2" spans="1:39">
      <c r="A2" s="338"/>
    </row>
    <row r="3" spans="1:39">
      <c r="A3" s="504"/>
      <c r="B3" s="441" t="s">
        <v>60</v>
      </c>
      <c r="C3" s="441" t="s">
        <v>492</v>
      </c>
      <c r="D3" s="440"/>
      <c r="E3" s="504"/>
      <c r="F3" s="431" t="s">
        <v>492</v>
      </c>
      <c r="G3" s="440"/>
      <c r="H3" s="504"/>
      <c r="I3" s="431" t="s">
        <v>492</v>
      </c>
      <c r="J3" s="440"/>
      <c r="K3" s="504"/>
      <c r="L3" s="431" t="s">
        <v>499</v>
      </c>
      <c r="M3" s="440"/>
      <c r="N3" s="504"/>
      <c r="O3" s="441" t="s">
        <v>499</v>
      </c>
      <c r="P3" s="440"/>
      <c r="Q3" s="504"/>
      <c r="R3" s="441" t="s">
        <v>499</v>
      </c>
      <c r="S3" s="440"/>
      <c r="T3" s="504"/>
      <c r="U3" s="441" t="s">
        <v>499</v>
      </c>
      <c r="V3" s="440"/>
      <c r="W3" s="504"/>
      <c r="X3" s="441" t="s">
        <v>499</v>
      </c>
      <c r="Y3" s="440"/>
      <c r="Z3" s="504"/>
      <c r="AA3" s="441" t="s">
        <v>499</v>
      </c>
      <c r="AB3" s="440"/>
      <c r="AC3" s="466"/>
      <c r="AD3" s="1307" t="s">
        <v>1018</v>
      </c>
      <c r="AE3" s="440"/>
      <c r="AF3" s="1040"/>
      <c r="AG3" s="1040"/>
      <c r="AH3" s="523"/>
      <c r="AI3" s="1040"/>
      <c r="AJ3" s="1053"/>
      <c r="AK3" s="523"/>
      <c r="AL3" s="1040"/>
      <c r="AM3" s="1040"/>
    </row>
    <row r="4" spans="1:39">
      <c r="A4" s="506"/>
      <c r="B4" s="507"/>
      <c r="C4" s="507" t="s">
        <v>1019</v>
      </c>
      <c r="D4" s="445"/>
      <c r="E4" s="506"/>
      <c r="F4" s="500" t="s">
        <v>1020</v>
      </c>
      <c r="G4" s="445"/>
      <c r="H4" s="506"/>
      <c r="I4" s="500" t="s">
        <v>502</v>
      </c>
      <c r="J4" s="445"/>
      <c r="K4" s="506"/>
      <c r="L4" s="500" t="s">
        <v>865</v>
      </c>
      <c r="M4" s="445"/>
      <c r="N4" s="506"/>
      <c r="O4" s="507" t="s">
        <v>926</v>
      </c>
      <c r="P4" s="445"/>
      <c r="Q4" s="506"/>
      <c r="R4" s="507" t="s">
        <v>1021</v>
      </c>
      <c r="S4" s="445"/>
      <c r="T4" s="506"/>
      <c r="U4" s="507" t="s">
        <v>771</v>
      </c>
      <c r="V4" s="445"/>
      <c r="W4" s="506"/>
      <c r="X4" s="507" t="s">
        <v>1022</v>
      </c>
      <c r="Y4" s="445"/>
      <c r="Z4" s="506"/>
      <c r="AA4" s="507" t="s">
        <v>686</v>
      </c>
      <c r="AB4" s="445"/>
      <c r="AC4" s="1040"/>
      <c r="AD4" s="1443" t="s">
        <v>1023</v>
      </c>
      <c r="AE4" s="445"/>
      <c r="AF4" s="1040"/>
      <c r="AG4" s="1040"/>
      <c r="AH4" s="523"/>
      <c r="AI4" s="1040"/>
      <c r="AJ4" s="523"/>
      <c r="AK4" s="523"/>
      <c r="AL4" s="1040"/>
      <c r="AM4" s="1040"/>
    </row>
    <row r="5" spans="1:39">
      <c r="A5" s="490"/>
      <c r="B5" s="346" t="s">
        <v>112</v>
      </c>
      <c r="C5" s="346" t="s">
        <v>112</v>
      </c>
      <c r="D5" s="347" t="s">
        <v>22</v>
      </c>
      <c r="E5" s="1143"/>
      <c r="F5" s="346" t="s">
        <v>112</v>
      </c>
      <c r="G5" s="347" t="s">
        <v>22</v>
      </c>
      <c r="H5" s="1143"/>
      <c r="I5" s="346" t="s">
        <v>112</v>
      </c>
      <c r="J5" s="347" t="s">
        <v>22</v>
      </c>
      <c r="K5" s="1143"/>
      <c r="L5" s="346" t="s">
        <v>112</v>
      </c>
      <c r="M5" s="347" t="s">
        <v>22</v>
      </c>
      <c r="N5" s="1143"/>
      <c r="O5" s="346" t="s">
        <v>112</v>
      </c>
      <c r="P5" s="347" t="s">
        <v>22</v>
      </c>
      <c r="Q5" s="1143"/>
      <c r="R5" s="346" t="s">
        <v>112</v>
      </c>
      <c r="S5" s="347" t="s">
        <v>22</v>
      </c>
      <c r="T5" s="1143"/>
      <c r="U5" s="346" t="s">
        <v>112</v>
      </c>
      <c r="V5" s="347" t="s">
        <v>22</v>
      </c>
      <c r="W5" s="1143"/>
      <c r="X5" s="346" t="s">
        <v>112</v>
      </c>
      <c r="Y5" s="347" t="s">
        <v>22</v>
      </c>
      <c r="Z5" s="1143"/>
      <c r="AA5" s="347"/>
      <c r="AB5" s="347"/>
      <c r="AC5" s="347"/>
      <c r="AD5" s="347"/>
      <c r="AE5" s="347"/>
      <c r="AF5" s="420"/>
      <c r="AG5" s="338"/>
      <c r="AH5" s="420"/>
      <c r="AI5" s="420"/>
      <c r="AJ5" s="420"/>
      <c r="AK5" s="420"/>
      <c r="AL5" s="420"/>
      <c r="AM5" s="338"/>
    </row>
    <row r="6" spans="1:39">
      <c r="A6" s="493" t="s">
        <v>113</v>
      </c>
      <c r="B6" s="1199"/>
      <c r="C6" s="385"/>
      <c r="D6" s="350"/>
      <c r="E6" s="493"/>
      <c r="F6" s="385"/>
      <c r="G6" s="350"/>
      <c r="H6" s="493"/>
      <c r="I6" s="385"/>
      <c r="J6" s="350"/>
      <c r="K6" s="493"/>
      <c r="L6" s="385"/>
      <c r="M6" s="350"/>
      <c r="N6" s="493"/>
      <c r="O6" s="385"/>
      <c r="P6" s="350"/>
      <c r="Q6" s="493"/>
      <c r="R6" s="385"/>
      <c r="S6" s="350"/>
      <c r="T6" s="493"/>
      <c r="U6" s="385"/>
      <c r="V6" s="350"/>
      <c r="W6" s="493"/>
      <c r="X6" s="385"/>
      <c r="Y6" s="350"/>
      <c r="Z6" s="493"/>
      <c r="AA6" s="385"/>
      <c r="AB6" s="350"/>
      <c r="AC6" s="385"/>
      <c r="AD6" s="385"/>
      <c r="AE6" s="350"/>
      <c r="AF6" s="338"/>
      <c r="AG6" s="336"/>
      <c r="AH6" s="338"/>
      <c r="AI6" s="338"/>
      <c r="AJ6" s="338"/>
      <c r="AK6" s="338"/>
      <c r="AL6" s="338"/>
      <c r="AM6" s="336"/>
    </row>
    <row r="7" spans="1:39">
      <c r="A7" s="492" t="s">
        <v>632</v>
      </c>
      <c r="B7" s="1200">
        <f t="shared" ref="B7:B12" si="0">C7+F7+I7+L7+O7+R7+U7+C47+F47+I47+L47+O47+X7+AA7+AD7+R47+U47+X47+AA47</f>
        <v>1755.2824000000001</v>
      </c>
      <c r="C7" s="385">
        <v>289.89999999999998</v>
      </c>
      <c r="D7" s="367">
        <f t="shared" ref="D7:D12" si="1">C7/$C$13*100</f>
        <v>97.774030354131526</v>
      </c>
      <c r="E7" s="492"/>
      <c r="F7" s="385">
        <v>5.2</v>
      </c>
      <c r="G7" s="367">
        <f t="shared" ref="G7:G12" si="2">F7/$F$13*100</f>
        <v>96.296296296296291</v>
      </c>
      <c r="H7" s="492"/>
      <c r="I7" s="385">
        <v>741.6</v>
      </c>
      <c r="J7" s="367">
        <f t="shared" ref="J7:J12" si="3">I7/$I$13*100</f>
        <v>97.630331753554501</v>
      </c>
      <c r="K7" s="492"/>
      <c r="L7" s="385">
        <v>45.259</v>
      </c>
      <c r="M7" s="367">
        <f t="shared" ref="M7:M12" si="4">L7/$L$13*100</f>
        <v>89.067973393159363</v>
      </c>
      <c r="N7" s="492"/>
      <c r="O7" s="385">
        <v>0</v>
      </c>
      <c r="P7" s="367">
        <f t="shared" ref="P7:P12" si="5">O7/$O$13*100</f>
        <v>0</v>
      </c>
      <c r="Q7" s="492"/>
      <c r="R7" s="385">
        <v>80.856999999999999</v>
      </c>
      <c r="S7" s="367">
        <f t="shared" ref="S7:S12" si="6">R7/$R$13*100</f>
        <v>60.063586863667084</v>
      </c>
      <c r="T7" s="492"/>
      <c r="U7" s="385">
        <v>0</v>
      </c>
      <c r="V7" s="367">
        <f t="shared" ref="V7:V12" si="7">U7/$U$13*100</f>
        <v>0</v>
      </c>
      <c r="W7" s="492"/>
      <c r="X7" s="385">
        <v>0</v>
      </c>
      <c r="Y7" s="367">
        <f t="shared" ref="Y7:Y12" si="8">X7/$X$13*100</f>
        <v>0</v>
      </c>
      <c r="Z7" s="492"/>
      <c r="AA7" s="385">
        <v>25.248000000000001</v>
      </c>
      <c r="AB7" s="367">
        <f t="shared" ref="AB7:AB12" si="9">AA7/$AA$13*100</f>
        <v>62.695239750689083</v>
      </c>
      <c r="AC7" s="1050"/>
      <c r="AD7" s="385">
        <v>18.207000000000001</v>
      </c>
      <c r="AE7" s="367">
        <f t="shared" ref="AE7:AE12" si="10">AD7/$AD$13*100</f>
        <v>13.050583824931369</v>
      </c>
      <c r="AF7" s="591"/>
      <c r="AG7" s="338"/>
      <c r="AH7" s="338"/>
      <c r="AI7" s="591"/>
      <c r="AJ7" s="338"/>
      <c r="AK7" s="338"/>
      <c r="AL7" s="591"/>
      <c r="AM7" s="338"/>
    </row>
    <row r="8" spans="1:39">
      <c r="A8" s="492" t="s">
        <v>633</v>
      </c>
      <c r="B8" s="1200">
        <f t="shared" si="0"/>
        <v>553.65160000000014</v>
      </c>
      <c r="C8" s="385">
        <v>6.6</v>
      </c>
      <c r="D8" s="367">
        <f t="shared" si="1"/>
        <v>2.225969645868465</v>
      </c>
      <c r="E8" s="492"/>
      <c r="F8" s="385">
        <v>0.2</v>
      </c>
      <c r="G8" s="367">
        <f t="shared" si="2"/>
        <v>3.7037037037037033</v>
      </c>
      <c r="H8" s="492"/>
      <c r="I8" s="385">
        <v>18</v>
      </c>
      <c r="J8" s="367">
        <f t="shared" si="3"/>
        <v>2.3696682464454977</v>
      </c>
      <c r="K8" s="492"/>
      <c r="L8" s="385">
        <v>5.5549999999999997</v>
      </c>
      <c r="M8" s="367">
        <f t="shared" si="4"/>
        <v>10.932026606840633</v>
      </c>
      <c r="N8" s="492"/>
      <c r="O8" s="385">
        <v>5.202</v>
      </c>
      <c r="P8" s="367">
        <f t="shared" si="5"/>
        <v>6.6320741486798322</v>
      </c>
      <c r="Q8" s="492"/>
      <c r="R8" s="385">
        <v>24.742999999999999</v>
      </c>
      <c r="S8" s="367">
        <f t="shared" si="6"/>
        <v>18.380020650873945</v>
      </c>
      <c r="T8" s="492"/>
      <c r="U8" s="385">
        <v>2.6629999999999998</v>
      </c>
      <c r="V8" s="367">
        <f t="shared" si="7"/>
        <v>1.129222392781118</v>
      </c>
      <c r="W8" s="492"/>
      <c r="X8" s="385">
        <v>4.9039999999999999</v>
      </c>
      <c r="Y8" s="367">
        <f t="shared" si="8"/>
        <v>5.0760265394209778</v>
      </c>
      <c r="Z8" s="492"/>
      <c r="AA8" s="385">
        <v>11.85</v>
      </c>
      <c r="AB8" s="367">
        <f t="shared" si="9"/>
        <v>29.425641280325792</v>
      </c>
      <c r="AC8" s="1050"/>
      <c r="AD8" s="385">
        <v>1.2639999999999887</v>
      </c>
      <c r="AE8" s="367">
        <f t="shared" si="10"/>
        <v>0.90602174738908658</v>
      </c>
      <c r="AF8" s="591"/>
      <c r="AG8" s="338"/>
      <c r="AH8" s="338"/>
      <c r="AI8" s="591"/>
      <c r="AJ8" s="338"/>
      <c r="AK8" s="338"/>
      <c r="AL8" s="591"/>
      <c r="AM8" s="338"/>
    </row>
    <row r="9" spans="1:39">
      <c r="A9" s="492" t="s">
        <v>634</v>
      </c>
      <c r="B9" s="1200">
        <f t="shared" si="0"/>
        <v>0</v>
      </c>
      <c r="C9" s="385">
        <v>0</v>
      </c>
      <c r="D9" s="367">
        <f t="shared" si="1"/>
        <v>0</v>
      </c>
      <c r="E9" s="492"/>
      <c r="F9" s="385">
        <v>0</v>
      </c>
      <c r="G9" s="367">
        <f t="shared" si="2"/>
        <v>0</v>
      </c>
      <c r="H9" s="492"/>
      <c r="I9" s="385">
        <v>0</v>
      </c>
      <c r="J9" s="367">
        <f t="shared" si="3"/>
        <v>0</v>
      </c>
      <c r="K9" s="492"/>
      <c r="L9" s="385">
        <v>0</v>
      </c>
      <c r="M9" s="367">
        <f t="shared" si="4"/>
        <v>0</v>
      </c>
      <c r="N9" s="492"/>
      <c r="O9" s="385">
        <v>0</v>
      </c>
      <c r="P9" s="367">
        <f t="shared" si="5"/>
        <v>0</v>
      </c>
      <c r="Q9" s="492"/>
      <c r="R9" s="385">
        <v>0</v>
      </c>
      <c r="S9" s="367">
        <f t="shared" si="6"/>
        <v>0</v>
      </c>
      <c r="T9" s="492"/>
      <c r="U9" s="385">
        <v>0</v>
      </c>
      <c r="V9" s="367">
        <f t="shared" si="7"/>
        <v>0</v>
      </c>
      <c r="W9" s="492"/>
      <c r="X9" s="385">
        <v>0</v>
      </c>
      <c r="Y9" s="367">
        <f t="shared" si="8"/>
        <v>0</v>
      </c>
      <c r="Z9" s="492"/>
      <c r="AA9" s="385">
        <v>0</v>
      </c>
      <c r="AB9" s="367">
        <f t="shared" si="9"/>
        <v>0</v>
      </c>
      <c r="AC9" s="1050"/>
      <c r="AD9" s="385">
        <v>0</v>
      </c>
      <c r="AE9" s="367">
        <f t="shared" si="10"/>
        <v>0</v>
      </c>
      <c r="AF9" s="591"/>
      <c r="AG9" s="338"/>
      <c r="AH9" s="338"/>
      <c r="AI9" s="591"/>
      <c r="AJ9" s="338"/>
      <c r="AK9" s="338"/>
      <c r="AL9" s="591"/>
      <c r="AM9" s="338"/>
    </row>
    <row r="10" spans="1:39">
      <c r="A10" s="492" t="s">
        <v>635</v>
      </c>
      <c r="B10" s="1200">
        <f t="shared" si="0"/>
        <v>0</v>
      </c>
      <c r="C10" s="385">
        <v>0</v>
      </c>
      <c r="D10" s="367">
        <f t="shared" si="1"/>
        <v>0</v>
      </c>
      <c r="E10" s="492"/>
      <c r="F10" s="385">
        <v>0</v>
      </c>
      <c r="G10" s="367">
        <f t="shared" si="2"/>
        <v>0</v>
      </c>
      <c r="H10" s="492"/>
      <c r="I10" s="385">
        <v>0</v>
      </c>
      <c r="J10" s="367">
        <f t="shared" si="3"/>
        <v>0</v>
      </c>
      <c r="K10" s="492"/>
      <c r="L10" s="385">
        <v>0</v>
      </c>
      <c r="M10" s="367">
        <f t="shared" si="4"/>
        <v>0</v>
      </c>
      <c r="N10" s="492"/>
      <c r="O10" s="385">
        <v>0</v>
      </c>
      <c r="P10" s="367">
        <f t="shared" si="5"/>
        <v>0</v>
      </c>
      <c r="Q10" s="492"/>
      <c r="R10" s="385">
        <v>0</v>
      </c>
      <c r="S10" s="367">
        <f t="shared" si="6"/>
        <v>0</v>
      </c>
      <c r="T10" s="492"/>
      <c r="U10" s="385">
        <v>0</v>
      </c>
      <c r="V10" s="367">
        <f t="shared" si="7"/>
        <v>0</v>
      </c>
      <c r="W10" s="492"/>
      <c r="X10" s="385">
        <v>0</v>
      </c>
      <c r="Y10" s="367">
        <f t="shared" si="8"/>
        <v>0</v>
      </c>
      <c r="Z10" s="492"/>
      <c r="AA10" s="385">
        <v>0</v>
      </c>
      <c r="AB10" s="367">
        <f t="shared" si="9"/>
        <v>0</v>
      </c>
      <c r="AC10" s="1050"/>
      <c r="AD10" s="385">
        <v>0</v>
      </c>
      <c r="AE10" s="367">
        <f t="shared" si="10"/>
        <v>0</v>
      </c>
      <c r="AF10" s="591"/>
      <c r="AG10" s="338"/>
      <c r="AH10" s="338"/>
      <c r="AI10" s="591"/>
      <c r="AJ10" s="338"/>
      <c r="AK10" s="338"/>
      <c r="AL10" s="591"/>
      <c r="AM10" s="338"/>
    </row>
    <row r="11" spans="1:39">
      <c r="A11" s="494" t="s">
        <v>636</v>
      </c>
      <c r="B11" s="1200">
        <f t="shared" si="0"/>
        <v>773.84599999999989</v>
      </c>
      <c r="C11" s="385">
        <v>0</v>
      </c>
      <c r="D11" s="367">
        <f t="shared" si="1"/>
        <v>0</v>
      </c>
      <c r="E11" s="494"/>
      <c r="F11" s="385">
        <v>0</v>
      </c>
      <c r="G11" s="367">
        <f t="shared" si="2"/>
        <v>0</v>
      </c>
      <c r="H11" s="494"/>
      <c r="I11" s="385">
        <v>0</v>
      </c>
      <c r="J11" s="367">
        <f t="shared" si="3"/>
        <v>0</v>
      </c>
      <c r="K11" s="494"/>
      <c r="L11" s="385">
        <v>0</v>
      </c>
      <c r="M11" s="367">
        <f t="shared" si="4"/>
        <v>0</v>
      </c>
      <c r="N11" s="494"/>
      <c r="O11" s="385">
        <v>73.234999999999999</v>
      </c>
      <c r="P11" s="367">
        <f t="shared" si="5"/>
        <v>93.367925851320166</v>
      </c>
      <c r="Q11" s="494"/>
      <c r="R11" s="385">
        <v>29.018999999999998</v>
      </c>
      <c r="S11" s="367">
        <f t="shared" si="6"/>
        <v>21.556392485458961</v>
      </c>
      <c r="T11" s="494"/>
      <c r="U11" s="385">
        <v>233.16300000000001</v>
      </c>
      <c r="V11" s="367">
        <f t="shared" si="7"/>
        <v>98.870777607218869</v>
      </c>
      <c r="W11" s="494"/>
      <c r="X11" s="385">
        <v>90.706999999999994</v>
      </c>
      <c r="Y11" s="367">
        <f t="shared" si="8"/>
        <v>93.888894639326793</v>
      </c>
      <c r="Z11" s="494"/>
      <c r="AA11" s="385">
        <v>3.173</v>
      </c>
      <c r="AB11" s="367">
        <f t="shared" si="9"/>
        <v>7.879118968985126</v>
      </c>
      <c r="AC11" s="1050"/>
      <c r="AD11" s="385">
        <v>120.04</v>
      </c>
      <c r="AE11" s="367">
        <f t="shared" si="10"/>
        <v>86.043394427679544</v>
      </c>
      <c r="AF11" s="591"/>
      <c r="AG11" s="522"/>
      <c r="AH11" s="338"/>
      <c r="AI11" s="591"/>
      <c r="AJ11" s="338"/>
      <c r="AK11" s="338"/>
      <c r="AL11" s="591"/>
      <c r="AM11" s="522"/>
    </row>
    <row r="12" spans="1:39" ht="13.5" thickBot="1">
      <c r="A12" s="494" t="s">
        <v>729</v>
      </c>
      <c r="B12" s="1200">
        <f t="shared" si="0"/>
        <v>1</v>
      </c>
      <c r="C12" s="385">
        <v>0</v>
      </c>
      <c r="D12" s="367">
        <f t="shared" si="1"/>
        <v>0</v>
      </c>
      <c r="E12" s="1149"/>
      <c r="F12" s="385">
        <v>0</v>
      </c>
      <c r="G12" s="367">
        <f t="shared" si="2"/>
        <v>0</v>
      </c>
      <c r="H12" s="1149"/>
      <c r="I12" s="385">
        <v>0</v>
      </c>
      <c r="J12" s="367">
        <f t="shared" si="3"/>
        <v>0</v>
      </c>
      <c r="K12" s="1149"/>
      <c r="L12" s="385">
        <v>0</v>
      </c>
      <c r="M12" s="367">
        <f t="shared" si="4"/>
        <v>0</v>
      </c>
      <c r="N12" s="1149"/>
      <c r="O12" s="385">
        <v>0</v>
      </c>
      <c r="P12" s="367">
        <f t="shared" si="5"/>
        <v>0</v>
      </c>
      <c r="Q12" s="1149"/>
      <c r="R12" s="385">
        <v>0</v>
      </c>
      <c r="S12" s="367">
        <f t="shared" si="6"/>
        <v>0</v>
      </c>
      <c r="T12" s="1149"/>
      <c r="U12" s="385">
        <v>0</v>
      </c>
      <c r="V12" s="367">
        <f t="shared" si="7"/>
        <v>0</v>
      </c>
      <c r="W12" s="1149"/>
      <c r="X12" s="385">
        <v>1</v>
      </c>
      <c r="Y12" s="367">
        <f t="shared" si="8"/>
        <v>1.0350788212522384</v>
      </c>
      <c r="Z12" s="1149"/>
      <c r="AA12" s="385">
        <v>0</v>
      </c>
      <c r="AB12" s="367">
        <f t="shared" si="9"/>
        <v>0</v>
      </c>
      <c r="AC12" s="1050"/>
      <c r="AD12" s="385">
        <v>0</v>
      </c>
      <c r="AE12" s="367">
        <f t="shared" si="10"/>
        <v>0</v>
      </c>
      <c r="AF12" s="591"/>
      <c r="AG12" s="522"/>
      <c r="AH12" s="338"/>
      <c r="AI12" s="591"/>
      <c r="AJ12" s="338"/>
      <c r="AK12" s="338"/>
      <c r="AL12" s="591"/>
      <c r="AM12" s="522"/>
    </row>
    <row r="13" spans="1:39" ht="13.5" thickBot="1">
      <c r="A13" s="363" t="s">
        <v>119</v>
      </c>
      <c r="B13" s="495">
        <f>SUM(B7:B12)</f>
        <v>3083.78</v>
      </c>
      <c r="C13" s="495">
        <f>SUM(C7:C12)</f>
        <v>296.5</v>
      </c>
      <c r="D13" s="366">
        <f>SUM(D7:D12)</f>
        <v>99.999999999999986</v>
      </c>
      <c r="E13" s="363"/>
      <c r="F13" s="495">
        <f>SUM(F7:F12)</f>
        <v>5.4</v>
      </c>
      <c r="G13" s="366">
        <f>SUM(G7:G12)</f>
        <v>100</v>
      </c>
      <c r="H13" s="363"/>
      <c r="I13" s="495">
        <f>SUM(I7:I12)</f>
        <v>759.6</v>
      </c>
      <c r="J13" s="366">
        <f>SUM(J7:J12)</f>
        <v>100</v>
      </c>
      <c r="K13" s="363"/>
      <c r="L13" s="495">
        <f>SUM(L7:L12)</f>
        <v>50.814</v>
      </c>
      <c r="M13" s="366">
        <f>SUM(M7:M12)</f>
        <v>100</v>
      </c>
      <c r="N13" s="363"/>
      <c r="O13" s="495">
        <f>SUM(O7:O12)</f>
        <v>78.436999999999998</v>
      </c>
      <c r="P13" s="366">
        <f>SUM(P7:P12)</f>
        <v>100</v>
      </c>
      <c r="Q13" s="363"/>
      <c r="R13" s="495">
        <f>SUM(R7:R12)</f>
        <v>134.619</v>
      </c>
      <c r="S13" s="366">
        <f>SUM(S7:S12)</f>
        <v>99.999999999999986</v>
      </c>
      <c r="T13" s="363"/>
      <c r="U13" s="495">
        <f>SUM(U7:U12)</f>
        <v>235.82600000000002</v>
      </c>
      <c r="V13" s="366">
        <f>SUM(V7:V12)</f>
        <v>99.999999999999986</v>
      </c>
      <c r="W13" s="363"/>
      <c r="X13" s="495">
        <f>SUM(X7:X12)</f>
        <v>96.61099999999999</v>
      </c>
      <c r="Y13" s="366">
        <f>SUM(Y7:Y12)</f>
        <v>100.00000000000001</v>
      </c>
      <c r="Z13" s="363"/>
      <c r="AA13" s="495">
        <f>SUM(AA7:AA12)</f>
        <v>40.271000000000001</v>
      </c>
      <c r="AB13" s="1195">
        <f>SUM(AB7:AB12)</f>
        <v>100</v>
      </c>
      <c r="AC13" s="1195"/>
      <c r="AD13" s="495">
        <f>SUM(AD7:AD12)</f>
        <v>139.511</v>
      </c>
      <c r="AE13" s="366">
        <f>SUM(AE7:AE12)</f>
        <v>100</v>
      </c>
      <c r="AF13" s="591"/>
      <c r="AG13" s="336"/>
      <c r="AH13" s="338"/>
      <c r="AI13" s="591"/>
      <c r="AJ13" s="338"/>
      <c r="AK13" s="338"/>
      <c r="AL13" s="591"/>
      <c r="AM13" s="336"/>
    </row>
    <row r="14" spans="1:39">
      <c r="A14" s="496" t="s">
        <v>638</v>
      </c>
      <c r="B14" s="385"/>
      <c r="C14" s="385"/>
      <c r="D14" s="367"/>
      <c r="E14" s="496"/>
      <c r="F14" s="385"/>
      <c r="G14" s="367"/>
      <c r="H14" s="496"/>
      <c r="I14" s="385"/>
      <c r="J14" s="367"/>
      <c r="K14" s="496"/>
      <c r="L14" s="385"/>
      <c r="M14" s="367"/>
      <c r="N14" s="496"/>
      <c r="O14" s="385"/>
      <c r="P14" s="367"/>
      <c r="Q14" s="496"/>
      <c r="R14" s="385"/>
      <c r="S14" s="367"/>
      <c r="T14" s="496"/>
      <c r="U14" s="385"/>
      <c r="V14" s="367"/>
      <c r="W14" s="496"/>
      <c r="X14" s="385"/>
      <c r="Y14" s="367"/>
      <c r="Z14" s="496"/>
      <c r="AA14" s="385"/>
      <c r="AB14" s="367"/>
      <c r="AC14" s="1050"/>
      <c r="AD14" s="385"/>
      <c r="AE14" s="367"/>
      <c r="AF14" s="591"/>
      <c r="AG14" s="336"/>
      <c r="AH14" s="338"/>
      <c r="AI14" s="591"/>
      <c r="AJ14" s="338"/>
      <c r="AK14" s="338"/>
      <c r="AL14" s="591"/>
      <c r="AM14" s="336"/>
    </row>
    <row r="15" spans="1:39">
      <c r="A15" s="1230" t="s">
        <v>490</v>
      </c>
      <c r="B15" s="385">
        <v>1</v>
      </c>
      <c r="C15" s="385">
        <v>204.9</v>
      </c>
      <c r="D15" s="367">
        <f>C15/$C$37*100</f>
        <v>70.679544670576064</v>
      </c>
      <c r="E15" s="1057" t="s">
        <v>1024</v>
      </c>
      <c r="F15" s="385">
        <v>0.9</v>
      </c>
      <c r="G15" s="367">
        <f t="shared" ref="G15:G24" si="11">F15/$F$37*100</f>
        <v>17.307692307692307</v>
      </c>
      <c r="H15" s="1057" t="s">
        <v>730</v>
      </c>
      <c r="I15" s="782">
        <v>86.8</v>
      </c>
      <c r="J15" s="367">
        <f t="shared" ref="J15:J33" si="12">I15/$I$37*100</f>
        <v>11.704422869471411</v>
      </c>
      <c r="K15" s="1057" t="s">
        <v>1025</v>
      </c>
      <c r="L15" s="337">
        <v>6.9349999999999996</v>
      </c>
      <c r="M15" s="367">
        <f>L15/$L$35*100</f>
        <v>15.32291919839148</v>
      </c>
      <c r="N15" s="1057" t="s">
        <v>1026</v>
      </c>
      <c r="O15" s="385">
        <v>0</v>
      </c>
      <c r="P15" s="367">
        <f t="shared" ref="P15:P20" si="13">O15/$O$37*100</f>
        <v>0</v>
      </c>
      <c r="Q15" s="1057" t="s">
        <v>1025</v>
      </c>
      <c r="R15" s="337">
        <v>20.594000000000001</v>
      </c>
      <c r="S15" s="367">
        <f>R15/$R$37*100</f>
        <v>18.742946594342712</v>
      </c>
      <c r="T15" s="175" t="s">
        <v>1027</v>
      </c>
      <c r="U15" s="1482">
        <v>40.853000000000002</v>
      </c>
      <c r="V15" s="367">
        <f>U15/$U$37*100</f>
        <v>17.521219061343356</v>
      </c>
      <c r="W15" s="175" t="s">
        <v>1028</v>
      </c>
      <c r="X15" s="1482">
        <v>14.731</v>
      </c>
      <c r="Y15" s="367">
        <f>X15/$X$37*100</f>
        <v>16.240201968977033</v>
      </c>
      <c r="Z15" s="1057" t="s">
        <v>660</v>
      </c>
      <c r="AA15" s="337">
        <v>8.58</v>
      </c>
      <c r="AB15" s="367">
        <f t="shared" ref="AB15:AB26" si="14">AA15/$AA$37*100</f>
        <v>30.188944794342216</v>
      </c>
      <c r="AC15" s="1050" t="s">
        <v>1029</v>
      </c>
      <c r="AD15" s="385">
        <v>18.207000000000001</v>
      </c>
      <c r="AE15" s="367">
        <f>AD15/$AD$37*100</f>
        <v>13.169906037744038</v>
      </c>
      <c r="AF15" s="591"/>
      <c r="AG15" s="1052"/>
      <c r="AH15" s="338"/>
      <c r="AI15" s="591"/>
      <c r="AJ15" s="1055"/>
      <c r="AK15" s="391"/>
      <c r="AL15" s="591"/>
      <c r="AM15" s="1055"/>
    </row>
    <row r="16" spans="1:39">
      <c r="A16" s="1230" t="s">
        <v>1030</v>
      </c>
      <c r="B16" s="385">
        <v>1</v>
      </c>
      <c r="C16" s="385">
        <v>37.1</v>
      </c>
      <c r="D16" s="367">
        <f>C16/$C$37*100</f>
        <v>12.797516384960334</v>
      </c>
      <c r="E16" s="1057" t="s">
        <v>1031</v>
      </c>
      <c r="F16" s="385">
        <v>0.2</v>
      </c>
      <c r="G16" s="367">
        <f t="shared" si="11"/>
        <v>3.8461538461538463</v>
      </c>
      <c r="H16" s="1057" t="s">
        <v>1032</v>
      </c>
      <c r="I16" s="782">
        <v>105.9</v>
      </c>
      <c r="J16" s="367">
        <f t="shared" si="12"/>
        <v>14.279935275080907</v>
      </c>
      <c r="K16" s="1057" t="s">
        <v>644</v>
      </c>
      <c r="L16" s="337">
        <v>8.8930000000000007</v>
      </c>
      <c r="M16" s="367">
        <f t="shared" ref="M16:M27" si="15">L16/$L$35*100</f>
        <v>19.64913055966769</v>
      </c>
      <c r="N16" s="1057" t="s">
        <v>1033</v>
      </c>
      <c r="O16" s="385">
        <v>41.765999999999998</v>
      </c>
      <c r="P16" s="367">
        <f t="shared" si="13"/>
        <v>57.030108554652827</v>
      </c>
      <c r="Q16" s="1057" t="s">
        <v>1034</v>
      </c>
      <c r="R16" s="1100">
        <v>20.853000000000002</v>
      </c>
      <c r="S16" s="367">
        <f t="shared" ref="S16:S24" si="16">R16/$R$37*100</f>
        <v>18.97866686082493</v>
      </c>
      <c r="T16" s="175" t="s">
        <v>1035</v>
      </c>
      <c r="U16" s="1483">
        <v>0</v>
      </c>
      <c r="V16" s="367">
        <f>U16/$U$37*100</f>
        <v>0</v>
      </c>
      <c r="W16" s="175" t="s">
        <v>1036</v>
      </c>
      <c r="X16" s="1482">
        <v>3.5590000000000002</v>
      </c>
      <c r="Y16" s="367">
        <f>X16/$X$37*100</f>
        <v>3.9236222121776709</v>
      </c>
      <c r="Z16" s="1057" t="s">
        <v>1034</v>
      </c>
      <c r="AA16" s="337">
        <v>3.0539999999999998</v>
      </c>
      <c r="AB16" s="367">
        <f t="shared" si="14"/>
        <v>10.74557545476936</v>
      </c>
      <c r="AC16" s="1050" t="s">
        <v>1037</v>
      </c>
      <c r="AD16" s="385">
        <v>33.292999999999999</v>
      </c>
      <c r="AE16" s="367">
        <f>AD16/$AD$37*100</f>
        <v>24.082258566189505</v>
      </c>
      <c r="AF16" s="591"/>
      <c r="AG16" s="1052"/>
      <c r="AH16" s="338"/>
      <c r="AI16" s="591"/>
      <c r="AJ16" s="1055"/>
      <c r="AK16" s="391"/>
      <c r="AL16" s="591"/>
      <c r="AM16" s="1055"/>
    </row>
    <row r="17" spans="1:39">
      <c r="A17" s="1230" t="s">
        <v>1038</v>
      </c>
      <c r="B17" s="385">
        <v>1</v>
      </c>
      <c r="C17" s="385">
        <v>21.2</v>
      </c>
      <c r="D17" s="367">
        <f>C17/$C$37*100</f>
        <v>7.312866505691618</v>
      </c>
      <c r="E17" s="1057" t="s">
        <v>1039</v>
      </c>
      <c r="F17" s="385">
        <v>0.9</v>
      </c>
      <c r="G17" s="367">
        <f t="shared" si="11"/>
        <v>17.307692307692307</v>
      </c>
      <c r="H17" s="1057" t="s">
        <v>1040</v>
      </c>
      <c r="I17" s="782">
        <v>35.200000000000003</v>
      </c>
      <c r="J17" s="367">
        <f t="shared" si="12"/>
        <v>4.7464940668824163</v>
      </c>
      <c r="K17" s="1057" t="s">
        <v>1041</v>
      </c>
      <c r="L17" s="337">
        <v>5.6440000000000001</v>
      </c>
      <c r="M17" s="367">
        <f t="shared" si="15"/>
        <v>12.47044786672264</v>
      </c>
      <c r="N17" s="1057" t="s">
        <v>1042</v>
      </c>
      <c r="O17" s="385">
        <v>31.469000000000001</v>
      </c>
      <c r="P17" s="367">
        <f t="shared" si="13"/>
        <v>42.969891445347173</v>
      </c>
      <c r="Q17" s="1057" t="s">
        <v>1043</v>
      </c>
      <c r="R17" s="1100">
        <v>16.206</v>
      </c>
      <c r="S17" s="367">
        <f t="shared" si="16"/>
        <v>14.749353817030105</v>
      </c>
      <c r="T17" s="175" t="s">
        <v>1044</v>
      </c>
      <c r="U17" s="1483">
        <v>139.18199999999999</v>
      </c>
      <c r="V17" s="367">
        <f>U17/$U$37*100</f>
        <v>59.693004464687796</v>
      </c>
      <c r="W17" s="175" t="s">
        <v>1045</v>
      </c>
      <c r="X17" s="1482">
        <v>5.1980000000000004</v>
      </c>
      <c r="Y17" s="367">
        <f>X17/$X$37*100</f>
        <v>5.7305389881707036</v>
      </c>
      <c r="Z17" s="1057" t="s">
        <v>990</v>
      </c>
      <c r="AA17" s="337">
        <v>2.0259999999999998</v>
      </c>
      <c r="AB17" s="367">
        <f t="shared" si="14"/>
        <v>7.1285317195031839</v>
      </c>
      <c r="AC17" s="1050" t="s">
        <v>1046</v>
      </c>
      <c r="AD17" s="385">
        <v>59.158000000000001</v>
      </c>
      <c r="AE17" s="367">
        <f t="shared" ref="AE17:AE26" si="17">AD17/$AA$37*100</f>
        <v>208.14890397945183</v>
      </c>
      <c r="AF17" s="591"/>
      <c r="AG17" s="1052"/>
      <c r="AH17" s="338"/>
      <c r="AI17" s="591"/>
      <c r="AJ17" s="1055"/>
      <c r="AK17" s="391"/>
      <c r="AL17" s="591"/>
      <c r="AM17" s="1055"/>
    </row>
    <row r="18" spans="1:39">
      <c r="A18" s="1230" t="s">
        <v>1047</v>
      </c>
      <c r="B18" s="385"/>
      <c r="C18" s="385">
        <v>20.2</v>
      </c>
      <c r="D18" s="367">
        <f>C18/$C$37*100</f>
        <v>6.9679199724042782</v>
      </c>
      <c r="E18" s="1057" t="s">
        <v>642</v>
      </c>
      <c r="F18" s="385">
        <v>0.4</v>
      </c>
      <c r="G18" s="367">
        <f t="shared" si="11"/>
        <v>7.6923076923076925</v>
      </c>
      <c r="H18" s="1057" t="s">
        <v>1048</v>
      </c>
      <c r="I18" s="1117">
        <v>37.9</v>
      </c>
      <c r="J18" s="367">
        <f t="shared" si="12"/>
        <v>5.1105717367853281</v>
      </c>
      <c r="K18" s="1057" t="s">
        <v>1049</v>
      </c>
      <c r="L18" s="337">
        <v>4.5110000000000001</v>
      </c>
      <c r="M18" s="367">
        <f t="shared" si="15"/>
        <v>9.9670783711526987</v>
      </c>
      <c r="N18" s="1057" t="s">
        <v>1050</v>
      </c>
      <c r="O18" s="385">
        <v>0</v>
      </c>
      <c r="P18" s="367">
        <f t="shared" si="13"/>
        <v>0</v>
      </c>
      <c r="Q18" s="1057" t="s">
        <v>1051</v>
      </c>
      <c r="R18" s="1100">
        <v>9.9589999999999996</v>
      </c>
      <c r="S18" s="367">
        <f t="shared" si="16"/>
        <v>9.0638537988277683</v>
      </c>
      <c r="T18" s="175" t="s">
        <v>1052</v>
      </c>
      <c r="U18" s="1483">
        <v>28.158000000000001</v>
      </c>
      <c r="V18" s="367">
        <f>U18/$U$37*100</f>
        <v>12.076530152725777</v>
      </c>
      <c r="W18" s="175" t="s">
        <v>1053</v>
      </c>
      <c r="X18" s="1482">
        <v>55.863999999999997</v>
      </c>
      <c r="Y18" s="367">
        <f>X18/$X$37*100</f>
        <v>61.587308586988868</v>
      </c>
      <c r="Z18" s="1057" t="s">
        <v>1054</v>
      </c>
      <c r="AA18" s="337">
        <v>8.5660000000000007</v>
      </c>
      <c r="AB18" s="367">
        <f t="shared" si="14"/>
        <v>30.139685443861936</v>
      </c>
      <c r="AC18" s="1050" t="s">
        <v>1055</v>
      </c>
      <c r="AD18" s="385">
        <v>27.588999999999999</v>
      </c>
      <c r="AE18" s="367">
        <f t="shared" si="17"/>
        <v>97.072587171457727</v>
      </c>
      <c r="AF18" s="591"/>
      <c r="AG18" s="1052"/>
      <c r="AH18" s="338"/>
      <c r="AI18" s="591"/>
      <c r="AJ18" s="1055"/>
      <c r="AK18" s="391"/>
      <c r="AL18" s="591"/>
      <c r="AM18" s="1055"/>
    </row>
    <row r="19" spans="1:39">
      <c r="A19" s="1230" t="s">
        <v>1056</v>
      </c>
      <c r="B19" s="385"/>
      <c r="C19" s="385">
        <v>6.5</v>
      </c>
      <c r="D19" s="367">
        <f>C19/$C$37*100</f>
        <v>2.2421524663677133</v>
      </c>
      <c r="E19" s="1057" t="s">
        <v>1057</v>
      </c>
      <c r="F19" s="385">
        <v>0</v>
      </c>
      <c r="G19" s="367">
        <f t="shared" si="11"/>
        <v>0</v>
      </c>
      <c r="H19" s="1057" t="s">
        <v>1041</v>
      </c>
      <c r="I19" s="1117">
        <v>11.4</v>
      </c>
      <c r="J19" s="367">
        <f t="shared" si="12"/>
        <v>1.5372168284789645</v>
      </c>
      <c r="K19" s="1057" t="s">
        <v>1058</v>
      </c>
      <c r="L19" s="337">
        <v>6.4980000000000002</v>
      </c>
      <c r="M19" s="367">
        <f t="shared" si="15"/>
        <v>14.3573653858901</v>
      </c>
      <c r="N19" s="1057" t="s">
        <v>1050</v>
      </c>
      <c r="O19" s="385">
        <v>0</v>
      </c>
      <c r="P19" s="367">
        <f t="shared" si="13"/>
        <v>0</v>
      </c>
      <c r="Q19" s="1057" t="s">
        <v>1059</v>
      </c>
      <c r="R19" s="1100">
        <v>13.244999999999999</v>
      </c>
      <c r="S19" s="367">
        <f t="shared" si="16"/>
        <v>12.0544977975172</v>
      </c>
      <c r="T19" s="175" t="s">
        <v>1060</v>
      </c>
      <c r="U19" s="385">
        <v>24.97</v>
      </c>
      <c r="V19" s="367">
        <f>U19/$U$37*100</f>
        <v>10.709246321243079</v>
      </c>
      <c r="W19" s="175" t="s">
        <v>1061</v>
      </c>
      <c r="X19" s="1482">
        <v>11.355</v>
      </c>
      <c r="Y19" s="367">
        <f>X19/$X$37*100</f>
        <v>12.518328243685714</v>
      </c>
      <c r="Z19" s="1057" t="s">
        <v>1062</v>
      </c>
      <c r="AA19" s="337">
        <v>3.0219999999999998</v>
      </c>
      <c r="AB19" s="367">
        <f t="shared" si="14"/>
        <v>10.632982653671579</v>
      </c>
      <c r="AC19" s="1050"/>
      <c r="AD19" s="385"/>
      <c r="AE19" s="367">
        <f t="shared" si="17"/>
        <v>0</v>
      </c>
      <c r="AF19" s="591"/>
      <c r="AG19" s="1052"/>
      <c r="AH19" s="338"/>
      <c r="AI19" s="591"/>
      <c r="AJ19" s="1055"/>
      <c r="AK19" s="391"/>
      <c r="AL19" s="591"/>
      <c r="AM19" s="1055"/>
    </row>
    <row r="20" spans="1:39">
      <c r="A20" s="1057"/>
      <c r="B20" s="385"/>
      <c r="C20" s="385"/>
      <c r="D20" s="367"/>
      <c r="E20" s="1057" t="s">
        <v>1063</v>
      </c>
      <c r="F20" s="385">
        <v>0.9</v>
      </c>
      <c r="G20" s="367">
        <f t="shared" si="11"/>
        <v>17.307692307692307</v>
      </c>
      <c r="H20" s="1057" t="s">
        <v>1064</v>
      </c>
      <c r="I20" s="1117">
        <v>43.6</v>
      </c>
      <c r="J20" s="367">
        <f t="shared" si="12"/>
        <v>5.8791801510248112</v>
      </c>
      <c r="K20" s="1057" t="s">
        <v>1065</v>
      </c>
      <c r="L20" s="337">
        <v>12.778</v>
      </c>
      <c r="M20" s="367">
        <f t="shared" si="15"/>
        <v>28.233058618175395</v>
      </c>
      <c r="N20" s="1086"/>
      <c r="O20" s="350"/>
      <c r="P20" s="367">
        <f t="shared" si="13"/>
        <v>0</v>
      </c>
      <c r="Q20" s="1057" t="s">
        <v>1066</v>
      </c>
      <c r="R20" s="1100">
        <v>13.916</v>
      </c>
      <c r="S20" s="367">
        <f t="shared" si="16"/>
        <v>12.665186209909351</v>
      </c>
      <c r="T20" s="1086"/>
      <c r="U20" s="350"/>
      <c r="V20" s="367"/>
      <c r="W20" s="1086"/>
      <c r="X20" s="350"/>
      <c r="Y20" s="367"/>
      <c r="Z20" s="1057" t="s">
        <v>1067</v>
      </c>
      <c r="AA20" s="337">
        <v>3.173</v>
      </c>
      <c r="AB20" s="367">
        <f t="shared" si="14"/>
        <v>11.164279933851731</v>
      </c>
      <c r="AC20" s="1050"/>
      <c r="AD20" s="385"/>
      <c r="AE20" s="367">
        <f t="shared" si="17"/>
        <v>0</v>
      </c>
      <c r="AF20" s="591"/>
      <c r="AG20" s="1052"/>
      <c r="AH20" s="338"/>
      <c r="AI20" s="591"/>
      <c r="AJ20" s="1055"/>
      <c r="AK20" s="391"/>
      <c r="AL20" s="591"/>
      <c r="AM20" s="1055"/>
    </row>
    <row r="21" spans="1:39">
      <c r="A21" s="1057"/>
      <c r="B21" s="385"/>
      <c r="C21" s="385"/>
      <c r="D21" s="367"/>
      <c r="E21" s="1057" t="s">
        <v>1068</v>
      </c>
      <c r="F21" s="385">
        <v>0.9</v>
      </c>
      <c r="G21" s="367">
        <f t="shared" si="11"/>
        <v>17.307692307692307</v>
      </c>
      <c r="H21" s="1057" t="s">
        <v>1069</v>
      </c>
      <c r="I21" s="1117">
        <v>22.1</v>
      </c>
      <c r="J21" s="367">
        <f t="shared" si="12"/>
        <v>2.9800431499460629</v>
      </c>
      <c r="K21" s="1057"/>
      <c r="L21" s="337"/>
      <c r="M21" s="367">
        <f t="shared" si="15"/>
        <v>0</v>
      </c>
      <c r="N21" s="1086"/>
      <c r="O21" s="350"/>
      <c r="P21" s="367"/>
      <c r="Q21" s="1057" t="s">
        <v>1067</v>
      </c>
      <c r="R21" s="1100">
        <v>15.103</v>
      </c>
      <c r="S21" s="367">
        <f t="shared" si="16"/>
        <v>13.745494921547927</v>
      </c>
      <c r="T21" s="1086"/>
      <c r="U21" s="350"/>
      <c r="V21" s="367"/>
      <c r="W21" s="1086"/>
      <c r="X21" s="350"/>
      <c r="Y21" s="367"/>
      <c r="Z21" s="1057"/>
      <c r="AA21" s="337"/>
      <c r="AB21" s="367">
        <f t="shared" si="14"/>
        <v>0</v>
      </c>
      <c r="AC21" s="1050"/>
      <c r="AD21" s="385"/>
      <c r="AE21" s="367">
        <f t="shared" si="17"/>
        <v>0</v>
      </c>
      <c r="AF21" s="591"/>
      <c r="AG21" s="1052"/>
      <c r="AH21" s="338"/>
      <c r="AI21" s="591"/>
      <c r="AJ21" s="1055"/>
      <c r="AK21" s="391"/>
      <c r="AL21" s="591"/>
      <c r="AM21" s="1055"/>
    </row>
    <row r="22" spans="1:39">
      <c r="A22" s="1057"/>
      <c r="B22" s="385"/>
      <c r="C22" s="385"/>
      <c r="D22" s="367"/>
      <c r="E22" s="1057" t="s">
        <v>1070</v>
      </c>
      <c r="F22" s="385">
        <v>0</v>
      </c>
      <c r="G22" s="367">
        <f t="shared" si="11"/>
        <v>0</v>
      </c>
      <c r="H22" s="1057" t="s">
        <v>1071</v>
      </c>
      <c r="I22" s="1117">
        <v>19.7</v>
      </c>
      <c r="J22" s="367">
        <f t="shared" si="12"/>
        <v>2.6564185544768066</v>
      </c>
      <c r="K22" s="1057"/>
      <c r="L22" s="337"/>
      <c r="M22" s="367">
        <f t="shared" si="15"/>
        <v>0</v>
      </c>
      <c r="N22" s="1086"/>
      <c r="O22" s="350"/>
      <c r="P22" s="367"/>
      <c r="Q22" s="1057"/>
      <c r="R22" s="1100"/>
      <c r="S22" s="367">
        <f t="shared" si="16"/>
        <v>0</v>
      </c>
      <c r="T22" s="1086"/>
      <c r="U22" s="350"/>
      <c r="V22" s="367"/>
      <c r="W22" s="1086"/>
      <c r="X22" s="350"/>
      <c r="Y22" s="367"/>
      <c r="Z22" s="1057"/>
      <c r="AA22" s="337"/>
      <c r="AB22" s="367">
        <f t="shared" si="14"/>
        <v>0</v>
      </c>
      <c r="AC22" s="1050"/>
      <c r="AD22" s="385"/>
      <c r="AE22" s="367">
        <f t="shared" si="17"/>
        <v>0</v>
      </c>
      <c r="AF22" s="591"/>
      <c r="AG22" s="1052"/>
      <c r="AH22" s="338"/>
      <c r="AI22" s="591"/>
      <c r="AJ22" s="1052"/>
      <c r="AK22" s="338"/>
      <c r="AL22" s="591"/>
      <c r="AM22" s="1055"/>
    </row>
    <row r="23" spans="1:39">
      <c r="A23" s="1057"/>
      <c r="B23" s="385"/>
      <c r="C23" s="385"/>
      <c r="D23" s="367"/>
      <c r="E23" s="1057" t="s">
        <v>1072</v>
      </c>
      <c r="F23" s="385">
        <v>0.2</v>
      </c>
      <c r="G23" s="367">
        <f t="shared" si="11"/>
        <v>3.8461538461538463</v>
      </c>
      <c r="H23" s="1057" t="s">
        <v>1073</v>
      </c>
      <c r="I23" s="1117">
        <v>53.8</v>
      </c>
      <c r="J23" s="367">
        <f t="shared" si="12"/>
        <v>7.2545846817691464</v>
      </c>
      <c r="K23" s="1057"/>
      <c r="L23" s="337"/>
      <c r="M23" s="367">
        <f t="shared" si="15"/>
        <v>0</v>
      </c>
      <c r="N23" s="1086"/>
      <c r="O23" s="350"/>
      <c r="P23" s="367"/>
      <c r="Q23" s="1057"/>
      <c r="R23" s="1100"/>
      <c r="S23" s="367">
        <f t="shared" si="16"/>
        <v>0</v>
      </c>
      <c r="T23" s="1086"/>
      <c r="U23" s="350"/>
      <c r="V23" s="367"/>
      <c r="W23" s="1086"/>
      <c r="X23" s="350"/>
      <c r="Y23" s="367"/>
      <c r="Z23" s="1057"/>
      <c r="AA23" s="385"/>
      <c r="AB23" s="367">
        <f t="shared" si="14"/>
        <v>0</v>
      </c>
      <c r="AC23" s="1050"/>
      <c r="AD23" s="385"/>
      <c r="AE23" s="367">
        <f t="shared" si="17"/>
        <v>0</v>
      </c>
      <c r="AF23" s="591"/>
      <c r="AG23" s="338"/>
      <c r="AH23" s="338"/>
      <c r="AI23" s="591"/>
      <c r="AJ23" s="338"/>
      <c r="AK23" s="338"/>
      <c r="AL23" s="591"/>
      <c r="AM23" s="1055"/>
    </row>
    <row r="24" spans="1:39">
      <c r="A24" s="1057"/>
      <c r="B24" s="385"/>
      <c r="C24" s="385"/>
      <c r="D24" s="367"/>
      <c r="E24" s="497" t="s">
        <v>1074</v>
      </c>
      <c r="F24" s="385">
        <v>0.8</v>
      </c>
      <c r="G24" s="367">
        <f t="shared" si="11"/>
        <v>15.384615384615385</v>
      </c>
      <c r="H24" s="1057" t="s">
        <v>1075</v>
      </c>
      <c r="I24" s="1117">
        <v>20.3</v>
      </c>
      <c r="J24" s="367">
        <f t="shared" si="12"/>
        <v>2.7373247033441208</v>
      </c>
      <c r="K24" s="1057"/>
      <c r="L24" s="337"/>
      <c r="M24" s="367">
        <f t="shared" si="15"/>
        <v>0</v>
      </c>
      <c r="N24" s="1086"/>
      <c r="O24" s="350"/>
      <c r="P24" s="367"/>
      <c r="Q24" s="1057"/>
      <c r="R24" s="1100"/>
      <c r="S24" s="367">
        <f t="shared" si="16"/>
        <v>0</v>
      </c>
      <c r="T24" s="1086"/>
      <c r="U24" s="350"/>
      <c r="V24" s="367"/>
      <c r="W24" s="1086"/>
      <c r="X24" s="350"/>
      <c r="Y24" s="367"/>
      <c r="Z24" s="1057"/>
      <c r="AA24" s="385"/>
      <c r="AB24" s="367">
        <f t="shared" si="14"/>
        <v>0</v>
      </c>
      <c r="AC24" s="1050"/>
      <c r="AD24" s="385"/>
      <c r="AE24" s="367">
        <f t="shared" si="17"/>
        <v>0</v>
      </c>
      <c r="AF24" s="591"/>
      <c r="AG24" s="338"/>
      <c r="AH24" s="338"/>
      <c r="AI24" s="591"/>
      <c r="AJ24" s="338"/>
      <c r="AK24" s="338"/>
      <c r="AL24" s="591"/>
      <c r="AM24" s="338"/>
    </row>
    <row r="25" spans="1:39">
      <c r="A25" s="492"/>
      <c r="B25" s="385"/>
      <c r="C25" s="385"/>
      <c r="D25" s="367"/>
      <c r="E25" s="492"/>
      <c r="F25" s="385"/>
      <c r="G25" s="367"/>
      <c r="H25" s="1057" t="s">
        <v>1076</v>
      </c>
      <c r="I25" s="1117">
        <v>53.4</v>
      </c>
      <c r="J25" s="367">
        <f t="shared" si="12"/>
        <v>7.2006472491909372</v>
      </c>
      <c r="K25" s="1057"/>
      <c r="L25" s="337"/>
      <c r="M25" s="367">
        <f t="shared" si="15"/>
        <v>0</v>
      </c>
      <c r="N25" s="492"/>
      <c r="O25" s="385"/>
      <c r="P25" s="367"/>
      <c r="Q25" s="492"/>
      <c r="R25" s="385"/>
      <c r="S25" s="367"/>
      <c r="T25" s="492"/>
      <c r="U25" s="385"/>
      <c r="V25" s="367"/>
      <c r="W25" s="492"/>
      <c r="X25" s="385"/>
      <c r="Y25" s="367"/>
      <c r="Z25" s="1057"/>
      <c r="AA25" s="385"/>
      <c r="AB25" s="367">
        <f t="shared" si="14"/>
        <v>0</v>
      </c>
      <c r="AC25" s="1050"/>
      <c r="AD25" s="385"/>
      <c r="AE25" s="367">
        <f t="shared" si="17"/>
        <v>0</v>
      </c>
      <c r="AF25" s="591"/>
      <c r="AG25" s="338"/>
      <c r="AH25" s="338"/>
      <c r="AI25" s="591"/>
      <c r="AJ25" s="338"/>
      <c r="AK25" s="338"/>
      <c r="AL25" s="591"/>
      <c r="AM25" s="338"/>
    </row>
    <row r="26" spans="1:39">
      <c r="A26" s="492"/>
      <c r="B26" s="385"/>
      <c r="C26" s="385"/>
      <c r="D26" s="367"/>
      <c r="E26" s="492"/>
      <c r="F26" s="385"/>
      <c r="G26" s="367"/>
      <c r="H26" s="1057" t="s">
        <v>1077</v>
      </c>
      <c r="I26" s="1117">
        <v>36.9</v>
      </c>
      <c r="J26" s="367">
        <f t="shared" si="12"/>
        <v>4.9757281553398061</v>
      </c>
      <c r="K26" s="1057"/>
      <c r="L26" s="385"/>
      <c r="M26" s="367">
        <f t="shared" si="15"/>
        <v>0</v>
      </c>
      <c r="N26" s="492"/>
      <c r="O26" s="385"/>
      <c r="P26" s="367"/>
      <c r="Q26" s="492"/>
      <c r="R26" s="385"/>
      <c r="S26" s="367"/>
      <c r="T26" s="492"/>
      <c r="U26" s="385"/>
      <c r="V26" s="367"/>
      <c r="W26" s="492"/>
      <c r="X26" s="385"/>
      <c r="Y26" s="367"/>
      <c r="Z26" s="1057"/>
      <c r="AA26" s="385"/>
      <c r="AB26" s="367">
        <f t="shared" si="14"/>
        <v>0</v>
      </c>
      <c r="AC26" s="1050"/>
      <c r="AD26" s="385"/>
      <c r="AE26" s="367">
        <f t="shared" si="17"/>
        <v>0</v>
      </c>
      <c r="AF26" s="591"/>
      <c r="AG26" s="338"/>
      <c r="AH26" s="338"/>
      <c r="AI26" s="591"/>
      <c r="AJ26" s="338"/>
      <c r="AK26" s="338"/>
      <c r="AL26" s="591"/>
      <c r="AM26" s="338"/>
    </row>
    <row r="27" spans="1:39">
      <c r="A27" s="492"/>
      <c r="B27" s="385"/>
      <c r="C27" s="385"/>
      <c r="D27" s="367"/>
      <c r="E27" s="492"/>
      <c r="F27" s="385"/>
      <c r="G27" s="367"/>
      <c r="H27" s="1057" t="s">
        <v>1078</v>
      </c>
      <c r="I27" s="1117">
        <v>39.4</v>
      </c>
      <c r="J27" s="367">
        <f t="shared" si="12"/>
        <v>5.3128371089536133</v>
      </c>
      <c r="K27" s="1057"/>
      <c r="L27" s="385"/>
      <c r="M27" s="367">
        <f t="shared" si="15"/>
        <v>0</v>
      </c>
      <c r="N27" s="492"/>
      <c r="O27" s="385"/>
      <c r="P27" s="367"/>
      <c r="Q27" s="492"/>
      <c r="R27" s="385"/>
      <c r="S27" s="367"/>
      <c r="T27" s="492"/>
      <c r="U27" s="385"/>
      <c r="V27" s="367"/>
      <c r="W27" s="492"/>
      <c r="X27" s="385"/>
      <c r="Y27" s="367"/>
      <c r="Z27" s="492"/>
      <c r="AA27" s="385"/>
      <c r="AB27" s="367"/>
      <c r="AC27" s="1050"/>
      <c r="AD27" s="385"/>
      <c r="AE27" s="367"/>
      <c r="AF27" s="591"/>
      <c r="AG27" s="338"/>
      <c r="AH27" s="338"/>
      <c r="AI27" s="591"/>
      <c r="AJ27" s="338"/>
      <c r="AK27" s="338"/>
      <c r="AL27" s="591"/>
      <c r="AM27" s="338"/>
    </row>
    <row r="28" spans="1:39">
      <c r="A28" s="492"/>
      <c r="B28" s="385"/>
      <c r="C28" s="385"/>
      <c r="D28" s="367"/>
      <c r="E28" s="492"/>
      <c r="F28" s="385"/>
      <c r="G28" s="367"/>
      <c r="H28" s="1057" t="s">
        <v>912</v>
      </c>
      <c r="I28" s="1117">
        <v>29.7</v>
      </c>
      <c r="J28" s="367">
        <f t="shared" si="12"/>
        <v>4.0048543689320386</v>
      </c>
      <c r="K28" s="492"/>
      <c r="L28" s="385"/>
      <c r="M28" s="367"/>
      <c r="N28" s="492"/>
      <c r="O28" s="385"/>
      <c r="P28" s="367"/>
      <c r="Q28" s="492"/>
      <c r="R28" s="385"/>
      <c r="S28" s="367"/>
      <c r="T28" s="492"/>
      <c r="U28" s="385"/>
      <c r="V28" s="367"/>
      <c r="W28" s="492"/>
      <c r="X28" s="385"/>
      <c r="Y28" s="367"/>
      <c r="Z28" s="492"/>
      <c r="AA28" s="385"/>
      <c r="AB28" s="367"/>
      <c r="AC28" s="1050"/>
      <c r="AD28" s="385"/>
      <c r="AE28" s="367"/>
      <c r="AF28" s="591"/>
      <c r="AG28" s="338"/>
      <c r="AH28" s="338"/>
      <c r="AI28" s="591"/>
      <c r="AJ28" s="338"/>
      <c r="AK28" s="338"/>
      <c r="AL28" s="591"/>
      <c r="AM28" s="338"/>
    </row>
    <row r="29" spans="1:39">
      <c r="A29" s="492"/>
      <c r="B29" s="385"/>
      <c r="C29" s="385"/>
      <c r="D29" s="367"/>
      <c r="E29" s="492"/>
      <c r="F29" s="385" t="s">
        <v>2</v>
      </c>
      <c r="G29" s="367"/>
      <c r="H29" s="1057" t="s">
        <v>1024</v>
      </c>
      <c r="I29" s="782">
        <v>120.2</v>
      </c>
      <c r="J29" s="367">
        <f t="shared" si="12"/>
        <v>16.208198489751886</v>
      </c>
      <c r="K29" s="492"/>
      <c r="L29" s="385" t="s">
        <v>2</v>
      </c>
      <c r="M29" s="367"/>
      <c r="N29" s="492"/>
      <c r="O29" s="385" t="s">
        <v>2</v>
      </c>
      <c r="P29" s="367"/>
      <c r="Q29" s="492"/>
      <c r="R29" s="385" t="s">
        <v>2</v>
      </c>
      <c r="S29" s="367"/>
      <c r="T29" s="492"/>
      <c r="U29" s="385" t="s">
        <v>2</v>
      </c>
      <c r="V29" s="367"/>
      <c r="W29" s="492"/>
      <c r="X29" s="385" t="s">
        <v>2</v>
      </c>
      <c r="Y29" s="367"/>
      <c r="Z29" s="492"/>
      <c r="AA29" s="385" t="s">
        <v>2</v>
      </c>
      <c r="AB29" s="367"/>
      <c r="AC29" s="1050"/>
      <c r="AD29" s="385" t="s">
        <v>2</v>
      </c>
      <c r="AE29" s="367"/>
      <c r="AF29" s="591"/>
      <c r="AG29" s="338"/>
      <c r="AH29" s="338"/>
      <c r="AI29" s="591"/>
      <c r="AJ29" s="338"/>
      <c r="AK29" s="338"/>
      <c r="AL29" s="591"/>
      <c r="AM29" s="338"/>
    </row>
    <row r="30" spans="1:39">
      <c r="A30" s="492"/>
      <c r="B30" s="385"/>
      <c r="C30" s="385"/>
      <c r="D30" s="367"/>
      <c r="E30" s="492"/>
      <c r="F30" s="385"/>
      <c r="G30" s="367"/>
      <c r="H30" s="1153" t="s">
        <v>1079</v>
      </c>
      <c r="I30" s="385">
        <v>17.899999999999999</v>
      </c>
      <c r="J30" s="367">
        <f t="shared" si="12"/>
        <v>2.413700107874865</v>
      </c>
      <c r="K30" s="492"/>
      <c r="L30" s="385"/>
      <c r="M30" s="367"/>
      <c r="N30" s="492"/>
      <c r="O30" s="385"/>
      <c r="P30" s="367"/>
      <c r="Q30" s="492"/>
      <c r="R30" s="385"/>
      <c r="S30" s="367"/>
      <c r="T30" s="492"/>
      <c r="U30" s="385"/>
      <c r="V30" s="367"/>
      <c r="W30" s="492"/>
      <c r="X30" s="385"/>
      <c r="Y30" s="367"/>
      <c r="Z30" s="492"/>
      <c r="AA30" s="385"/>
      <c r="AB30" s="367"/>
      <c r="AC30" s="1050"/>
      <c r="AD30" s="385"/>
      <c r="AE30" s="367"/>
      <c r="AF30" s="591"/>
      <c r="AG30" s="338"/>
      <c r="AH30" s="338"/>
      <c r="AI30" s="591"/>
      <c r="AJ30" s="338"/>
      <c r="AK30" s="338"/>
      <c r="AL30" s="591"/>
      <c r="AM30" s="338"/>
    </row>
    <row r="31" spans="1:39">
      <c r="A31" s="492"/>
      <c r="B31" s="385"/>
      <c r="C31" s="385"/>
      <c r="D31" s="367"/>
      <c r="E31" s="492"/>
      <c r="F31" s="385"/>
      <c r="G31" s="367"/>
      <c r="H31" s="1153" t="s">
        <v>1056</v>
      </c>
      <c r="I31" s="385">
        <v>7.4</v>
      </c>
      <c r="J31" s="367">
        <f t="shared" si="12"/>
        <v>0.99784250269687158</v>
      </c>
      <c r="K31" s="492"/>
      <c r="L31" s="385"/>
      <c r="M31" s="367"/>
      <c r="N31" s="492"/>
      <c r="O31" s="385"/>
      <c r="P31" s="367"/>
      <c r="Q31" s="492"/>
      <c r="R31" s="385"/>
      <c r="S31" s="367"/>
      <c r="T31" s="492"/>
      <c r="U31" s="385"/>
      <c r="V31" s="367"/>
      <c r="W31" s="492"/>
      <c r="X31" s="385"/>
      <c r="Y31" s="367"/>
      <c r="Z31" s="492"/>
      <c r="AA31" s="385"/>
      <c r="AB31" s="367"/>
      <c r="AC31" s="1050"/>
      <c r="AD31" s="385"/>
      <c r="AE31" s="367"/>
      <c r="AF31" s="591"/>
      <c r="AG31" s="338"/>
      <c r="AH31" s="338"/>
      <c r="AI31" s="591"/>
      <c r="AJ31" s="338"/>
      <c r="AK31" s="338"/>
      <c r="AL31" s="591"/>
      <c r="AM31" s="338"/>
    </row>
    <row r="32" spans="1:39">
      <c r="A32" s="492"/>
      <c r="B32" s="385"/>
      <c r="C32" s="385"/>
      <c r="D32" s="367"/>
      <c r="E32" s="492"/>
      <c r="F32" s="385"/>
      <c r="G32" s="367"/>
      <c r="H32" s="1057" t="s">
        <v>1024</v>
      </c>
      <c r="I32" s="385">
        <v>0</v>
      </c>
      <c r="J32" s="367">
        <f t="shared" si="12"/>
        <v>0</v>
      </c>
      <c r="K32" s="492"/>
      <c r="L32" s="385"/>
      <c r="M32" s="367"/>
      <c r="N32" s="492"/>
      <c r="O32" s="385"/>
      <c r="P32" s="367"/>
      <c r="Q32" s="492"/>
      <c r="R32" s="385"/>
      <c r="S32" s="367"/>
      <c r="T32" s="492"/>
      <c r="U32" s="385"/>
      <c r="V32" s="367"/>
      <c r="W32" s="492"/>
      <c r="X32" s="385"/>
      <c r="Y32" s="367"/>
      <c r="Z32" s="492"/>
      <c r="AA32" s="385"/>
      <c r="AB32" s="367"/>
      <c r="AC32" s="1050"/>
      <c r="AD32" s="385"/>
      <c r="AE32" s="367"/>
      <c r="AF32" s="591"/>
      <c r="AG32" s="338"/>
      <c r="AH32" s="338"/>
      <c r="AI32" s="591"/>
      <c r="AJ32" s="338"/>
      <c r="AK32" s="338"/>
      <c r="AL32" s="591"/>
      <c r="AM32" s="338"/>
    </row>
    <row r="33" spans="1:53">
      <c r="A33" s="492"/>
      <c r="B33" s="385"/>
      <c r="C33" s="385"/>
      <c r="D33" s="367"/>
      <c r="E33" s="492"/>
      <c r="F33" s="385"/>
      <c r="G33" s="367"/>
      <c r="H33" s="1057" t="s">
        <v>1031</v>
      </c>
      <c r="I33" s="385">
        <v>0</v>
      </c>
      <c r="J33" s="367">
        <f t="shared" si="12"/>
        <v>0</v>
      </c>
      <c r="K33" s="492"/>
      <c r="L33" s="385"/>
      <c r="M33" s="367"/>
      <c r="N33" s="492"/>
      <c r="O33" s="385"/>
      <c r="P33" s="367"/>
      <c r="Q33" s="492"/>
      <c r="R33" s="385"/>
      <c r="S33" s="367"/>
      <c r="T33" s="492"/>
      <c r="U33" s="385"/>
      <c r="V33" s="367"/>
      <c r="W33" s="492"/>
      <c r="X33" s="385"/>
      <c r="Y33" s="367"/>
      <c r="Z33" s="492"/>
      <c r="AA33" s="385"/>
      <c r="AB33" s="367"/>
      <c r="AC33" s="1050"/>
      <c r="AD33" s="385"/>
      <c r="AE33" s="367"/>
      <c r="AF33" s="591"/>
      <c r="AG33" s="338"/>
      <c r="AH33" s="338"/>
      <c r="AI33" s="591"/>
      <c r="AJ33" s="338"/>
      <c r="AK33" s="338"/>
      <c r="AL33" s="591"/>
      <c r="AM33" s="338"/>
    </row>
    <row r="34" spans="1:53" ht="13.5" thickBot="1">
      <c r="A34" s="492"/>
      <c r="B34" s="385"/>
      <c r="C34" s="385"/>
      <c r="D34" s="367"/>
      <c r="E34" s="492"/>
      <c r="F34" s="385"/>
      <c r="G34" s="367"/>
      <c r="H34" s="492"/>
      <c r="I34" s="385"/>
      <c r="J34" s="367"/>
      <c r="K34" s="492"/>
      <c r="L34" s="385"/>
      <c r="M34" s="367"/>
      <c r="N34" s="492"/>
      <c r="O34" s="385"/>
      <c r="P34" s="367"/>
      <c r="Q34" s="492"/>
      <c r="R34" s="385"/>
      <c r="S34" s="367"/>
      <c r="T34" s="492"/>
      <c r="U34" s="385"/>
      <c r="V34" s="367"/>
      <c r="W34" s="492"/>
      <c r="X34" s="385"/>
      <c r="Y34" s="367"/>
      <c r="Z34" s="492"/>
      <c r="AA34" s="385"/>
      <c r="AB34" s="367"/>
      <c r="AC34" s="1050"/>
      <c r="AD34" s="385"/>
      <c r="AE34" s="367"/>
      <c r="AF34" s="591"/>
      <c r="AG34" s="338"/>
      <c r="AH34" s="338"/>
      <c r="AI34" s="591"/>
      <c r="AJ34" s="338"/>
      <c r="AK34" s="338"/>
      <c r="AL34" s="591"/>
      <c r="AM34" s="338"/>
    </row>
    <row r="35" spans="1:53" ht="13.5" thickBot="1">
      <c r="A35" s="363" t="s">
        <v>678</v>
      </c>
      <c r="B35" s="1200">
        <f>C35+F35+I35+L35+O35+R35+U35+C75+F75+I75+L75+O75+X35+AA35+AD35+R75+U75+X75+AA75</f>
        <v>1755.2820000000002</v>
      </c>
      <c r="C35" s="495">
        <f>SUM(C15:C21)</f>
        <v>289.89999999999998</v>
      </c>
      <c r="D35" s="366">
        <f>C35/$C$37*100</f>
        <v>100</v>
      </c>
      <c r="E35" s="363"/>
      <c r="F35" s="495">
        <f>SUM(F15:F34)</f>
        <v>5.2</v>
      </c>
      <c r="G35" s="366">
        <f>F35/$F$37*100</f>
        <v>100</v>
      </c>
      <c r="H35" s="363"/>
      <c r="I35" s="495">
        <f>SUM(I15:I34)</f>
        <v>741.6</v>
      </c>
      <c r="J35" s="366">
        <f>I35/$I$37*100</f>
        <v>100</v>
      </c>
      <c r="K35" s="363"/>
      <c r="L35" s="495">
        <f>SUM(L15:L20)</f>
        <v>45.259</v>
      </c>
      <c r="M35" s="366">
        <f>L35/L37*100</f>
        <v>100</v>
      </c>
      <c r="N35" s="363"/>
      <c r="O35" s="495">
        <v>0</v>
      </c>
      <c r="P35" s="366">
        <f>O35/O37*100</f>
        <v>0</v>
      </c>
      <c r="Q35" s="363"/>
      <c r="R35" s="495">
        <v>80.856999999999999</v>
      </c>
      <c r="S35" s="366">
        <f>R35/R37*100</f>
        <v>73.589318868542719</v>
      </c>
      <c r="T35" s="363"/>
      <c r="U35" s="495">
        <v>0</v>
      </c>
      <c r="V35" s="366">
        <f>U35/U37*100</f>
        <v>0</v>
      </c>
      <c r="W35" s="363"/>
      <c r="X35" s="495">
        <v>0</v>
      </c>
      <c r="Y35" s="366">
        <f>X35/X37*100</f>
        <v>0</v>
      </c>
      <c r="Z35" s="363"/>
      <c r="AA35" s="495">
        <f>SUM(AA15:AA19)</f>
        <v>25.247999999999998</v>
      </c>
      <c r="AB35" s="366">
        <f>AA35/$AA$37*100</f>
        <v>88.835720066148255</v>
      </c>
      <c r="AC35" s="1195"/>
      <c r="AD35" s="495">
        <f>AD15</f>
        <v>18.207000000000001</v>
      </c>
      <c r="AE35" s="366">
        <f>AD35/$AD$37*100</f>
        <v>13.169906037744038</v>
      </c>
      <c r="AF35" s="591"/>
      <c r="AG35" s="336"/>
      <c r="AH35" s="338"/>
      <c r="AI35" s="591"/>
      <c r="AJ35" s="338"/>
      <c r="AK35" s="338"/>
      <c r="AL35" s="591"/>
      <c r="AM35" s="336"/>
    </row>
    <row r="36" spans="1:53" ht="13.5" thickBot="1">
      <c r="A36" s="363" t="s">
        <v>679</v>
      </c>
      <c r="B36" s="1200">
        <f>C36+F36+I36+L36+O36+R36+U36+C76+F76+I76+L76+O76+X36+AA36+AD36+R76+U76+X76+AA76</f>
        <v>773.84599999999989</v>
      </c>
      <c r="C36" s="495">
        <v>0</v>
      </c>
      <c r="D36" s="366">
        <f>C36/$C$37*100</f>
        <v>0</v>
      </c>
      <c r="E36" s="363"/>
      <c r="F36" s="495">
        <v>0</v>
      </c>
      <c r="G36" s="366">
        <f>F36/$F$37*100</f>
        <v>0</v>
      </c>
      <c r="H36" s="363"/>
      <c r="I36" s="495">
        <v>0</v>
      </c>
      <c r="J36" s="366">
        <f>I36/$I$37*100</f>
        <v>0</v>
      </c>
      <c r="K36" s="363"/>
      <c r="L36" s="495">
        <f>SUM(L24:L25)</f>
        <v>0</v>
      </c>
      <c r="M36" s="366">
        <f>L36/L37*100</f>
        <v>0</v>
      </c>
      <c r="N36" s="363"/>
      <c r="O36" s="495">
        <f>SUM(O15:O20)</f>
        <v>73.234999999999999</v>
      </c>
      <c r="P36" s="366">
        <f>O36/$O37*100</f>
        <v>100</v>
      </c>
      <c r="Q36" s="363"/>
      <c r="R36" s="495">
        <v>29.018999999999998</v>
      </c>
      <c r="S36" s="366">
        <f>R36/R37*100</f>
        <v>26.410681131457274</v>
      </c>
      <c r="T36" s="363"/>
      <c r="U36" s="495">
        <f>SUM(U15:U19)</f>
        <v>233.16299999999998</v>
      </c>
      <c r="V36" s="366">
        <f>U36/U37*100</f>
        <v>100</v>
      </c>
      <c r="W36" s="363"/>
      <c r="X36" s="495">
        <f>SUM(X15:X19)</f>
        <v>90.707000000000008</v>
      </c>
      <c r="Y36" s="366">
        <f>X36/X37*100</f>
        <v>100</v>
      </c>
      <c r="Z36" s="363"/>
      <c r="AA36" s="495">
        <f>AA20</f>
        <v>3.173</v>
      </c>
      <c r="AB36" s="366">
        <f>AA36/$AA$37*100</f>
        <v>11.164279933851731</v>
      </c>
      <c r="AC36" s="1195"/>
      <c r="AD36" s="495">
        <f>SUM(AD16:AD18)</f>
        <v>120.03999999999999</v>
      </c>
      <c r="AE36" s="366">
        <f>AD36/$AD$37*100</f>
        <v>86.830093962255958</v>
      </c>
      <c r="AF36" s="591"/>
      <c r="AG36" s="336"/>
      <c r="AH36" s="338"/>
      <c r="AI36" s="591"/>
      <c r="AJ36" s="338"/>
      <c r="AK36" s="338"/>
      <c r="AL36" s="591"/>
      <c r="AM36" s="336"/>
    </row>
    <row r="37" spans="1:53" ht="13.5" thickBot="1">
      <c r="A37" s="363" t="s">
        <v>680</v>
      </c>
      <c r="B37" s="1200">
        <f>C37+F37+I37+L37+O37+R37+U37+C77+F77+I77+L77+O77+X37+AA37+AD37+R77+U77+X77+AA77</f>
        <v>2529.1279999999992</v>
      </c>
      <c r="C37" s="495">
        <f>SUM(C35:C36)</f>
        <v>289.89999999999998</v>
      </c>
      <c r="D37" s="366">
        <f>SUM(D35:D36)</f>
        <v>100</v>
      </c>
      <c r="E37" s="363"/>
      <c r="F37" s="495">
        <f>SUM(F35:F36)</f>
        <v>5.2</v>
      </c>
      <c r="G37" s="366">
        <f>SUM(G35:G36)</f>
        <v>100</v>
      </c>
      <c r="H37" s="363"/>
      <c r="I37" s="495">
        <f>SUM(I35:I36)</f>
        <v>741.6</v>
      </c>
      <c r="J37" s="366">
        <f>SUM(J35:J36)</f>
        <v>100</v>
      </c>
      <c r="K37" s="363"/>
      <c r="L37" s="495">
        <f>SUM(L35:L36)</f>
        <v>45.259</v>
      </c>
      <c r="M37" s="366">
        <f>SUM(M35:M36)</f>
        <v>100</v>
      </c>
      <c r="N37" s="363"/>
      <c r="O37" s="495">
        <f>SUM(O35:O36)</f>
        <v>73.234999999999999</v>
      </c>
      <c r="P37" s="366">
        <f>SUM(P35:P36)</f>
        <v>100</v>
      </c>
      <c r="Q37" s="363"/>
      <c r="R37" s="495">
        <f>SUM(R35:R36)</f>
        <v>109.876</v>
      </c>
      <c r="S37" s="366">
        <f>SUM(S35:S36)</f>
        <v>100</v>
      </c>
      <c r="T37" s="363"/>
      <c r="U37" s="495">
        <f>SUM(U35:U36)</f>
        <v>233.16299999999998</v>
      </c>
      <c r="V37" s="366">
        <f>SUM(V35:V36)</f>
        <v>100</v>
      </c>
      <c r="W37" s="363"/>
      <c r="X37" s="495">
        <f>SUM(X35:X36)</f>
        <v>90.707000000000008</v>
      </c>
      <c r="Y37" s="366">
        <f>SUM(Y35:Y36)</f>
        <v>100</v>
      </c>
      <c r="Z37" s="363"/>
      <c r="AA37" s="495">
        <f>AA35+AA36</f>
        <v>28.420999999999999</v>
      </c>
      <c r="AB37" s="366">
        <f>AA37/$AA$37*100</f>
        <v>100</v>
      </c>
      <c r="AC37" s="1195"/>
      <c r="AD37" s="495">
        <f>AD35+AD36</f>
        <v>138.24699999999999</v>
      </c>
      <c r="AE37" s="366">
        <f>AD37/$AD$37*100</f>
        <v>100</v>
      </c>
      <c r="AF37" s="591"/>
      <c r="AG37" s="336"/>
      <c r="AH37" s="338"/>
      <c r="AI37" s="591"/>
      <c r="AJ37" s="338"/>
      <c r="AK37" s="338"/>
      <c r="AL37" s="591"/>
      <c r="AM37" s="336"/>
    </row>
    <row r="38" spans="1:53" ht="13.5" thickBot="1">
      <c r="A38" s="497"/>
      <c r="B38" s="1200"/>
      <c r="C38" s="385"/>
      <c r="D38" s="368"/>
      <c r="E38" s="497"/>
      <c r="F38" s="385"/>
      <c r="G38" s="368"/>
      <c r="H38" s="497"/>
      <c r="I38" s="385"/>
      <c r="J38" s="368"/>
      <c r="K38" s="497"/>
      <c r="L38" s="385"/>
      <c r="M38" s="368"/>
      <c r="N38" s="497"/>
      <c r="O38" s="385"/>
      <c r="P38" s="368"/>
      <c r="Q38" s="497"/>
      <c r="R38" s="385"/>
      <c r="S38" s="368"/>
      <c r="T38" s="497"/>
      <c r="U38" s="385"/>
      <c r="V38" s="368"/>
      <c r="W38" s="497"/>
      <c r="X38" s="385"/>
      <c r="Y38" s="368"/>
      <c r="Z38" s="497"/>
      <c r="AA38" s="385"/>
      <c r="AB38" s="368"/>
      <c r="AC38" s="368"/>
      <c r="AD38" s="385"/>
      <c r="AE38" s="368"/>
      <c r="AF38" s="591"/>
      <c r="AG38" s="338"/>
      <c r="AH38" s="338"/>
      <c r="AI38" s="591"/>
      <c r="AJ38" s="338"/>
      <c r="AK38" s="338"/>
      <c r="AL38" s="591"/>
      <c r="AM38" s="338"/>
    </row>
    <row r="39" spans="1:53">
      <c r="A39" s="412" t="s">
        <v>177</v>
      </c>
      <c r="B39" s="1200">
        <f>C39+F39+I39+L39+O39+R39+U39+C79+F79+I79+L79+O79+X39+AA39+AD39+R79+U79+X79+AA79</f>
        <v>21006</v>
      </c>
      <c r="C39" s="498">
        <v>1</v>
      </c>
      <c r="D39" s="373"/>
      <c r="E39" s="412"/>
      <c r="F39" s="498">
        <v>218</v>
      </c>
      <c r="G39" s="373"/>
      <c r="H39" s="412"/>
      <c r="I39" s="498">
        <v>98</v>
      </c>
      <c r="J39" s="373"/>
      <c r="K39" s="412"/>
      <c r="L39" s="498">
        <v>2044</v>
      </c>
      <c r="M39" s="373"/>
      <c r="N39" s="412"/>
      <c r="O39" s="498">
        <v>74</v>
      </c>
      <c r="P39" s="373"/>
      <c r="Q39" s="412"/>
      <c r="R39" s="498">
        <v>8581</v>
      </c>
      <c r="S39" s="373"/>
      <c r="T39" s="412"/>
      <c r="U39" s="498">
        <v>5649</v>
      </c>
      <c r="V39" s="373"/>
      <c r="W39" s="412"/>
      <c r="X39" s="498">
        <v>606</v>
      </c>
      <c r="Y39" s="373"/>
      <c r="Z39" s="412"/>
      <c r="AA39" s="498">
        <v>1167</v>
      </c>
      <c r="AB39" s="373"/>
      <c r="AC39" s="1049"/>
      <c r="AD39" s="498">
        <v>17</v>
      </c>
      <c r="AE39" s="373"/>
      <c r="AF39" s="591"/>
      <c r="AG39" s="515"/>
      <c r="AH39" s="515"/>
      <c r="AI39" s="591"/>
      <c r="AJ39" s="515"/>
      <c r="AK39" s="515"/>
      <c r="AL39" s="591"/>
      <c r="AM39" s="515"/>
    </row>
    <row r="40" spans="1:53" ht="13.5" thickBot="1">
      <c r="A40" s="414" t="s">
        <v>178</v>
      </c>
      <c r="B40" s="499">
        <f>B13/B39*1000000</f>
        <v>146804.72246024944</v>
      </c>
      <c r="C40" s="499">
        <f>C13/C39*1000000</f>
        <v>296500000</v>
      </c>
      <c r="D40" s="374"/>
      <c r="E40" s="414"/>
      <c r="F40" s="499">
        <f>F13/F39*1000000</f>
        <v>24770.642201834864</v>
      </c>
      <c r="G40" s="374"/>
      <c r="H40" s="414"/>
      <c r="I40" s="499">
        <f>I13/I39*1000000</f>
        <v>7751020.4081632653</v>
      </c>
      <c r="J40" s="374"/>
      <c r="K40" s="414"/>
      <c r="L40" s="499">
        <f>L13/L39*1000000</f>
        <v>24860.078277886496</v>
      </c>
      <c r="M40" s="374"/>
      <c r="N40" s="414"/>
      <c r="O40" s="499">
        <f>O13/O39*1000000</f>
        <v>1059959.4594594594</v>
      </c>
      <c r="P40" s="374"/>
      <c r="Q40" s="414"/>
      <c r="R40" s="499">
        <f>R13/R39*1000000</f>
        <v>15688.031697937304</v>
      </c>
      <c r="S40" s="374"/>
      <c r="T40" s="414"/>
      <c r="U40" s="499">
        <f>U13/U39*1000000</f>
        <v>41746.503805983361</v>
      </c>
      <c r="V40" s="374"/>
      <c r="W40" s="414"/>
      <c r="X40" s="499">
        <f>X13/X39*1000000</f>
        <v>159424.0924092409</v>
      </c>
      <c r="Y40" s="374"/>
      <c r="Z40" s="414"/>
      <c r="AA40" s="499">
        <f>AA13/AA39*1000000</f>
        <v>34508.140531276782</v>
      </c>
      <c r="AB40" s="374"/>
      <c r="AC40" s="365"/>
      <c r="AD40" s="499">
        <f>AD13/AD39*1000000</f>
        <v>8206529.4117647056</v>
      </c>
      <c r="AE40" s="374"/>
      <c r="AF40" s="591"/>
      <c r="AG40" s="515"/>
      <c r="AH40" s="515"/>
      <c r="AI40" s="591"/>
      <c r="AJ40" s="515"/>
      <c r="AK40" s="515"/>
      <c r="AL40" s="591"/>
      <c r="AM40" s="515"/>
    </row>
    <row r="41" spans="1:53">
      <c r="A41" s="515"/>
      <c r="W41" s="145"/>
      <c r="X41" s="145"/>
      <c r="Y41" s="145"/>
      <c r="Z41" s="145"/>
      <c r="AA41" s="145"/>
      <c r="AB41" s="145"/>
      <c r="AC41" s="145"/>
      <c r="AD41" s="145"/>
    </row>
    <row r="42" spans="1:53" s="145" customFormat="1">
      <c r="A42" s="338"/>
      <c r="B42"/>
      <c r="C42"/>
      <c r="D42"/>
      <c r="E42" s="1040"/>
      <c r="F42" s="1182"/>
      <c r="G42" s="1040"/>
      <c r="H42" s="1053"/>
      <c r="I42" s="523"/>
      <c r="J42" s="1040"/>
      <c r="K42" s="1040"/>
      <c r="L42" s="523"/>
      <c r="M42" s="1040"/>
      <c r="N42" s="1040"/>
      <c r="O42" s="523"/>
      <c r="P42" s="1040"/>
      <c r="Q42" s="1040"/>
      <c r="R42" s="523"/>
      <c r="S42" s="1040"/>
      <c r="T42" s="1040"/>
      <c r="U42" s="523"/>
      <c r="V42" s="1040"/>
      <c r="W42" s="1040"/>
      <c r="X42" s="523"/>
      <c r="Y42" s="1040"/>
      <c r="Z42" s="1040"/>
      <c r="AA42" s="523"/>
      <c r="AB42" s="1040"/>
      <c r="AC42" s="1040"/>
    </row>
    <row r="43" spans="1:53" s="145" customFormat="1">
      <c r="A43" s="504"/>
      <c r="B43" s="441"/>
      <c r="C43" s="441" t="s">
        <v>499</v>
      </c>
      <c r="D43" s="440"/>
      <c r="E43" s="504"/>
      <c r="F43" s="431" t="s">
        <v>1080</v>
      </c>
      <c r="G43" s="440"/>
      <c r="H43" s="504"/>
      <c r="I43" s="431" t="s">
        <v>1081</v>
      </c>
      <c r="J43" s="440"/>
      <c r="K43" s="504"/>
      <c r="L43" s="431" t="s">
        <v>1082</v>
      </c>
      <c r="M43" s="440"/>
      <c r="N43" s="504"/>
      <c r="O43" s="431" t="s">
        <v>1083</v>
      </c>
      <c r="P43" s="440"/>
      <c r="Q43" s="504"/>
      <c r="R43" s="431" t="s">
        <v>1084</v>
      </c>
      <c r="S43" s="440"/>
      <c r="T43" s="504"/>
      <c r="U43" s="431" t="s">
        <v>495</v>
      </c>
      <c r="V43" s="440"/>
      <c r="W43" s="504"/>
      <c r="X43" s="431" t="s">
        <v>495</v>
      </c>
      <c r="Y43" s="440"/>
      <c r="Z43" s="504"/>
      <c r="AA43" s="431" t="s">
        <v>495</v>
      </c>
      <c r="AB43" s="440"/>
      <c r="AC43" s="1040"/>
      <c r="AD43" s="523"/>
      <c r="AE43" s="523"/>
      <c r="AF43" s="1040"/>
      <c r="AG43" s="1040"/>
      <c r="AH43" s="523"/>
      <c r="AI43" s="1040"/>
      <c r="AJ43" s="1040"/>
      <c r="AK43" s="523"/>
      <c r="AL43" s="1040"/>
      <c r="AM43" s="1040"/>
      <c r="AN43" s="523"/>
      <c r="AO43" s="1040"/>
      <c r="AP43" s="1040"/>
      <c r="AQ43" s="523"/>
      <c r="AR43" s="1040"/>
      <c r="AS43" s="1040"/>
      <c r="AT43" s="523"/>
      <c r="AU43" s="1040"/>
      <c r="AV43" s="1040"/>
      <c r="AW43" s="523"/>
      <c r="AX43" s="1040"/>
      <c r="AY43" s="1040"/>
      <c r="AZ43" s="523"/>
      <c r="BA43" s="1040"/>
    </row>
    <row r="44" spans="1:53" s="145" customFormat="1">
      <c r="A44" s="506"/>
      <c r="B44" s="507"/>
      <c r="C44" s="507" t="s">
        <v>957</v>
      </c>
      <c r="D44" s="445"/>
      <c r="E44" s="506"/>
      <c r="F44" s="500" t="s">
        <v>1085</v>
      </c>
      <c r="G44" s="445"/>
      <c r="H44" s="506"/>
      <c r="I44" s="500" t="s">
        <v>1086</v>
      </c>
      <c r="J44" s="445"/>
      <c r="K44" s="506"/>
      <c r="L44" s="500" t="s">
        <v>1086</v>
      </c>
      <c r="M44" s="445"/>
      <c r="N44" s="506"/>
      <c r="O44" s="500" t="s">
        <v>1085</v>
      </c>
      <c r="P44" s="445"/>
      <c r="Q44" s="506"/>
      <c r="R44" s="500" t="s">
        <v>1087</v>
      </c>
      <c r="S44" s="445"/>
      <c r="T44" s="506"/>
      <c r="U44" s="500" t="s">
        <v>463</v>
      </c>
      <c r="V44" s="445"/>
      <c r="W44" s="506"/>
      <c r="X44" s="500" t="s">
        <v>1088</v>
      </c>
      <c r="Y44" s="445"/>
      <c r="Z44" s="506"/>
      <c r="AA44" s="500" t="s">
        <v>684</v>
      </c>
      <c r="AB44" s="445"/>
      <c r="AC44" s="1040"/>
      <c r="AD44" s="420"/>
      <c r="AE44" s="420"/>
      <c r="AF44" s="420"/>
      <c r="AG44" s="338"/>
      <c r="AH44" s="420"/>
      <c r="AI44" s="420"/>
      <c r="AJ44" s="338"/>
      <c r="AK44" s="420"/>
      <c r="AL44" s="420"/>
      <c r="AM44" s="338"/>
      <c r="AN44" s="420"/>
      <c r="AO44" s="420"/>
      <c r="AP44" s="338"/>
      <c r="AQ44" s="420"/>
      <c r="AR44" s="420"/>
      <c r="AS44" s="338"/>
      <c r="AT44" s="420"/>
      <c r="AU44" s="420"/>
      <c r="AV44" s="338"/>
      <c r="AW44" s="420"/>
      <c r="AX44" s="420"/>
      <c r="AY44" s="338"/>
      <c r="AZ44" s="420"/>
      <c r="BA44" s="420"/>
    </row>
    <row r="45" spans="1:53" s="145" customFormat="1">
      <c r="A45" s="490"/>
      <c r="B45" s="346"/>
      <c r="C45" s="346" t="s">
        <v>112</v>
      </c>
      <c r="D45" s="347" t="s">
        <v>22</v>
      </c>
      <c r="E45" s="1143"/>
      <c r="F45" s="346" t="s">
        <v>112</v>
      </c>
      <c r="G45" s="347" t="s">
        <v>22</v>
      </c>
      <c r="H45" s="1143"/>
      <c r="I45" s="346" t="s">
        <v>112</v>
      </c>
      <c r="J45" s="347" t="s">
        <v>22</v>
      </c>
      <c r="K45" s="1143"/>
      <c r="L45" s="346" t="s">
        <v>112</v>
      </c>
      <c r="M45" s="347" t="s">
        <v>22</v>
      </c>
      <c r="N45" s="1143"/>
      <c r="O45" s="346" t="s">
        <v>112</v>
      </c>
      <c r="P45" s="347" t="s">
        <v>22</v>
      </c>
      <c r="Q45" s="1143"/>
      <c r="R45" s="346" t="s">
        <v>112</v>
      </c>
      <c r="S45" s="347" t="s">
        <v>22</v>
      </c>
      <c r="T45" s="1143"/>
      <c r="U45" s="346" t="s">
        <v>112</v>
      </c>
      <c r="V45" s="347" t="s">
        <v>22</v>
      </c>
      <c r="W45" s="1143"/>
      <c r="X45" s="346"/>
      <c r="Y45" s="347"/>
      <c r="Z45" s="1143"/>
      <c r="AA45" s="346"/>
      <c r="AB45" s="347"/>
      <c r="AC45" s="420"/>
      <c r="AD45" s="338"/>
      <c r="AE45" s="338"/>
      <c r="AF45" s="338"/>
      <c r="AG45" s="336"/>
      <c r="AH45" s="338"/>
      <c r="AI45" s="338"/>
      <c r="AJ45" s="336"/>
      <c r="AK45" s="338"/>
      <c r="AL45" s="338"/>
      <c r="AM45" s="336"/>
      <c r="AN45" s="338"/>
      <c r="AO45" s="338"/>
      <c r="AP45" s="336"/>
      <c r="AQ45" s="338"/>
      <c r="AR45" s="338"/>
      <c r="AS45" s="336"/>
      <c r="AT45" s="338"/>
      <c r="AU45" s="338"/>
      <c r="AV45" s="336"/>
      <c r="AW45" s="338"/>
      <c r="AX45" s="338"/>
      <c r="AY45" s="336"/>
      <c r="AZ45" s="338"/>
      <c r="BA45" s="338"/>
    </row>
    <row r="46" spans="1:53" s="145" customFormat="1">
      <c r="A46" s="493" t="s">
        <v>113</v>
      </c>
      <c r="B46" s="385"/>
      <c r="C46" s="385"/>
      <c r="D46" s="350"/>
      <c r="E46" s="493"/>
      <c r="F46" s="385"/>
      <c r="G46" s="350"/>
      <c r="H46" s="493"/>
      <c r="I46" s="385"/>
      <c r="J46" s="350"/>
      <c r="K46" s="493"/>
      <c r="L46" s="385"/>
      <c r="M46" s="350"/>
      <c r="N46" s="493"/>
      <c r="O46" s="385"/>
      <c r="P46" s="350"/>
      <c r="Q46" s="493"/>
      <c r="R46" s="385"/>
      <c r="S46" s="350"/>
      <c r="T46" s="493"/>
      <c r="U46" s="385"/>
      <c r="V46" s="350"/>
      <c r="W46" s="493"/>
      <c r="X46" s="385"/>
      <c r="Y46" s="350"/>
      <c r="Z46" s="493"/>
      <c r="AA46" s="385"/>
      <c r="AB46" s="350"/>
      <c r="AC46" s="338"/>
      <c r="AD46" s="338"/>
      <c r="AE46" s="338"/>
      <c r="AF46" s="591"/>
      <c r="AG46" s="338"/>
      <c r="AH46" s="338"/>
      <c r="AI46" s="591"/>
      <c r="AJ46" s="338"/>
      <c r="AK46" s="919"/>
      <c r="AL46" s="591"/>
      <c r="AM46" s="338"/>
      <c r="AN46" s="919"/>
      <c r="AO46" s="591"/>
      <c r="AP46" s="338"/>
      <c r="AQ46" s="919"/>
      <c r="AR46" s="591"/>
      <c r="AS46" s="338"/>
      <c r="AT46" s="919"/>
      <c r="AU46" s="591"/>
      <c r="AV46" s="338"/>
      <c r="AW46" s="919"/>
      <c r="AX46" s="591"/>
      <c r="AY46" s="338"/>
      <c r="AZ46" s="919"/>
      <c r="BA46" s="591"/>
    </row>
    <row r="47" spans="1:53" s="145" customFormat="1">
      <c r="A47" s="492" t="s">
        <v>632</v>
      </c>
      <c r="B47" s="385"/>
      <c r="C47" s="385">
        <v>0</v>
      </c>
      <c r="D47" s="367">
        <f t="shared" ref="D47:D52" si="18">C47/$C$53*100</f>
        <v>0</v>
      </c>
      <c r="E47" s="492"/>
      <c r="F47" s="385">
        <v>109.261</v>
      </c>
      <c r="G47" s="367">
        <f t="shared" ref="G47:G52" si="19">F47/$F$53*100</f>
        <v>66.60631553279687</v>
      </c>
      <c r="H47" s="492"/>
      <c r="I47" s="385">
        <v>42.262999999999998</v>
      </c>
      <c r="J47" s="367">
        <f t="shared" ref="J47:J52" si="20">I47/$I$53*100</f>
        <v>42.725287611961427</v>
      </c>
      <c r="K47" s="492"/>
      <c r="L47" s="385">
        <v>204.80600000000001</v>
      </c>
      <c r="M47" s="367">
        <f t="shared" ref="M47:M52" si="21">L47/$L$53*100</f>
        <v>58.627224219662445</v>
      </c>
      <c r="N47" s="492"/>
      <c r="O47" s="385"/>
      <c r="P47" s="367">
        <f t="shared" ref="P47:P52" si="22">O47/$O$53*100</f>
        <v>0</v>
      </c>
      <c r="Q47" s="492"/>
      <c r="R47" s="385">
        <v>119.8814</v>
      </c>
      <c r="S47" s="367">
        <f t="shared" ref="S47:S52" si="23">R47/$R$53*100</f>
        <v>28.830673477436918</v>
      </c>
      <c r="T47" s="492"/>
      <c r="U47" s="385">
        <v>24.3</v>
      </c>
      <c r="V47" s="367">
        <f t="shared" ref="V47:V52" si="24">U47/$U$53*100</f>
        <v>99.183673469387756</v>
      </c>
      <c r="W47" s="492"/>
      <c r="X47" s="385">
        <v>0.8</v>
      </c>
      <c r="Y47" s="367">
        <f t="shared" ref="Y47:Y52" si="25">X47/$X$53*100</f>
        <v>2.5236593059936911</v>
      </c>
      <c r="Z47" s="492"/>
      <c r="AA47" s="385">
        <v>47.7</v>
      </c>
      <c r="AB47" s="367">
        <f t="shared" ref="AB47:AB52" si="26">AA47/$AA$53*100</f>
        <v>95.975855130784709</v>
      </c>
      <c r="AC47" s="591"/>
      <c r="AD47" s="338"/>
      <c r="AE47" s="338"/>
      <c r="AF47" s="591"/>
      <c r="AG47" s="338"/>
      <c r="AH47" s="338"/>
      <c r="AI47" s="591"/>
      <c r="AJ47" s="338"/>
      <c r="AK47" s="919"/>
      <c r="AL47" s="591"/>
      <c r="AM47" s="338"/>
      <c r="AN47" s="919"/>
      <c r="AO47" s="591"/>
      <c r="AP47" s="338"/>
      <c r="AQ47" s="919"/>
      <c r="AR47" s="591"/>
      <c r="AS47" s="338"/>
      <c r="AT47" s="919"/>
      <c r="AU47" s="591"/>
      <c r="AV47" s="338"/>
      <c r="AW47" s="919"/>
      <c r="AX47" s="591"/>
      <c r="AY47" s="338"/>
      <c r="AZ47" s="919"/>
      <c r="BA47" s="591"/>
    </row>
    <row r="48" spans="1:53" s="145" customFormat="1">
      <c r="A48" s="492" t="s">
        <v>633</v>
      </c>
      <c r="B48" s="385"/>
      <c r="C48" s="385">
        <v>0.4789999999999992</v>
      </c>
      <c r="D48" s="367">
        <f t="shared" si="18"/>
        <v>3.1475883821789932</v>
      </c>
      <c r="E48" s="492"/>
      <c r="F48" s="385">
        <v>23.614999999999998</v>
      </c>
      <c r="G48" s="367">
        <f t="shared" si="19"/>
        <v>14.395879053889294</v>
      </c>
      <c r="H48" s="492"/>
      <c r="I48" s="385">
        <v>46.176000000000002</v>
      </c>
      <c r="J48" s="367">
        <f t="shared" si="20"/>
        <v>46.68108938716918</v>
      </c>
      <c r="K48" s="492"/>
      <c r="L48" s="385">
        <v>108.117</v>
      </c>
      <c r="M48" s="367">
        <f t="shared" si="21"/>
        <v>30.949286646666817</v>
      </c>
      <c r="N48" s="492"/>
      <c r="O48" s="385">
        <v>7.3029999999999973</v>
      </c>
      <c r="P48" s="367">
        <f t="shared" si="22"/>
        <v>7.5314282178473064</v>
      </c>
      <c r="Q48" s="492"/>
      <c r="R48" s="385">
        <v>283.68060000000003</v>
      </c>
      <c r="S48" s="367">
        <f t="shared" si="23"/>
        <v>68.223283599318933</v>
      </c>
      <c r="T48" s="492"/>
      <c r="U48" s="385">
        <v>0.2</v>
      </c>
      <c r="V48" s="367">
        <f t="shared" si="24"/>
        <v>0.81632653061224492</v>
      </c>
      <c r="W48" s="492"/>
      <c r="X48" s="385">
        <v>1.1000000000000001</v>
      </c>
      <c r="Y48" s="367">
        <f t="shared" si="25"/>
        <v>3.4700315457413256</v>
      </c>
      <c r="Z48" s="492"/>
      <c r="AA48" s="385">
        <v>2</v>
      </c>
      <c r="AB48" s="367">
        <f t="shared" si="26"/>
        <v>4.0241448692152915</v>
      </c>
      <c r="AC48" s="591"/>
      <c r="AD48" s="338"/>
      <c r="AE48" s="338"/>
      <c r="AF48" s="591"/>
      <c r="AG48" s="338"/>
      <c r="AH48" s="338"/>
      <c r="AI48" s="591"/>
      <c r="AJ48" s="338"/>
      <c r="AK48" s="338"/>
      <c r="AL48" s="591"/>
      <c r="AM48" s="338"/>
      <c r="AN48" s="338"/>
      <c r="AO48" s="591"/>
      <c r="AP48" s="338"/>
      <c r="AQ48" s="338"/>
      <c r="AR48" s="591"/>
      <c r="AS48" s="338"/>
      <c r="AT48" s="338"/>
      <c r="AU48" s="591"/>
      <c r="AV48" s="338"/>
      <c r="AW48" s="338"/>
      <c r="AX48" s="591"/>
      <c r="AY48" s="338"/>
      <c r="AZ48" s="338"/>
      <c r="BA48" s="591"/>
    </row>
    <row r="49" spans="1:53" s="145" customFormat="1">
      <c r="A49" s="492" t="s">
        <v>634</v>
      </c>
      <c r="B49" s="385"/>
      <c r="C49" s="385">
        <v>0</v>
      </c>
      <c r="D49" s="367">
        <f t="shared" si="18"/>
        <v>0</v>
      </c>
      <c r="E49" s="492"/>
      <c r="F49" s="385">
        <v>0</v>
      </c>
      <c r="G49" s="367">
        <f t="shared" si="19"/>
        <v>0</v>
      </c>
      <c r="H49" s="492"/>
      <c r="I49" s="385">
        <v>0</v>
      </c>
      <c r="J49" s="367">
        <f t="shared" si="20"/>
        <v>0</v>
      </c>
      <c r="K49" s="492"/>
      <c r="L49" s="385">
        <v>0</v>
      </c>
      <c r="M49" s="367">
        <f t="shared" si="21"/>
        <v>0</v>
      </c>
      <c r="N49" s="492"/>
      <c r="O49" s="385"/>
      <c r="P49" s="367">
        <f t="shared" si="22"/>
        <v>0</v>
      </c>
      <c r="Q49" s="492"/>
      <c r="R49" s="385"/>
      <c r="S49" s="367">
        <f t="shared" si="23"/>
        <v>0</v>
      </c>
      <c r="T49" s="492"/>
      <c r="U49" s="385">
        <v>0</v>
      </c>
      <c r="V49" s="367">
        <f t="shared" si="24"/>
        <v>0</v>
      </c>
      <c r="W49" s="492"/>
      <c r="X49" s="385">
        <v>0</v>
      </c>
      <c r="Y49" s="367">
        <f t="shared" si="25"/>
        <v>0</v>
      </c>
      <c r="Z49" s="492"/>
      <c r="AA49" s="385">
        <v>0</v>
      </c>
      <c r="AB49" s="367">
        <f t="shared" si="26"/>
        <v>0</v>
      </c>
      <c r="AC49" s="591"/>
      <c r="AD49" s="338"/>
      <c r="AE49" s="338"/>
      <c r="AF49" s="591"/>
      <c r="AG49" s="338"/>
      <c r="AH49" s="338"/>
      <c r="AI49" s="591"/>
      <c r="AJ49" s="338"/>
      <c r="AK49" s="338"/>
      <c r="AL49" s="591"/>
      <c r="AM49" s="338"/>
      <c r="AN49" s="338"/>
      <c r="AO49" s="591"/>
      <c r="AP49" s="338"/>
      <c r="AQ49" s="338"/>
      <c r="AR49" s="591"/>
      <c r="AS49" s="338"/>
      <c r="AT49" s="338"/>
      <c r="AU49" s="591"/>
      <c r="AV49" s="338"/>
      <c r="AW49" s="338"/>
      <c r="AX49" s="591"/>
      <c r="AY49" s="338"/>
      <c r="AZ49" s="338"/>
      <c r="BA49" s="591"/>
    </row>
    <row r="50" spans="1:53" s="145" customFormat="1">
      <c r="A50" s="492" t="s">
        <v>635</v>
      </c>
      <c r="B50" s="385"/>
      <c r="C50" s="385">
        <v>0</v>
      </c>
      <c r="D50" s="367">
        <f t="shared" si="18"/>
        <v>0</v>
      </c>
      <c r="E50" s="492"/>
      <c r="F50" s="385">
        <v>0</v>
      </c>
      <c r="G50" s="367">
        <f t="shared" si="19"/>
        <v>0</v>
      </c>
      <c r="H50" s="492"/>
      <c r="I50" s="385">
        <v>0</v>
      </c>
      <c r="J50" s="367">
        <f t="shared" si="20"/>
        <v>0</v>
      </c>
      <c r="K50" s="492"/>
      <c r="L50" s="385">
        <v>0</v>
      </c>
      <c r="M50" s="367">
        <f t="shared" si="21"/>
        <v>0</v>
      </c>
      <c r="N50" s="492"/>
      <c r="O50" s="385"/>
      <c r="P50" s="367">
        <f t="shared" si="22"/>
        <v>0</v>
      </c>
      <c r="Q50" s="492"/>
      <c r="R50" s="385"/>
      <c r="S50" s="367">
        <f t="shared" si="23"/>
        <v>0</v>
      </c>
      <c r="T50" s="492"/>
      <c r="U50" s="385">
        <v>0</v>
      </c>
      <c r="V50" s="367">
        <f t="shared" si="24"/>
        <v>0</v>
      </c>
      <c r="W50" s="492"/>
      <c r="X50" s="385">
        <v>0</v>
      </c>
      <c r="Y50" s="367">
        <f t="shared" si="25"/>
        <v>0</v>
      </c>
      <c r="Z50" s="492"/>
      <c r="AA50" s="385">
        <v>0</v>
      </c>
      <c r="AB50" s="367">
        <f t="shared" si="26"/>
        <v>0</v>
      </c>
      <c r="AC50" s="591"/>
      <c r="AD50" s="338"/>
      <c r="AE50" s="338"/>
      <c r="AF50" s="591"/>
      <c r="AG50" s="522"/>
      <c r="AH50" s="338"/>
      <c r="AI50" s="591"/>
      <c r="AJ50" s="522"/>
      <c r="AK50" s="338"/>
      <c r="AL50" s="591"/>
      <c r="AM50" s="522"/>
      <c r="AN50" s="338"/>
      <c r="AO50" s="591"/>
      <c r="AP50" s="522"/>
      <c r="AQ50" s="338"/>
      <c r="AR50" s="591"/>
      <c r="AS50" s="522"/>
      <c r="AT50" s="338"/>
      <c r="AU50" s="591"/>
      <c r="AV50" s="522"/>
      <c r="AW50" s="338"/>
      <c r="AX50" s="591"/>
      <c r="AY50" s="522"/>
      <c r="AZ50" s="338"/>
      <c r="BA50" s="591"/>
    </row>
    <row r="51" spans="1:53" s="145" customFormat="1">
      <c r="A51" s="494" t="s">
        <v>636</v>
      </c>
      <c r="B51" s="385"/>
      <c r="C51" s="385">
        <v>14.739000000000001</v>
      </c>
      <c r="D51" s="367">
        <f t="shared" si="18"/>
        <v>96.852411617821005</v>
      </c>
      <c r="E51" s="494"/>
      <c r="F51" s="385">
        <v>31.164000000000001</v>
      </c>
      <c r="G51" s="367">
        <f t="shared" si="19"/>
        <v>18.997805413313827</v>
      </c>
      <c r="H51" s="494"/>
      <c r="I51" s="385">
        <v>10.478999999999999</v>
      </c>
      <c r="J51" s="367">
        <f t="shared" si="20"/>
        <v>10.593623000869407</v>
      </c>
      <c r="K51" s="494"/>
      <c r="L51" s="385">
        <v>36.412999999999997</v>
      </c>
      <c r="M51" s="367">
        <f t="shared" si="21"/>
        <v>10.423489133670733</v>
      </c>
      <c r="N51" s="494"/>
      <c r="O51" s="385">
        <v>89.664000000000001</v>
      </c>
      <c r="P51" s="367">
        <f t="shared" si="22"/>
        <v>92.468571782152694</v>
      </c>
      <c r="Q51" s="494"/>
      <c r="R51" s="385">
        <v>12.25</v>
      </c>
      <c r="S51" s="367">
        <f t="shared" si="23"/>
        <v>2.9460429232441583</v>
      </c>
      <c r="T51" s="494"/>
      <c r="U51" s="385">
        <v>0</v>
      </c>
      <c r="V51" s="367">
        <f t="shared" si="24"/>
        <v>0</v>
      </c>
      <c r="W51" s="494"/>
      <c r="X51" s="385">
        <v>29.8</v>
      </c>
      <c r="Y51" s="367">
        <f t="shared" si="25"/>
        <v>94.00630914826499</v>
      </c>
      <c r="Z51" s="494"/>
      <c r="AA51" s="385">
        <v>0</v>
      </c>
      <c r="AB51" s="367">
        <f t="shared" si="26"/>
        <v>0</v>
      </c>
      <c r="AC51" s="591"/>
      <c r="AD51" s="338"/>
      <c r="AE51" s="338"/>
      <c r="AF51" s="591"/>
      <c r="AG51" s="522"/>
      <c r="AH51" s="338"/>
      <c r="AI51" s="591"/>
      <c r="AJ51" s="522"/>
      <c r="AK51" s="338"/>
      <c r="AL51" s="591"/>
      <c r="AM51" s="522"/>
      <c r="AN51" s="338"/>
      <c r="AO51" s="591"/>
      <c r="AP51" s="522"/>
      <c r="AQ51" s="338"/>
      <c r="AR51" s="591"/>
      <c r="AS51" s="522"/>
      <c r="AT51" s="338"/>
      <c r="AU51" s="591"/>
      <c r="AV51" s="522"/>
      <c r="AW51" s="338"/>
      <c r="AX51" s="591"/>
      <c r="AY51" s="522"/>
      <c r="AZ51" s="338"/>
      <c r="BA51" s="591"/>
    </row>
    <row r="52" spans="1:53" s="145" customFormat="1" ht="13.5" thickBot="1">
      <c r="A52" s="494" t="s">
        <v>729</v>
      </c>
      <c r="B52" s="385"/>
      <c r="C52" s="385">
        <v>0</v>
      </c>
      <c r="D52" s="367">
        <f t="shared" si="18"/>
        <v>0</v>
      </c>
      <c r="E52" s="1149"/>
      <c r="F52" s="385">
        <v>0</v>
      </c>
      <c r="G52" s="367">
        <f t="shared" si="19"/>
        <v>0</v>
      </c>
      <c r="H52" s="1149"/>
      <c r="I52" s="385">
        <v>0</v>
      </c>
      <c r="J52" s="367">
        <f t="shared" si="20"/>
        <v>0</v>
      </c>
      <c r="K52" s="1149"/>
      <c r="L52" s="385">
        <v>0</v>
      </c>
      <c r="M52" s="367">
        <f t="shared" si="21"/>
        <v>0</v>
      </c>
      <c r="N52" s="1149"/>
      <c r="O52" s="385"/>
      <c r="P52" s="367">
        <f t="shared" si="22"/>
        <v>0</v>
      </c>
      <c r="Q52" s="1149"/>
      <c r="R52" s="385"/>
      <c r="S52" s="367">
        <f t="shared" si="23"/>
        <v>0</v>
      </c>
      <c r="T52" s="1149"/>
      <c r="U52" s="385">
        <v>0</v>
      </c>
      <c r="V52" s="367">
        <f t="shared" si="24"/>
        <v>0</v>
      </c>
      <c r="W52" s="1149"/>
      <c r="X52" s="385">
        <v>0</v>
      </c>
      <c r="Y52" s="367">
        <f t="shared" si="25"/>
        <v>0</v>
      </c>
      <c r="Z52" s="1149"/>
      <c r="AA52" s="385">
        <v>0</v>
      </c>
      <c r="AB52" s="367">
        <f t="shared" si="26"/>
        <v>0</v>
      </c>
      <c r="AC52" s="591"/>
      <c r="AD52" s="338"/>
      <c r="AE52" s="338"/>
      <c r="AF52" s="591"/>
      <c r="AG52" s="336"/>
      <c r="AH52" s="338"/>
      <c r="AI52" s="591"/>
      <c r="AJ52" s="336"/>
      <c r="AK52" s="338"/>
      <c r="AL52" s="591"/>
      <c r="AM52" s="336"/>
      <c r="AN52" s="338"/>
      <c r="AO52" s="591"/>
      <c r="AP52" s="336"/>
      <c r="AQ52" s="338"/>
      <c r="AR52" s="591"/>
      <c r="AS52" s="336"/>
      <c r="AT52" s="338"/>
      <c r="AU52" s="591"/>
      <c r="AV52" s="336"/>
      <c r="AW52" s="338"/>
      <c r="AX52" s="591"/>
      <c r="AY52" s="336"/>
      <c r="AZ52" s="338"/>
      <c r="BA52" s="591"/>
    </row>
    <row r="53" spans="1:53" s="145" customFormat="1" ht="13.5" thickBot="1">
      <c r="A53" s="363" t="s">
        <v>119</v>
      </c>
      <c r="B53" s="495"/>
      <c r="C53" s="495">
        <f>SUM(C47:C52)</f>
        <v>15.218</v>
      </c>
      <c r="D53" s="366">
        <f>SUM(D47:D52)</f>
        <v>100</v>
      </c>
      <c r="E53" s="363"/>
      <c r="F53" s="495">
        <f>SUM(F47:F52)</f>
        <v>164.04000000000002</v>
      </c>
      <c r="G53" s="366">
        <f>SUM(G47:G52)</f>
        <v>99.999999999999986</v>
      </c>
      <c r="H53" s="363"/>
      <c r="I53" s="495">
        <f>SUM(I47:I52)</f>
        <v>98.917999999999992</v>
      </c>
      <c r="J53" s="366">
        <f>SUM(J47:J52)</f>
        <v>100</v>
      </c>
      <c r="K53" s="363"/>
      <c r="L53" s="495">
        <f>SUM(L47:L52)</f>
        <v>349.33600000000001</v>
      </c>
      <c r="M53" s="366">
        <f>SUM(M47:M52)</f>
        <v>99.999999999999986</v>
      </c>
      <c r="N53" s="363"/>
      <c r="O53" s="495">
        <f>SUM(O47:O52)</f>
        <v>96.966999999999999</v>
      </c>
      <c r="P53" s="366">
        <f>SUM(P47:P52)</f>
        <v>100</v>
      </c>
      <c r="Q53" s="363"/>
      <c r="R53" s="495">
        <f>SUM(R47:R52)</f>
        <v>415.81200000000001</v>
      </c>
      <c r="S53" s="366">
        <f>SUM(S47:S52)</f>
        <v>100.00000000000001</v>
      </c>
      <c r="T53" s="363"/>
      <c r="U53" s="495">
        <f>SUM(U47:U52)</f>
        <v>24.5</v>
      </c>
      <c r="V53" s="366">
        <f>SUM(V47:V52)</f>
        <v>100</v>
      </c>
      <c r="W53" s="363"/>
      <c r="X53" s="495">
        <f>SUM(X47:X52)</f>
        <v>31.7</v>
      </c>
      <c r="Y53" s="366">
        <f>SUM(Y47:Y52)</f>
        <v>100</v>
      </c>
      <c r="Z53" s="363"/>
      <c r="AA53" s="495">
        <f>SUM(AA47:AA52)</f>
        <v>49.7</v>
      </c>
      <c r="AB53" s="366">
        <f>SUM(AB47:AB52)</f>
        <v>100</v>
      </c>
      <c r="AC53" s="591"/>
      <c r="AD53" s="338"/>
      <c r="AE53" s="338"/>
      <c r="AF53" s="591"/>
      <c r="AG53" s="336"/>
      <c r="AH53" s="338"/>
      <c r="AI53" s="591"/>
      <c r="AJ53" s="336"/>
      <c r="AK53" s="338"/>
      <c r="AL53" s="591"/>
      <c r="AM53" s="336"/>
      <c r="AN53" s="338"/>
      <c r="AO53" s="591"/>
      <c r="AP53" s="336"/>
      <c r="AQ53" s="338"/>
      <c r="AR53" s="591"/>
      <c r="AS53" s="336"/>
      <c r="AT53" s="338"/>
      <c r="AU53" s="591"/>
      <c r="AV53" s="336"/>
      <c r="AW53" s="338"/>
      <c r="AX53" s="591"/>
      <c r="AY53" s="336"/>
      <c r="AZ53" s="338"/>
      <c r="BA53" s="591"/>
    </row>
    <row r="54" spans="1:53" s="145" customFormat="1">
      <c r="A54" s="496" t="s">
        <v>638</v>
      </c>
      <c r="B54" s="385"/>
      <c r="C54" s="385"/>
      <c r="D54" s="367"/>
      <c r="E54" s="1234" t="s">
        <v>644</v>
      </c>
      <c r="F54" s="1482">
        <v>34.277999999999999</v>
      </c>
      <c r="G54" s="367">
        <f>F54/$F$77*100</f>
        <v>24.410183371906712</v>
      </c>
      <c r="H54" s="175" t="s">
        <v>951</v>
      </c>
      <c r="I54" s="1482">
        <v>9.782</v>
      </c>
      <c r="J54" s="367">
        <f>I54/$I$77*100</f>
        <v>18.546888627659172</v>
      </c>
      <c r="K54" s="175" t="s">
        <v>644</v>
      </c>
      <c r="L54" s="1482">
        <v>61.11</v>
      </c>
      <c r="M54" s="367">
        <f>L54/L77*100</f>
        <v>25.333825279103223</v>
      </c>
      <c r="N54" s="175" t="s">
        <v>1089</v>
      </c>
      <c r="O54" s="1482">
        <v>6.2889999999999997</v>
      </c>
      <c r="P54" s="367">
        <f>O54/$O$77*100</f>
        <v>7.0139632405424699</v>
      </c>
      <c r="Q54" s="175" t="s">
        <v>951</v>
      </c>
      <c r="R54" s="1482">
        <v>29.152999999999999</v>
      </c>
      <c r="S54" s="367">
        <f>R54/$R$77*100</f>
        <v>22.063709500420035</v>
      </c>
      <c r="T54" s="1233"/>
      <c r="U54" s="385"/>
      <c r="V54" s="367"/>
      <c r="Z54" s="1057"/>
      <c r="AA54" s="390"/>
      <c r="AB54" s="367"/>
      <c r="AC54" s="591"/>
      <c r="AE54" s="338"/>
      <c r="AF54" s="591"/>
      <c r="AH54" s="338"/>
      <c r="AI54" s="591"/>
      <c r="AJ54" s="1055"/>
      <c r="AK54" s="338"/>
      <c r="AL54" s="591"/>
      <c r="AM54" s="1055"/>
      <c r="AN54" s="338"/>
      <c r="AO54" s="591"/>
      <c r="AP54" s="1055"/>
      <c r="AQ54" s="338"/>
      <c r="AR54" s="591"/>
      <c r="AS54" s="1055"/>
      <c r="AT54" s="338"/>
      <c r="AU54" s="591"/>
      <c r="AV54" s="1055"/>
      <c r="AW54" s="338"/>
      <c r="AX54" s="591"/>
      <c r="AY54" s="1055"/>
      <c r="AZ54" s="338"/>
      <c r="BA54" s="591"/>
    </row>
    <row r="55" spans="1:53" s="145" customFormat="1">
      <c r="A55" s="492" t="s">
        <v>639</v>
      </c>
      <c r="B55" s="385"/>
      <c r="C55" s="1085"/>
      <c r="D55" s="367"/>
      <c r="E55" s="1057" t="s">
        <v>1090</v>
      </c>
      <c r="F55" s="1482">
        <v>33.832000000000001</v>
      </c>
      <c r="G55" s="367">
        <f t="shared" ref="G55:G66" si="27">F55/$F$77*100</f>
        <v>24.092576108242834</v>
      </c>
      <c r="H55" s="175" t="s">
        <v>644</v>
      </c>
      <c r="I55" s="1482">
        <v>9.9220000000000006</v>
      </c>
      <c r="J55" s="367">
        <f t="shared" ref="J55:J70" si="28">I55/$I$77*100</f>
        <v>18.812331728034586</v>
      </c>
      <c r="K55" s="175" t="s">
        <v>1090</v>
      </c>
      <c r="L55" s="1482">
        <v>56.188000000000002</v>
      </c>
      <c r="M55" s="367">
        <f>L55/$L$77*100</f>
        <v>23.293355830179216</v>
      </c>
      <c r="N55" s="175" t="s">
        <v>1091</v>
      </c>
      <c r="O55" s="1483">
        <v>14.788</v>
      </c>
      <c r="P55" s="367">
        <f>O55/$O$77*100</f>
        <v>16.492683797287654</v>
      </c>
      <c r="Q55" s="175" t="s">
        <v>1092</v>
      </c>
      <c r="R55" s="1482">
        <v>55.576000000000001</v>
      </c>
      <c r="S55" s="367">
        <f>R55/$R$77*100</f>
        <v>42.061287661487462</v>
      </c>
      <c r="T55" s="1057" t="s">
        <v>730</v>
      </c>
      <c r="U55" s="385">
        <v>0</v>
      </c>
      <c r="V55" s="367">
        <f>U55/$U$77*100</f>
        <v>0</v>
      </c>
      <c r="W55" s="1057" t="s">
        <v>1093</v>
      </c>
      <c r="X55" s="385">
        <v>0.8</v>
      </c>
      <c r="Y55" s="367">
        <f>X55/$X$77*100</f>
        <v>2.6143790849673203</v>
      </c>
      <c r="Z55" s="1057" t="s">
        <v>1094</v>
      </c>
      <c r="AA55" s="375">
        <v>25.2</v>
      </c>
      <c r="AB55" s="367">
        <f>AA55/$AA$77*100</f>
        <v>52.830188679245282</v>
      </c>
      <c r="AC55" s="591"/>
      <c r="AD55" s="1052"/>
      <c r="AE55" s="338"/>
      <c r="AF55" s="591"/>
      <c r="AG55" s="1052"/>
      <c r="AH55" s="338"/>
      <c r="AI55" s="591"/>
      <c r="AJ55" s="1055"/>
      <c r="AK55" s="338"/>
      <c r="AL55" s="591"/>
      <c r="AM55" s="1055"/>
      <c r="AN55" s="338"/>
      <c r="AO55" s="591"/>
      <c r="AP55" s="1055"/>
      <c r="AQ55" s="338"/>
      <c r="AR55" s="591"/>
      <c r="AS55" s="1055"/>
      <c r="AT55" s="338"/>
      <c r="AU55" s="591"/>
      <c r="AV55" s="1055"/>
      <c r="AW55" s="338"/>
      <c r="AX55" s="591"/>
      <c r="AY55" s="1055"/>
      <c r="AZ55" s="338"/>
      <c r="BA55" s="591"/>
    </row>
    <row r="56" spans="1:53" s="145" customFormat="1">
      <c r="A56" s="1057" t="s">
        <v>1095</v>
      </c>
      <c r="B56" s="1057" t="s">
        <v>1096</v>
      </c>
      <c r="C56" s="385">
        <v>7.9139999999999997</v>
      </c>
      <c r="D56" s="367">
        <f>C56/$C$77*100</f>
        <v>53.694280480358223</v>
      </c>
      <c r="E56" s="1057" t="s">
        <v>1097</v>
      </c>
      <c r="F56" s="1482">
        <v>34.387999999999998</v>
      </c>
      <c r="G56" s="367">
        <f t="shared" si="27"/>
        <v>24.488517001958339</v>
      </c>
      <c r="H56" s="175" t="s">
        <v>1097</v>
      </c>
      <c r="I56" s="1482">
        <v>9.9540000000000006</v>
      </c>
      <c r="J56" s="367">
        <f t="shared" si="28"/>
        <v>18.873004436691822</v>
      </c>
      <c r="K56" s="175" t="s">
        <v>1097</v>
      </c>
      <c r="L56" s="1482">
        <v>61.331000000000003</v>
      </c>
      <c r="M56" s="367">
        <f t="shared" ref="M56:M70" si="29">L56/$L$77*100</f>
        <v>25.425443269394204</v>
      </c>
      <c r="N56" s="175" t="s">
        <v>1098</v>
      </c>
      <c r="O56" s="1482">
        <v>11.976000000000001</v>
      </c>
      <c r="P56" s="367">
        <f t="shared" ref="P56:P62" si="30">O56/$O$77*100</f>
        <v>13.356531049250538</v>
      </c>
      <c r="Q56" s="175" t="s">
        <v>1099</v>
      </c>
      <c r="R56" s="1482">
        <v>35.152000000000001</v>
      </c>
      <c r="S56" s="367">
        <f>R56/$R$77*100</f>
        <v>26.603900674330777</v>
      </c>
      <c r="T56" s="1057" t="s">
        <v>712</v>
      </c>
      <c r="U56" s="385">
        <v>0</v>
      </c>
      <c r="V56" s="367">
        <f t="shared" ref="V56:V66" si="31">U56/$U$77*100</f>
        <v>0</v>
      </c>
      <c r="W56" s="1057" t="s">
        <v>1100</v>
      </c>
      <c r="X56" s="385">
        <v>29.8</v>
      </c>
      <c r="Y56" s="367">
        <f>X56/$X$77*100</f>
        <v>97.385620915032675</v>
      </c>
      <c r="Z56" s="1057" t="s">
        <v>1101</v>
      </c>
      <c r="AA56" s="375">
        <v>12</v>
      </c>
      <c r="AB56" s="367">
        <f t="shared" ref="AB56:AB68" si="32">AA56/$AA$77*100</f>
        <v>25.157232704402517</v>
      </c>
      <c r="AC56" s="591"/>
      <c r="AD56" s="1052"/>
      <c r="AE56" s="338"/>
      <c r="AF56" s="591"/>
      <c r="AG56" s="1052"/>
      <c r="AH56" s="338"/>
      <c r="AI56" s="591"/>
      <c r="AJ56" s="1055"/>
      <c r="AK56" s="338"/>
      <c r="AL56" s="591"/>
      <c r="AM56" s="1055"/>
      <c r="AN56" s="338"/>
      <c r="AO56" s="591"/>
      <c r="AP56" s="1055"/>
      <c r="AQ56" s="338"/>
      <c r="AR56" s="591"/>
      <c r="AS56" s="1055"/>
      <c r="AT56" s="338"/>
      <c r="AU56" s="591"/>
      <c r="AV56" s="1055"/>
      <c r="AW56" s="338"/>
      <c r="AX56" s="591"/>
      <c r="AY56" s="1055"/>
      <c r="AZ56" s="338"/>
      <c r="BA56" s="591"/>
    </row>
    <row r="57" spans="1:53" s="145" customFormat="1">
      <c r="A57" s="1057" t="s">
        <v>1102</v>
      </c>
      <c r="B57" s="385"/>
      <c r="C57" s="385">
        <v>0.95699999999999996</v>
      </c>
      <c r="D57" s="367">
        <f>C57/$C$77*100</f>
        <v>6.4929778139629555</v>
      </c>
      <c r="E57" s="1057" t="s">
        <v>1103</v>
      </c>
      <c r="F57" s="1482">
        <v>6.7629999999999999</v>
      </c>
      <c r="G57" s="367">
        <f t="shared" si="27"/>
        <v>4.8160940003560615</v>
      </c>
      <c r="H57" s="175" t="s">
        <v>1092</v>
      </c>
      <c r="I57" s="1482">
        <v>7.86</v>
      </c>
      <c r="J57" s="367">
        <f t="shared" si="28"/>
        <v>14.902734063933867</v>
      </c>
      <c r="K57" s="175" t="s">
        <v>1103</v>
      </c>
      <c r="L57" s="1482">
        <v>11.571999999999999</v>
      </c>
      <c r="M57" s="367">
        <f t="shared" si="29"/>
        <v>4.7973003784942314</v>
      </c>
      <c r="N57" s="175" t="s">
        <v>1055</v>
      </c>
      <c r="O57" s="1482">
        <v>9.6999999999999993</v>
      </c>
      <c r="P57" s="367">
        <f t="shared" si="30"/>
        <v>10.818165596002856</v>
      </c>
      <c r="Q57" s="175" t="s">
        <v>1104</v>
      </c>
      <c r="R57" s="1483">
        <v>12.25</v>
      </c>
      <c r="S57" s="367">
        <f>R57/$R$77*100</f>
        <v>9.2711021637617215</v>
      </c>
      <c r="T57" s="1057" t="s">
        <v>1105</v>
      </c>
      <c r="U57" s="385">
        <v>0</v>
      </c>
      <c r="V57" s="367">
        <f t="shared" si="31"/>
        <v>0</v>
      </c>
      <c r="W57" s="1057"/>
      <c r="X57" s="390"/>
      <c r="Y57" s="367"/>
      <c r="Z57" s="1057" t="s">
        <v>1106</v>
      </c>
      <c r="AA57" s="375">
        <v>7</v>
      </c>
      <c r="AB57" s="367">
        <f t="shared" si="32"/>
        <v>14.675052410901468</v>
      </c>
      <c r="AC57" s="591"/>
      <c r="AD57" s="1052"/>
      <c r="AE57" s="338"/>
      <c r="AF57" s="591"/>
      <c r="AG57" s="1052"/>
      <c r="AH57" s="338"/>
      <c r="AI57" s="591"/>
      <c r="AJ57" s="1055"/>
      <c r="AK57" s="338"/>
      <c r="AL57" s="591"/>
      <c r="AM57" s="1055"/>
      <c r="AN57" s="338"/>
      <c r="AO57" s="591"/>
      <c r="AP57" s="1055"/>
      <c r="AQ57" s="338"/>
      <c r="AR57" s="591"/>
      <c r="AS57" s="1055"/>
      <c r="AT57" s="338"/>
      <c r="AU57" s="591"/>
      <c r="AV57" s="1055"/>
      <c r="AW57" s="338"/>
      <c r="AX57" s="591"/>
      <c r="AY57" s="1055"/>
      <c r="AZ57" s="338"/>
      <c r="BA57" s="591"/>
    </row>
    <row r="58" spans="1:53" s="145" customFormat="1">
      <c r="A58" s="1057" t="s">
        <v>1107</v>
      </c>
      <c r="B58" s="385"/>
      <c r="C58" s="1085">
        <v>5.8680000000000003</v>
      </c>
      <c r="D58" s="367">
        <f>C58/$C$77*100</f>
        <v>39.81274170567881</v>
      </c>
      <c r="E58" s="1057" t="s">
        <v>1108</v>
      </c>
      <c r="F58" s="1482">
        <v>3.1440000000000001</v>
      </c>
      <c r="G58" s="367">
        <f t="shared" si="27"/>
        <v>2.2389175716574683</v>
      </c>
      <c r="H58" s="175" t="s">
        <v>1099</v>
      </c>
      <c r="I58" s="1482">
        <v>4.7450000000000001</v>
      </c>
      <c r="J58" s="367">
        <f t="shared" si="28"/>
        <v>8.9966250805809409</v>
      </c>
      <c r="K58" s="175" t="s">
        <v>1092</v>
      </c>
      <c r="L58" s="1482">
        <v>14.605</v>
      </c>
      <c r="M58" s="367">
        <f t="shared" si="29"/>
        <v>6.0546640190034786</v>
      </c>
      <c r="N58" s="175" t="s">
        <v>1109</v>
      </c>
      <c r="O58" s="1482">
        <v>3.7909999999999999</v>
      </c>
      <c r="P58" s="367">
        <f t="shared" si="30"/>
        <v>4.2280067808708068</v>
      </c>
      <c r="Q58" s="1057"/>
      <c r="R58" s="385"/>
      <c r="S58" s="367">
        <f>R58/$R$77*100</f>
        <v>0</v>
      </c>
      <c r="T58" s="1057" t="s">
        <v>760</v>
      </c>
      <c r="U58" s="385">
        <v>0</v>
      </c>
      <c r="V58" s="367">
        <f t="shared" si="31"/>
        <v>0</v>
      </c>
      <c r="W58" s="1057"/>
      <c r="X58" s="390"/>
      <c r="Y58" s="367"/>
      <c r="Z58" s="1057" t="s">
        <v>1110</v>
      </c>
      <c r="AA58" s="375">
        <v>3.5</v>
      </c>
      <c r="AB58" s="367">
        <f t="shared" si="32"/>
        <v>7.3375262054507342</v>
      </c>
      <c r="AC58" s="591"/>
      <c r="AD58" s="1052"/>
      <c r="AE58" s="338"/>
      <c r="AF58" s="591"/>
      <c r="AG58" s="1052"/>
      <c r="AH58" s="338"/>
      <c r="AI58" s="591"/>
      <c r="AJ58" s="1055"/>
      <c r="AK58" s="338"/>
      <c r="AL58" s="591"/>
      <c r="AM58" s="1055"/>
      <c r="AN58" s="338"/>
      <c r="AO58" s="591"/>
      <c r="AP58" s="1055"/>
      <c r="AQ58" s="338"/>
      <c r="AR58" s="591"/>
      <c r="AS58" s="1055"/>
      <c r="AT58" s="338"/>
      <c r="AU58" s="591"/>
      <c r="AV58" s="1055"/>
      <c r="AW58" s="338"/>
      <c r="AX58" s="591"/>
      <c r="AY58" s="1055"/>
      <c r="AZ58" s="338"/>
      <c r="BA58" s="591"/>
    </row>
    <row r="59" spans="1:53" s="145" customFormat="1">
      <c r="A59" s="1057"/>
      <c r="B59" s="385"/>
      <c r="C59" s="1085"/>
      <c r="D59" s="367"/>
      <c r="E59" s="1057" t="s">
        <v>1098</v>
      </c>
      <c r="F59" s="1482">
        <v>2.9590000000000001</v>
      </c>
      <c r="G59" s="367">
        <f t="shared" si="27"/>
        <v>2.1071746483888196</v>
      </c>
      <c r="H59" s="175" t="s">
        <v>1055</v>
      </c>
      <c r="I59" s="1482">
        <v>1.2250000000000001</v>
      </c>
      <c r="J59" s="367">
        <f t="shared" si="28"/>
        <v>2.322627128284859</v>
      </c>
      <c r="K59" s="175" t="s">
        <v>1055</v>
      </c>
      <c r="L59" s="1482">
        <v>2.9729999999999999</v>
      </c>
      <c r="M59" s="367">
        <f t="shared" si="29"/>
        <v>1.2324899779868086</v>
      </c>
      <c r="N59" s="175" t="s">
        <v>1104</v>
      </c>
      <c r="O59" s="1483">
        <v>10.058999999999999</v>
      </c>
      <c r="P59" s="367">
        <f t="shared" si="30"/>
        <v>11.218549250535332</v>
      </c>
      <c r="Q59" s="1057"/>
      <c r="R59" s="1085"/>
      <c r="S59" s="367"/>
      <c r="T59" s="1057" t="s">
        <v>1111</v>
      </c>
      <c r="U59" s="385">
        <v>5.3</v>
      </c>
      <c r="V59" s="367">
        <f t="shared" si="31"/>
        <v>21.810699588477362</v>
      </c>
      <c r="W59" s="1057"/>
      <c r="X59" s="390"/>
      <c r="Y59" s="367"/>
      <c r="Z59" s="1057" t="s">
        <v>710</v>
      </c>
      <c r="AA59" s="385">
        <v>0</v>
      </c>
      <c r="AB59" s="367">
        <f t="shared" si="32"/>
        <v>0</v>
      </c>
      <c r="AC59" s="591"/>
      <c r="AD59" s="1052"/>
      <c r="AE59" s="338"/>
      <c r="AF59" s="591"/>
      <c r="AG59" s="1052"/>
      <c r="AH59" s="338"/>
      <c r="AI59" s="591"/>
      <c r="AJ59" s="1052"/>
      <c r="AK59" s="338"/>
      <c r="AL59" s="591"/>
      <c r="AM59" s="1052"/>
      <c r="AN59" s="338"/>
      <c r="AO59" s="591"/>
      <c r="AP59" s="1052"/>
      <c r="AQ59" s="338"/>
      <c r="AR59" s="591"/>
      <c r="AS59" s="1052"/>
      <c r="AT59" s="338"/>
      <c r="AU59" s="591"/>
      <c r="AV59" s="1052"/>
      <c r="AW59" s="338"/>
      <c r="AX59" s="591"/>
      <c r="AY59" s="1052"/>
      <c r="AZ59" s="338"/>
      <c r="BA59" s="591"/>
    </row>
    <row r="60" spans="1:53" s="145" customFormat="1">
      <c r="A60" s="1057"/>
      <c r="B60" s="385"/>
      <c r="C60" s="1085"/>
      <c r="D60" s="367"/>
      <c r="E60" s="1057" t="s">
        <v>1055</v>
      </c>
      <c r="F60" s="1482">
        <v>0.97399999999999998</v>
      </c>
      <c r="G60" s="367">
        <f t="shared" si="27"/>
        <v>0.69360868791169661</v>
      </c>
      <c r="H60" s="175" t="s">
        <v>1109</v>
      </c>
      <c r="I60" s="1482">
        <v>0.157</v>
      </c>
      <c r="J60" s="367">
        <f t="shared" si="28"/>
        <v>0.29767547684956963</v>
      </c>
      <c r="K60" s="175" t="s">
        <v>1109</v>
      </c>
      <c r="L60" s="1482">
        <v>2.6850000000000001</v>
      </c>
      <c r="M60" s="367">
        <f t="shared" si="29"/>
        <v>1.1130963978791057</v>
      </c>
      <c r="N60" s="175" t="s">
        <v>1112</v>
      </c>
      <c r="O60" s="1482">
        <v>24.24</v>
      </c>
      <c r="P60" s="367">
        <f t="shared" si="30"/>
        <v>27.034261241970025</v>
      </c>
      <c r="Q60" s="1057"/>
      <c r="R60" s="1085"/>
      <c r="S60" s="367"/>
      <c r="T60" s="1057" t="s">
        <v>1113</v>
      </c>
      <c r="U60" s="385">
        <v>19</v>
      </c>
      <c r="V60" s="367">
        <f t="shared" si="31"/>
        <v>78.189300411522638</v>
      </c>
      <c r="W60" s="1057"/>
      <c r="X60" s="390"/>
      <c r="Y60" s="367"/>
      <c r="Z60" s="1057" t="s">
        <v>1114</v>
      </c>
      <c r="AA60" s="385">
        <v>0</v>
      </c>
      <c r="AB60" s="367">
        <f t="shared" si="32"/>
        <v>0</v>
      </c>
      <c r="AC60" s="591"/>
      <c r="AD60" s="1052"/>
      <c r="AE60" s="338"/>
      <c r="AF60" s="591"/>
      <c r="AG60" s="1052"/>
      <c r="AH60" s="338"/>
      <c r="AI60" s="591"/>
      <c r="AJ60" s="1052"/>
      <c r="AK60" s="338"/>
      <c r="AL60" s="591"/>
      <c r="AM60" s="1052"/>
      <c r="AN60" s="338"/>
      <c r="AO60" s="591"/>
      <c r="AP60" s="1052"/>
      <c r="AQ60" s="338"/>
      <c r="AR60" s="591"/>
      <c r="AS60" s="1052"/>
      <c r="AT60" s="338"/>
      <c r="AU60" s="591"/>
      <c r="AV60" s="1052"/>
      <c r="AW60" s="338"/>
      <c r="AX60" s="591"/>
      <c r="AY60" s="1052"/>
      <c r="AZ60" s="338"/>
      <c r="BA60" s="591"/>
    </row>
    <row r="61" spans="1:53" s="145" customFormat="1">
      <c r="A61" s="1057"/>
      <c r="B61" s="385"/>
      <c r="C61" s="1085"/>
      <c r="D61" s="367"/>
      <c r="E61" s="1057" t="s">
        <v>1109</v>
      </c>
      <c r="F61" s="1482">
        <v>2.4769999999999999</v>
      </c>
      <c r="G61" s="367">
        <f t="shared" si="27"/>
        <v>1.7639309239807726</v>
      </c>
      <c r="H61" s="175" t="s">
        <v>1104</v>
      </c>
      <c r="I61" s="1482">
        <v>6.8280000000000003</v>
      </c>
      <c r="J61" s="367">
        <f t="shared" si="28"/>
        <v>12.946039209737972</v>
      </c>
      <c r="K61" s="175" t="s">
        <v>1104</v>
      </c>
      <c r="L61" s="1482">
        <v>24.05</v>
      </c>
      <c r="M61" s="367">
        <f t="shared" si="29"/>
        <v>9.9701930610772784</v>
      </c>
      <c r="N61" s="175" t="s">
        <v>1115</v>
      </c>
      <c r="O61" s="1482">
        <v>8.8209999999999997</v>
      </c>
      <c r="P61" s="367">
        <f t="shared" si="30"/>
        <v>9.8378390435403293</v>
      </c>
      <c r="Q61" s="1057"/>
      <c r="R61" s="1085"/>
      <c r="S61" s="367"/>
      <c r="T61" s="1057" t="s">
        <v>661</v>
      </c>
      <c r="U61" s="385">
        <v>0</v>
      </c>
      <c r="V61" s="367">
        <f t="shared" si="31"/>
        <v>0</v>
      </c>
      <c r="W61" s="1057"/>
      <c r="X61" s="390"/>
      <c r="Y61" s="367"/>
      <c r="Z61" s="1057" t="s">
        <v>782</v>
      </c>
      <c r="AA61" s="385">
        <v>0</v>
      </c>
      <c r="AB61" s="367">
        <f t="shared" si="32"/>
        <v>0</v>
      </c>
      <c r="AC61" s="591"/>
      <c r="AD61" s="1052"/>
      <c r="AE61" s="338"/>
      <c r="AF61" s="591"/>
      <c r="AG61" s="1052"/>
      <c r="AH61" s="338"/>
      <c r="AI61" s="591"/>
      <c r="AJ61" s="1052"/>
      <c r="AK61" s="338"/>
      <c r="AL61" s="591"/>
      <c r="AM61" s="1052"/>
      <c r="AN61" s="338"/>
      <c r="AO61" s="591"/>
      <c r="AP61" s="1052"/>
      <c r="AQ61" s="338"/>
      <c r="AR61" s="591"/>
      <c r="AS61" s="1052"/>
      <c r="AT61" s="338"/>
      <c r="AU61" s="591"/>
      <c r="AV61" s="1052"/>
      <c r="AW61" s="338"/>
      <c r="AX61" s="591"/>
      <c r="AY61" s="1052"/>
      <c r="AZ61" s="338"/>
      <c r="BA61" s="591"/>
    </row>
    <row r="62" spans="1:53" s="145" customFormat="1">
      <c r="A62" s="1057"/>
      <c r="B62" s="385"/>
      <c r="C62" s="1085"/>
      <c r="D62" s="367"/>
      <c r="E62" s="1057" t="s">
        <v>1116</v>
      </c>
      <c r="F62" s="1482">
        <v>14.766999999999999</v>
      </c>
      <c r="G62" s="367">
        <f t="shared" si="27"/>
        <v>10.51593377247641</v>
      </c>
      <c r="H62" s="175" t="s">
        <v>1112</v>
      </c>
      <c r="I62" s="1482">
        <v>2.2690000000000001</v>
      </c>
      <c r="J62" s="367">
        <f t="shared" si="28"/>
        <v>4.3020742482272194</v>
      </c>
      <c r="K62" s="175" t="s">
        <v>1112</v>
      </c>
      <c r="L62" s="1482">
        <v>6.7050000000000001</v>
      </c>
      <c r="M62" s="367">
        <f t="shared" si="29"/>
        <v>2.7796317868824598</v>
      </c>
      <c r="N62" s="1057"/>
      <c r="O62" s="350"/>
      <c r="P62" s="367">
        <f t="shared" si="30"/>
        <v>0</v>
      </c>
      <c r="Q62" s="1057"/>
      <c r="R62" s="1085"/>
      <c r="S62" s="367"/>
      <c r="T62" s="1057" t="s">
        <v>1114</v>
      </c>
      <c r="U62" s="385">
        <v>0</v>
      </c>
      <c r="V62" s="367">
        <f t="shared" si="31"/>
        <v>0</v>
      </c>
      <c r="W62" s="1057"/>
      <c r="X62" s="390"/>
      <c r="Y62" s="367"/>
      <c r="Z62" s="1057" t="s">
        <v>1117</v>
      </c>
      <c r="AA62" s="385">
        <v>0</v>
      </c>
      <c r="AB62" s="367">
        <f t="shared" si="32"/>
        <v>0</v>
      </c>
      <c r="AC62" s="591"/>
      <c r="AD62" s="338"/>
      <c r="AE62" s="338"/>
      <c r="AF62" s="591"/>
      <c r="AG62" s="338"/>
      <c r="AH62" s="338"/>
      <c r="AI62" s="591"/>
      <c r="AJ62" s="338"/>
      <c r="AK62" s="338"/>
      <c r="AL62" s="591"/>
      <c r="AM62" s="338"/>
      <c r="AN62" s="338"/>
      <c r="AO62" s="591"/>
      <c r="AP62" s="338"/>
      <c r="AQ62" s="338"/>
      <c r="AR62" s="591"/>
      <c r="AS62" s="338"/>
      <c r="AT62" s="338"/>
      <c r="AU62" s="591"/>
      <c r="AV62" s="338"/>
      <c r="AW62" s="338"/>
      <c r="AX62" s="591"/>
      <c r="AY62" s="338"/>
      <c r="AZ62" s="338"/>
      <c r="BA62" s="591"/>
    </row>
    <row r="63" spans="1:53" s="145" customFormat="1">
      <c r="A63" s="1057"/>
      <c r="B63" s="385"/>
      <c r="C63" s="1085"/>
      <c r="D63" s="367"/>
      <c r="E63" s="1057" t="s">
        <v>1112</v>
      </c>
      <c r="F63" s="1482">
        <v>4.867</v>
      </c>
      <c r="G63" s="367">
        <f t="shared" si="27"/>
        <v>3.4659070678298023</v>
      </c>
      <c r="H63" s="1057"/>
      <c r="I63" s="1482"/>
      <c r="J63" s="367">
        <f t="shared" si="28"/>
        <v>0</v>
      </c>
      <c r="K63" s="1057"/>
      <c r="L63" s="1482"/>
      <c r="M63" s="367">
        <f t="shared" si="29"/>
        <v>0</v>
      </c>
      <c r="N63" s="1057"/>
      <c r="O63" s="1085"/>
      <c r="P63" s="367"/>
      <c r="Q63" s="1057"/>
      <c r="R63" s="1085"/>
      <c r="S63" s="367"/>
      <c r="T63" s="1057" t="s">
        <v>1118</v>
      </c>
      <c r="U63" s="385">
        <v>0</v>
      </c>
      <c r="V63" s="367">
        <f t="shared" si="31"/>
        <v>0</v>
      </c>
      <c r="W63" s="1057"/>
      <c r="X63" s="390"/>
      <c r="Y63" s="367"/>
      <c r="Z63" s="1057" t="s">
        <v>780</v>
      </c>
      <c r="AA63" s="385">
        <v>0</v>
      </c>
      <c r="AB63" s="367">
        <f t="shared" si="32"/>
        <v>0</v>
      </c>
      <c r="AC63" s="591"/>
      <c r="AD63" s="338"/>
      <c r="AE63" s="338"/>
      <c r="AF63" s="591"/>
      <c r="AG63" s="338"/>
      <c r="AH63" s="338"/>
      <c r="AI63" s="591"/>
      <c r="AJ63" s="338"/>
      <c r="AK63" s="338"/>
      <c r="AL63" s="591"/>
      <c r="AM63" s="338"/>
      <c r="AN63" s="338"/>
      <c r="AO63" s="591"/>
      <c r="AP63" s="338"/>
      <c r="AQ63" s="338"/>
      <c r="AR63" s="591"/>
      <c r="AS63" s="338"/>
      <c r="AT63" s="338"/>
      <c r="AU63" s="591"/>
      <c r="AV63" s="338"/>
      <c r="AW63" s="338"/>
      <c r="AX63" s="591"/>
      <c r="AY63" s="338"/>
      <c r="AZ63" s="338"/>
      <c r="BA63" s="591"/>
    </row>
    <row r="64" spans="1:53" s="145" customFormat="1">
      <c r="A64" s="1057"/>
      <c r="B64" s="385"/>
      <c r="C64" s="385"/>
      <c r="D64" s="367"/>
      <c r="E64" s="1372" t="s">
        <v>1067</v>
      </c>
      <c r="F64" s="1482">
        <v>1.976</v>
      </c>
      <c r="G64" s="367">
        <f t="shared" si="27"/>
        <v>1.4071568452910805</v>
      </c>
      <c r="H64" s="1057"/>
      <c r="I64" s="1482"/>
      <c r="J64" s="367">
        <f t="shared" si="28"/>
        <v>0</v>
      </c>
      <c r="K64" s="1057"/>
      <c r="L64" s="1482"/>
      <c r="M64" s="367">
        <f t="shared" si="29"/>
        <v>0</v>
      </c>
      <c r="N64" s="497"/>
      <c r="O64" s="385"/>
      <c r="P64" s="367"/>
      <c r="Q64" s="497"/>
      <c r="R64" s="385"/>
      <c r="S64" s="367"/>
      <c r="T64" s="1057" t="s">
        <v>782</v>
      </c>
      <c r="U64" s="385">
        <v>0</v>
      </c>
      <c r="V64" s="367">
        <f t="shared" si="31"/>
        <v>0</v>
      </c>
      <c r="W64" s="1057"/>
      <c r="X64" s="390"/>
      <c r="Y64" s="367"/>
      <c r="Z64" s="1057" t="s">
        <v>709</v>
      </c>
      <c r="AA64" s="385">
        <v>0</v>
      </c>
      <c r="AB64" s="367">
        <f t="shared" si="32"/>
        <v>0</v>
      </c>
      <c r="AC64" s="591"/>
      <c r="AD64" s="338"/>
      <c r="AE64" s="338"/>
      <c r="AF64" s="591"/>
      <c r="AG64" s="338"/>
      <c r="AH64" s="338"/>
      <c r="AI64" s="591"/>
      <c r="AJ64" s="338"/>
      <c r="AK64" s="338"/>
      <c r="AL64" s="591"/>
      <c r="AM64" s="338"/>
      <c r="AN64" s="338"/>
      <c r="AO64" s="591"/>
      <c r="AP64" s="338"/>
      <c r="AQ64" s="338"/>
      <c r="AR64" s="591"/>
      <c r="AS64" s="338"/>
      <c r="AT64" s="338"/>
      <c r="AU64" s="591"/>
      <c r="AV64" s="338"/>
      <c r="AW64" s="338"/>
      <c r="AX64" s="591"/>
      <c r="AY64" s="338"/>
      <c r="AZ64" s="338"/>
      <c r="BA64" s="591"/>
    </row>
    <row r="65" spans="1:53" s="145" customFormat="1">
      <c r="A65" s="492"/>
      <c r="B65" s="385"/>
      <c r="C65" s="385"/>
      <c r="D65" s="367"/>
      <c r="E65" s="1057"/>
      <c r="F65" s="1482"/>
      <c r="G65" s="367">
        <f t="shared" si="27"/>
        <v>0</v>
      </c>
      <c r="H65" s="1057"/>
      <c r="I65" s="1482"/>
      <c r="J65" s="367">
        <f t="shared" si="28"/>
        <v>0</v>
      </c>
      <c r="K65" s="1057"/>
      <c r="L65" s="1482"/>
      <c r="M65" s="367">
        <f t="shared" si="29"/>
        <v>0</v>
      </c>
      <c r="N65" s="492"/>
      <c r="O65" s="385"/>
      <c r="P65" s="367"/>
      <c r="Q65" s="492"/>
      <c r="R65" s="385"/>
      <c r="S65" s="367"/>
      <c r="T65" s="1057" t="s">
        <v>1117</v>
      </c>
      <c r="U65" s="385">
        <v>0</v>
      </c>
      <c r="V65" s="367">
        <f t="shared" si="31"/>
        <v>0</v>
      </c>
      <c r="W65" s="1057"/>
      <c r="X65" s="390"/>
      <c r="Y65" s="367"/>
      <c r="Z65" s="1057" t="s">
        <v>1119</v>
      </c>
      <c r="AA65" s="385">
        <v>0</v>
      </c>
      <c r="AB65" s="367">
        <f t="shared" si="32"/>
        <v>0</v>
      </c>
      <c r="AC65" s="591"/>
      <c r="AD65" s="338"/>
      <c r="AE65" s="338"/>
      <c r="AF65" s="591"/>
      <c r="AG65" s="338"/>
      <c r="AH65" s="338"/>
      <c r="AI65" s="591"/>
      <c r="AJ65" s="338"/>
      <c r="AK65" s="338"/>
      <c r="AL65" s="591"/>
      <c r="AM65" s="338"/>
      <c r="AN65" s="338"/>
      <c r="AO65" s="591"/>
      <c r="AP65" s="338"/>
      <c r="AQ65" s="338"/>
      <c r="AR65" s="591"/>
      <c r="AS65" s="338"/>
      <c r="AT65" s="338"/>
      <c r="AU65" s="591"/>
      <c r="AV65" s="338"/>
      <c r="AW65" s="338"/>
      <c r="AX65" s="591"/>
      <c r="AY65" s="338"/>
      <c r="AZ65" s="338"/>
      <c r="BA65" s="591"/>
    </row>
    <row r="66" spans="1:53" s="145" customFormat="1">
      <c r="A66" s="492"/>
      <c r="B66" s="385"/>
      <c r="C66" s="385"/>
      <c r="D66" s="367"/>
      <c r="E66" s="1057"/>
      <c r="F66" s="1482"/>
      <c r="G66" s="367">
        <f t="shared" si="27"/>
        <v>0</v>
      </c>
      <c r="H66" s="1057"/>
      <c r="I66" s="1482"/>
      <c r="J66" s="367">
        <f t="shared" si="28"/>
        <v>0</v>
      </c>
      <c r="K66" s="1057"/>
      <c r="L66" s="1482"/>
      <c r="M66" s="367">
        <f t="shared" si="29"/>
        <v>0</v>
      </c>
      <c r="N66" s="492"/>
      <c r="O66" s="385"/>
      <c r="P66" s="367"/>
      <c r="Q66" s="492"/>
      <c r="R66" s="385"/>
      <c r="S66" s="367"/>
      <c r="T66" s="1057" t="s">
        <v>780</v>
      </c>
      <c r="U66" s="385">
        <v>0</v>
      </c>
      <c r="V66" s="367">
        <f t="shared" si="31"/>
        <v>0</v>
      </c>
      <c r="W66" s="492"/>
      <c r="X66" s="385"/>
      <c r="Y66" s="367"/>
      <c r="Z66" s="1057" t="s">
        <v>1120</v>
      </c>
      <c r="AA66" s="385">
        <v>0</v>
      </c>
      <c r="AB66" s="367">
        <f t="shared" si="32"/>
        <v>0</v>
      </c>
      <c r="AC66" s="591"/>
      <c r="AD66" s="338"/>
      <c r="AE66" s="338"/>
      <c r="AF66" s="591"/>
      <c r="AG66" s="338"/>
      <c r="AH66" s="338"/>
      <c r="AI66" s="591"/>
      <c r="AJ66" s="338"/>
      <c r="AK66" s="338"/>
      <c r="AL66" s="591"/>
      <c r="AM66" s="338"/>
      <c r="AN66" s="338"/>
      <c r="AO66" s="591"/>
      <c r="AP66" s="338"/>
      <c r="AQ66" s="338"/>
      <c r="AR66" s="591"/>
      <c r="AS66" s="338"/>
      <c r="AT66" s="338"/>
      <c r="AU66" s="591"/>
      <c r="AV66" s="338"/>
      <c r="AW66" s="338"/>
      <c r="AX66" s="591"/>
      <c r="AY66" s="338"/>
      <c r="AZ66" s="338"/>
      <c r="BA66" s="591"/>
    </row>
    <row r="67" spans="1:53" s="145" customFormat="1">
      <c r="A67" s="492"/>
      <c r="B67" s="385"/>
      <c r="C67" s="385"/>
      <c r="D67" s="367"/>
      <c r="E67" s="492"/>
      <c r="F67" s="350"/>
      <c r="G67" s="367"/>
      <c r="H67" s="1057"/>
      <c r="I67" s="337"/>
      <c r="J67" s="367">
        <f t="shared" si="28"/>
        <v>0</v>
      </c>
      <c r="K67" s="1057"/>
      <c r="L67" s="1482"/>
      <c r="M67" s="367">
        <f t="shared" si="29"/>
        <v>0</v>
      </c>
      <c r="N67" s="492"/>
      <c r="O67" s="385"/>
      <c r="P67" s="367"/>
      <c r="Q67" s="492"/>
      <c r="R67" s="385"/>
      <c r="S67" s="367"/>
      <c r="T67" s="1057"/>
      <c r="U67" s="337"/>
      <c r="V67" s="367"/>
      <c r="W67" s="492"/>
      <c r="X67" s="385"/>
      <c r="Y67" s="367"/>
      <c r="Z67" s="1057" t="s">
        <v>1121</v>
      </c>
      <c r="AA67" s="385">
        <v>0</v>
      </c>
      <c r="AB67" s="367">
        <f t="shared" si="32"/>
        <v>0</v>
      </c>
      <c r="AC67" s="591"/>
      <c r="AD67" s="338"/>
      <c r="AE67" s="338"/>
      <c r="AF67" s="591"/>
      <c r="AG67" s="338"/>
      <c r="AH67" s="338"/>
      <c r="AI67" s="591"/>
      <c r="AJ67" s="338"/>
      <c r="AK67" s="338"/>
      <c r="AL67" s="591"/>
      <c r="AM67" s="338"/>
      <c r="AN67" s="338"/>
      <c r="AO67" s="591"/>
      <c r="AP67" s="338"/>
      <c r="AQ67" s="338"/>
      <c r="AR67" s="591"/>
      <c r="AS67" s="338"/>
      <c r="AT67" s="338"/>
      <c r="AU67" s="591"/>
      <c r="AV67" s="338"/>
      <c r="AW67" s="338"/>
      <c r="AX67" s="591"/>
      <c r="AY67" s="338"/>
      <c r="AZ67" s="338"/>
      <c r="BA67" s="591"/>
    </row>
    <row r="68" spans="1:53" s="145" customFormat="1">
      <c r="A68" s="492"/>
      <c r="B68" s="385"/>
      <c r="C68" s="385"/>
      <c r="D68" s="367"/>
      <c r="E68" s="492"/>
      <c r="F68" s="385"/>
      <c r="G68" s="367"/>
      <c r="H68" s="1057"/>
      <c r="I68" s="337"/>
      <c r="J68" s="367">
        <f t="shared" si="28"/>
        <v>0</v>
      </c>
      <c r="K68" s="1057"/>
      <c r="L68" s="1482"/>
      <c r="M68" s="367">
        <f t="shared" si="29"/>
        <v>0</v>
      </c>
      <c r="N68" s="492"/>
      <c r="O68" s="385"/>
      <c r="P68" s="367"/>
      <c r="Q68" s="492"/>
      <c r="R68" s="385"/>
      <c r="S68" s="367"/>
      <c r="T68" s="492"/>
      <c r="U68" s="385"/>
      <c r="V68" s="367"/>
      <c r="W68" s="492"/>
      <c r="X68" s="385"/>
      <c r="Y68" s="367"/>
      <c r="Z68" s="1057" t="s">
        <v>1122</v>
      </c>
      <c r="AA68" s="385">
        <v>0</v>
      </c>
      <c r="AB68" s="367">
        <f t="shared" si="32"/>
        <v>0</v>
      </c>
      <c r="AC68" s="591"/>
      <c r="AD68" s="338"/>
      <c r="AE68" s="338"/>
      <c r="AF68" s="591"/>
      <c r="AG68" s="338"/>
      <c r="AH68" s="338"/>
      <c r="AI68" s="591"/>
      <c r="AJ68" s="338"/>
      <c r="AK68" s="338"/>
      <c r="AL68" s="591"/>
      <c r="AM68" s="338"/>
      <c r="AN68" s="338"/>
      <c r="AO68" s="591"/>
      <c r="AP68" s="338"/>
      <c r="AQ68" s="338"/>
      <c r="AR68" s="591"/>
      <c r="AS68" s="338"/>
      <c r="AT68" s="338"/>
      <c r="AU68" s="591"/>
      <c r="AV68" s="338"/>
      <c r="AW68" s="338"/>
      <c r="AX68" s="591"/>
      <c r="AY68" s="338"/>
      <c r="AZ68" s="338"/>
      <c r="BA68" s="591"/>
    </row>
    <row r="69" spans="1:53" s="145" customFormat="1">
      <c r="A69" s="492"/>
      <c r="B69" s="385"/>
      <c r="C69" s="385" t="s">
        <v>2</v>
      </c>
      <c r="D69" s="367"/>
      <c r="E69" s="492"/>
      <c r="F69" s="385" t="s">
        <v>2</v>
      </c>
      <c r="G69" s="367"/>
      <c r="H69" s="1057"/>
      <c r="I69" s="350"/>
      <c r="J69" s="367">
        <f t="shared" si="28"/>
        <v>0</v>
      </c>
      <c r="K69" s="1057"/>
      <c r="L69" s="350"/>
      <c r="M69" s="367">
        <f t="shared" si="29"/>
        <v>0</v>
      </c>
      <c r="N69" s="492"/>
      <c r="O69" s="385" t="s">
        <v>2</v>
      </c>
      <c r="P69" s="367"/>
      <c r="Q69" s="492"/>
      <c r="R69" s="385" t="s">
        <v>2</v>
      </c>
      <c r="S69" s="367"/>
      <c r="T69" s="492"/>
      <c r="U69" s="385" t="s">
        <v>2</v>
      </c>
      <c r="V69" s="367"/>
      <c r="W69" s="492"/>
      <c r="X69" s="385"/>
      <c r="Y69" s="367"/>
      <c r="Z69" s="492"/>
      <c r="AA69" s="385"/>
      <c r="AB69" s="367"/>
      <c r="AC69" s="591"/>
      <c r="AD69" s="338"/>
      <c r="AE69" s="338"/>
      <c r="AF69" s="591"/>
      <c r="AG69" s="338"/>
      <c r="AH69" s="338"/>
      <c r="AI69" s="591"/>
      <c r="AJ69" s="338"/>
      <c r="AK69" s="338"/>
      <c r="AL69" s="591"/>
      <c r="AM69" s="338"/>
      <c r="AN69" s="338"/>
      <c r="AO69" s="591"/>
      <c r="AP69" s="338"/>
      <c r="AQ69" s="338"/>
      <c r="AR69" s="591"/>
      <c r="AS69" s="338"/>
      <c r="AT69" s="338"/>
      <c r="AU69" s="591"/>
      <c r="AV69" s="338"/>
      <c r="AW69" s="338"/>
      <c r="AX69" s="591"/>
      <c r="AY69" s="338"/>
      <c r="AZ69" s="338"/>
      <c r="BA69" s="591"/>
    </row>
    <row r="70" spans="1:53" s="145" customFormat="1">
      <c r="A70" s="492"/>
      <c r="B70" s="385"/>
      <c r="C70" s="385"/>
      <c r="D70" s="367"/>
      <c r="E70" s="492"/>
      <c r="F70" s="385"/>
      <c r="G70" s="367"/>
      <c r="H70" s="1057"/>
      <c r="I70" s="350"/>
      <c r="J70" s="367">
        <f t="shared" si="28"/>
        <v>0</v>
      </c>
      <c r="K70" s="1372"/>
      <c r="L70" s="350"/>
      <c r="M70" s="367">
        <f t="shared" si="29"/>
        <v>0</v>
      </c>
      <c r="N70" s="492"/>
      <c r="O70" s="385"/>
      <c r="P70" s="367"/>
      <c r="Q70" s="492"/>
      <c r="R70" s="385"/>
      <c r="S70" s="367"/>
      <c r="T70" s="492"/>
      <c r="U70" s="385"/>
      <c r="V70" s="367"/>
      <c r="W70" s="492"/>
      <c r="X70" s="385"/>
      <c r="Y70" s="367"/>
      <c r="Z70" s="492"/>
      <c r="AA70" s="385"/>
      <c r="AB70" s="367"/>
      <c r="AC70" s="591"/>
      <c r="AD70" s="338"/>
      <c r="AE70" s="338"/>
      <c r="AF70" s="591"/>
      <c r="AG70" s="338"/>
      <c r="AH70" s="338"/>
      <c r="AI70" s="591"/>
      <c r="AJ70" s="338"/>
      <c r="AK70" s="338"/>
      <c r="AL70" s="591"/>
      <c r="AM70" s="338"/>
      <c r="AN70" s="338"/>
      <c r="AO70" s="591"/>
      <c r="AP70" s="338"/>
      <c r="AQ70" s="338"/>
      <c r="AR70" s="591"/>
      <c r="AS70" s="338"/>
      <c r="AT70" s="338"/>
      <c r="AU70" s="591"/>
      <c r="AV70" s="338"/>
      <c r="AW70" s="338"/>
      <c r="AX70" s="591"/>
      <c r="AY70" s="338"/>
      <c r="AZ70" s="338"/>
      <c r="BA70" s="591"/>
    </row>
    <row r="71" spans="1:53" s="145" customFormat="1">
      <c r="A71" s="492"/>
      <c r="B71" s="385"/>
      <c r="C71" s="385"/>
      <c r="D71" s="367"/>
      <c r="E71" s="492"/>
      <c r="F71" s="385"/>
      <c r="G71" s="367"/>
      <c r="H71" s="492"/>
      <c r="I71" s="385"/>
      <c r="J71" s="367"/>
      <c r="K71" s="492"/>
      <c r="L71" s="385"/>
      <c r="M71" s="367"/>
      <c r="N71" s="492"/>
      <c r="O71" s="385"/>
      <c r="P71" s="367"/>
      <c r="Q71" s="492"/>
      <c r="R71" s="385"/>
      <c r="S71" s="367"/>
      <c r="T71" s="492"/>
      <c r="U71" s="385"/>
      <c r="V71" s="367"/>
      <c r="W71" s="492"/>
      <c r="X71" s="385"/>
      <c r="Y71" s="367"/>
      <c r="Z71" s="492"/>
      <c r="AA71" s="385"/>
      <c r="AB71" s="367"/>
      <c r="AC71" s="591"/>
      <c r="AD71" s="338"/>
      <c r="AE71" s="338"/>
      <c r="AF71" s="591"/>
      <c r="AG71" s="338"/>
      <c r="AH71" s="338"/>
      <c r="AI71" s="591"/>
      <c r="AJ71" s="338"/>
      <c r="AK71" s="338"/>
      <c r="AL71" s="591"/>
      <c r="AM71" s="338"/>
      <c r="AN71" s="338"/>
      <c r="AO71" s="591"/>
      <c r="AP71" s="338"/>
      <c r="AQ71" s="338"/>
      <c r="AR71" s="591"/>
      <c r="AS71" s="338"/>
      <c r="AT71" s="338"/>
      <c r="AU71" s="591"/>
      <c r="AV71" s="338"/>
      <c r="AW71" s="338"/>
      <c r="AX71" s="591"/>
      <c r="AY71" s="338"/>
      <c r="AZ71" s="338"/>
      <c r="BA71" s="591"/>
    </row>
    <row r="72" spans="1:53" s="145" customFormat="1">
      <c r="A72" s="492"/>
      <c r="B72" s="385"/>
      <c r="C72" s="385"/>
      <c r="D72" s="367"/>
      <c r="E72" s="492"/>
      <c r="F72" s="385"/>
      <c r="G72" s="367"/>
      <c r="H72" s="492"/>
      <c r="I72" s="385"/>
      <c r="J72" s="367"/>
      <c r="K72" s="492"/>
      <c r="L72" s="385"/>
      <c r="M72" s="367"/>
      <c r="N72" s="492"/>
      <c r="O72" s="385"/>
      <c r="P72" s="367"/>
      <c r="Q72" s="492"/>
      <c r="R72" s="385"/>
      <c r="S72" s="367"/>
      <c r="T72" s="492"/>
      <c r="U72" s="385"/>
      <c r="V72" s="367"/>
      <c r="W72" s="492"/>
      <c r="X72" s="385"/>
      <c r="Y72" s="367"/>
      <c r="Z72" s="492"/>
      <c r="AA72" s="385"/>
      <c r="AB72" s="367"/>
      <c r="AC72" s="591"/>
      <c r="AD72" s="338"/>
      <c r="AE72" s="338"/>
      <c r="AF72" s="591"/>
      <c r="AG72" s="338"/>
      <c r="AH72" s="338"/>
      <c r="AI72" s="591"/>
      <c r="AJ72" s="338"/>
      <c r="AK72" s="338"/>
      <c r="AL72" s="591"/>
      <c r="AM72" s="338"/>
      <c r="AN72" s="338"/>
      <c r="AO72" s="591"/>
      <c r="AP72" s="338"/>
      <c r="AQ72" s="338"/>
      <c r="AR72" s="591"/>
      <c r="AS72" s="338"/>
      <c r="AT72" s="338"/>
      <c r="AU72" s="591"/>
      <c r="AV72" s="338"/>
      <c r="AW72" s="338"/>
      <c r="AX72" s="591"/>
      <c r="AY72" s="338"/>
      <c r="AZ72" s="338"/>
      <c r="BA72" s="591"/>
    </row>
    <row r="73" spans="1:53" s="145" customFormat="1">
      <c r="A73" s="492"/>
      <c r="B73" s="385"/>
      <c r="C73" s="385"/>
      <c r="D73" s="367"/>
      <c r="E73" s="492"/>
      <c r="F73" s="385"/>
      <c r="G73" s="367"/>
      <c r="H73" s="492"/>
      <c r="I73" s="385"/>
      <c r="J73" s="367"/>
      <c r="K73" s="492"/>
      <c r="L73" s="385"/>
      <c r="M73" s="367"/>
      <c r="N73" s="492"/>
      <c r="O73" s="385"/>
      <c r="P73" s="367"/>
      <c r="Q73" s="492"/>
      <c r="R73" s="385"/>
      <c r="S73" s="367"/>
      <c r="T73" s="492"/>
      <c r="U73" s="385"/>
      <c r="V73" s="367"/>
      <c r="W73" s="492"/>
      <c r="X73" s="385"/>
      <c r="Y73" s="367"/>
      <c r="Z73" s="492"/>
      <c r="AA73" s="385"/>
      <c r="AB73" s="367"/>
      <c r="AC73" s="591"/>
      <c r="AD73" s="338"/>
      <c r="AE73" s="338"/>
      <c r="AF73" s="591"/>
      <c r="AG73" s="338"/>
      <c r="AH73" s="338"/>
      <c r="AI73" s="591"/>
      <c r="AJ73" s="338"/>
      <c r="AK73" s="338"/>
      <c r="AL73" s="591"/>
      <c r="AM73" s="338"/>
      <c r="AN73" s="338"/>
      <c r="AO73" s="591"/>
      <c r="AP73" s="338"/>
      <c r="AQ73" s="338"/>
      <c r="AR73" s="591"/>
      <c r="AS73" s="338"/>
      <c r="AT73" s="338"/>
      <c r="AU73" s="591"/>
      <c r="AV73" s="338"/>
      <c r="AW73" s="338"/>
      <c r="AX73" s="591"/>
      <c r="AY73" s="338"/>
      <c r="AZ73" s="338"/>
      <c r="BA73" s="591"/>
    </row>
    <row r="74" spans="1:53" s="145" customFormat="1" ht="13.5" thickBot="1">
      <c r="A74" s="492"/>
      <c r="B74" s="385"/>
      <c r="C74" s="385"/>
      <c r="D74" s="367"/>
      <c r="E74" s="492"/>
      <c r="F74" s="385"/>
      <c r="G74" s="367"/>
      <c r="H74" s="492"/>
      <c r="I74" s="385"/>
      <c r="J74" s="367"/>
      <c r="K74" s="492"/>
      <c r="L74" s="385"/>
      <c r="M74" s="367"/>
      <c r="N74" s="492"/>
      <c r="O74" s="385"/>
      <c r="P74" s="367"/>
      <c r="Q74" s="492"/>
      <c r="R74" s="385"/>
      <c r="S74" s="367"/>
      <c r="T74" s="492"/>
      <c r="U74" s="385"/>
      <c r="V74" s="367"/>
      <c r="W74" s="492"/>
      <c r="X74" s="385"/>
      <c r="Y74" s="367"/>
      <c r="Z74" s="492"/>
      <c r="AA74" s="385"/>
      <c r="AB74" s="367"/>
      <c r="AC74" s="591"/>
      <c r="AD74" s="338"/>
      <c r="AE74" s="338"/>
      <c r="AF74" s="591"/>
      <c r="AG74" s="336"/>
      <c r="AH74" s="338"/>
      <c r="AI74" s="591"/>
      <c r="AJ74" s="336"/>
      <c r="AK74" s="338"/>
      <c r="AL74" s="591"/>
      <c r="AM74" s="336"/>
      <c r="AN74" s="338"/>
      <c r="AO74" s="591"/>
      <c r="AP74" s="336"/>
      <c r="AQ74" s="338"/>
      <c r="AR74" s="591"/>
      <c r="AS74" s="336"/>
      <c r="AT74" s="338"/>
      <c r="AU74" s="591"/>
      <c r="AV74" s="336"/>
      <c r="AW74" s="338"/>
      <c r="AX74" s="591"/>
      <c r="AY74" s="336"/>
      <c r="AZ74" s="338"/>
      <c r="BA74" s="591"/>
    </row>
    <row r="75" spans="1:53" s="145" customFormat="1" ht="13.5" thickBot="1">
      <c r="A75" s="363" t="s">
        <v>678</v>
      </c>
      <c r="B75" s="385"/>
      <c r="C75" s="495">
        <v>0</v>
      </c>
      <c r="D75" s="366">
        <f>C75/$C$77*100</f>
        <v>0</v>
      </c>
      <c r="E75" s="363"/>
      <c r="F75" s="495">
        <v>109.261</v>
      </c>
      <c r="G75" s="366">
        <f>F75/F77*100</f>
        <v>77.807370482463938</v>
      </c>
      <c r="H75" s="363"/>
      <c r="I75" s="495">
        <v>42.262999999999998</v>
      </c>
      <c r="J75" s="366">
        <f>I75/I77*100</f>
        <v>80.131583936900384</v>
      </c>
      <c r="K75" s="363"/>
      <c r="L75" s="495">
        <v>204.80600000000001</v>
      </c>
      <c r="M75" s="366">
        <f>L75/$L$77*100</f>
        <v>84.90458877617435</v>
      </c>
      <c r="N75" s="363"/>
      <c r="O75" s="495">
        <v>0</v>
      </c>
      <c r="P75" s="366">
        <f>O75/$O$77*100</f>
        <v>0</v>
      </c>
      <c r="Q75" s="363"/>
      <c r="R75" s="495">
        <f>SUM(R54:R56)</f>
        <v>119.881</v>
      </c>
      <c r="S75" s="366">
        <f>R75/$R$77*100</f>
        <v>90.728897836238275</v>
      </c>
      <c r="T75" s="363"/>
      <c r="U75" s="495">
        <f>SUM(U54:U74)</f>
        <v>24.3</v>
      </c>
      <c r="V75" s="366">
        <f>U75/$U$77*100</f>
        <v>100</v>
      </c>
      <c r="W75" s="363"/>
      <c r="X75" s="495">
        <f>X55</f>
        <v>0.8</v>
      </c>
      <c r="Y75" s="366">
        <f>X75/X77*100</f>
        <v>2.6143790849673203</v>
      </c>
      <c r="Z75" s="363"/>
      <c r="AA75" s="495">
        <f>SUM(AA54:AA74)</f>
        <v>47.7</v>
      </c>
      <c r="AB75" s="366">
        <f>AA75/$AA$77*100</f>
        <v>100</v>
      </c>
      <c r="AC75" s="591"/>
      <c r="AD75" s="338"/>
      <c r="AE75" s="338"/>
      <c r="AF75" s="591"/>
      <c r="AG75" s="336"/>
      <c r="AH75" s="338"/>
      <c r="AI75" s="591"/>
      <c r="AJ75" s="336"/>
      <c r="AK75" s="338"/>
      <c r="AL75" s="591"/>
      <c r="AM75" s="336"/>
      <c r="AN75" s="338"/>
      <c r="AO75" s="591"/>
      <c r="AP75" s="336"/>
      <c r="AQ75" s="338"/>
      <c r="AR75" s="591"/>
      <c r="AS75" s="336"/>
      <c r="AT75" s="338"/>
      <c r="AU75" s="591"/>
      <c r="AV75" s="336"/>
      <c r="AW75" s="338"/>
      <c r="AX75" s="591"/>
      <c r="AY75" s="336"/>
      <c r="AZ75" s="338"/>
      <c r="BA75" s="591"/>
    </row>
    <row r="76" spans="1:53" s="145" customFormat="1" ht="13.5" thickBot="1">
      <c r="A76" s="363" t="s">
        <v>679</v>
      </c>
      <c r="B76" s="385"/>
      <c r="C76" s="495">
        <f>SUM(C56:C58)</f>
        <v>14.739000000000001</v>
      </c>
      <c r="D76" s="366">
        <f>C76/$C$77*100</f>
        <v>100</v>
      </c>
      <c r="E76" s="363"/>
      <c r="F76" s="495">
        <v>31.164000000000001</v>
      </c>
      <c r="G76" s="366">
        <f>F76/F77*100</f>
        <v>22.192629517536052</v>
      </c>
      <c r="H76" s="363"/>
      <c r="I76" s="495">
        <v>10.478999999999999</v>
      </c>
      <c r="J76" s="366">
        <f>I76/I77*100</f>
        <v>19.868416063099616</v>
      </c>
      <c r="K76" s="363"/>
      <c r="L76" s="495">
        <v>36.412999999999997</v>
      </c>
      <c r="M76" s="366">
        <f>L76/$L$77*100</f>
        <v>15.09541122382565</v>
      </c>
      <c r="N76" s="363"/>
      <c r="O76" s="495">
        <f>SUM(O54:O61)</f>
        <v>89.663999999999987</v>
      </c>
      <c r="P76" s="366">
        <f>O76/$O$77*100</f>
        <v>100</v>
      </c>
      <c r="Q76" s="363"/>
      <c r="R76" s="495">
        <f>SUM(R57)</f>
        <v>12.25</v>
      </c>
      <c r="S76" s="366">
        <f>R76/$R$77*100</f>
        <v>9.2711021637617215</v>
      </c>
      <c r="T76" s="363"/>
      <c r="U76" s="495">
        <v>0</v>
      </c>
      <c r="V76" s="366">
        <f>U76/U77*100</f>
        <v>0</v>
      </c>
      <c r="W76" s="363"/>
      <c r="X76" s="495">
        <f>X56</f>
        <v>29.8</v>
      </c>
      <c r="Y76" s="366">
        <f>X76/X77*100</f>
        <v>97.385620915032675</v>
      </c>
      <c r="Z76" s="363"/>
      <c r="AA76" s="495">
        <v>0</v>
      </c>
      <c r="AB76" s="366">
        <f>AA76/$AA$77*100</f>
        <v>0</v>
      </c>
      <c r="AC76" s="591"/>
      <c r="AD76" s="338"/>
      <c r="AE76" s="338"/>
      <c r="AF76" s="591"/>
      <c r="AG76" s="336"/>
      <c r="AH76" s="338"/>
      <c r="AI76" s="591"/>
      <c r="AJ76" s="336"/>
      <c r="AK76" s="338"/>
      <c r="AL76" s="591"/>
      <c r="AM76" s="336"/>
      <c r="AN76" s="338"/>
      <c r="AO76" s="591"/>
      <c r="AP76" s="336"/>
      <c r="AQ76" s="338"/>
      <c r="AR76" s="591"/>
      <c r="AS76" s="336"/>
      <c r="AT76" s="338"/>
      <c r="AU76" s="591"/>
      <c r="AV76" s="336"/>
      <c r="AW76" s="338"/>
      <c r="AX76" s="591"/>
      <c r="AY76" s="336"/>
      <c r="AZ76" s="338"/>
      <c r="BA76" s="591"/>
    </row>
    <row r="77" spans="1:53" s="145" customFormat="1" ht="13.5" thickBot="1">
      <c r="A77" s="363" t="s">
        <v>680</v>
      </c>
      <c r="B77" s="385"/>
      <c r="C77" s="495">
        <f>SUM(C75:C76)</f>
        <v>14.739000000000001</v>
      </c>
      <c r="D77" s="366">
        <f>SUM(D75:D76)</f>
        <v>100</v>
      </c>
      <c r="E77" s="363"/>
      <c r="F77" s="495">
        <f>SUM(F75:F76)</f>
        <v>140.42500000000001</v>
      </c>
      <c r="G77" s="366">
        <f>SUM(G75:G76)</f>
        <v>99.999999999999986</v>
      </c>
      <c r="H77" s="363"/>
      <c r="I77" s="495">
        <f>SUM(I75:I76)</f>
        <v>52.741999999999997</v>
      </c>
      <c r="J77" s="366">
        <f>SUM(J75:J76)</f>
        <v>100</v>
      </c>
      <c r="K77" s="363"/>
      <c r="L77" s="495">
        <f>SUM(L75:L76)</f>
        <v>241.21899999999999</v>
      </c>
      <c r="M77" s="366">
        <f>SUM(M75:M76)</f>
        <v>100</v>
      </c>
      <c r="N77" s="363"/>
      <c r="O77" s="495">
        <f>SUM(O75:O76)</f>
        <v>89.663999999999987</v>
      </c>
      <c r="P77" s="366">
        <f>SUM(P75:P76)</f>
        <v>100</v>
      </c>
      <c r="Q77" s="363"/>
      <c r="R77" s="495">
        <f>SUM(R75:R76)</f>
        <v>132.131</v>
      </c>
      <c r="S77" s="366">
        <f>SUM(S75:S76)</f>
        <v>100</v>
      </c>
      <c r="T77" s="363"/>
      <c r="U77" s="495">
        <f>SUM(U75:U76)</f>
        <v>24.3</v>
      </c>
      <c r="V77" s="366">
        <f>SUM(V75:V76)</f>
        <v>100</v>
      </c>
      <c r="W77" s="363"/>
      <c r="X77" s="495">
        <f>SUM(X75:X76)</f>
        <v>30.6</v>
      </c>
      <c r="Y77" s="366">
        <f>SUM(Y75:Y76)</f>
        <v>100</v>
      </c>
      <c r="Z77" s="363"/>
      <c r="AA77" s="495">
        <f>SUM(AA75:AA76)</f>
        <v>47.7</v>
      </c>
      <c r="AB77" s="366">
        <v>100</v>
      </c>
      <c r="AC77" s="591"/>
      <c r="AD77" s="338"/>
      <c r="AE77" s="338"/>
      <c r="AF77" s="591"/>
      <c r="AG77" s="338"/>
      <c r="AH77" s="338"/>
      <c r="AI77" s="591"/>
      <c r="AJ77" s="338"/>
      <c r="AK77" s="338"/>
      <c r="AL77" s="591"/>
      <c r="AM77" s="338"/>
      <c r="AN77" s="338"/>
      <c r="AO77" s="591"/>
      <c r="AP77" s="338"/>
      <c r="AQ77" s="338"/>
      <c r="AR77" s="591"/>
      <c r="AS77" s="338"/>
      <c r="AT77" s="338"/>
      <c r="AU77" s="591"/>
      <c r="AV77" s="338"/>
      <c r="AW77" s="338"/>
      <c r="AX77" s="591"/>
      <c r="AY77" s="338"/>
      <c r="AZ77" s="338"/>
      <c r="BA77" s="591"/>
    </row>
    <row r="78" spans="1:53" s="145" customFormat="1" ht="13.5" thickBot="1">
      <c r="A78" s="497"/>
      <c r="B78" s="385"/>
      <c r="C78" s="385"/>
      <c r="D78" s="368"/>
      <c r="E78" s="497"/>
      <c r="F78" s="385"/>
      <c r="G78" s="368"/>
      <c r="H78" s="497"/>
      <c r="I78" s="385"/>
      <c r="J78" s="368"/>
      <c r="K78" s="497"/>
      <c r="L78" s="385"/>
      <c r="M78" s="368"/>
      <c r="N78" s="497"/>
      <c r="O78" s="385"/>
      <c r="P78" s="368"/>
      <c r="Q78" s="497"/>
      <c r="R78" s="385"/>
      <c r="S78" s="368"/>
      <c r="T78" s="497"/>
      <c r="U78" s="385"/>
      <c r="V78" s="368"/>
      <c r="W78" s="497"/>
      <c r="X78" s="385"/>
      <c r="Y78" s="368"/>
      <c r="Z78" s="497"/>
      <c r="AA78" s="385"/>
      <c r="AB78" s="368"/>
      <c r="AC78" s="368"/>
      <c r="AD78" s="515"/>
      <c r="AE78" s="515"/>
      <c r="AF78" s="591"/>
      <c r="AG78" s="515"/>
      <c r="AH78" s="515"/>
      <c r="AI78" s="591"/>
      <c r="AJ78" s="515"/>
      <c r="AK78" s="515"/>
      <c r="AL78" s="591"/>
      <c r="AM78" s="515"/>
      <c r="AN78" s="515"/>
      <c r="AO78" s="591"/>
      <c r="AP78" s="515"/>
      <c r="AQ78" s="515"/>
      <c r="AR78" s="591"/>
      <c r="AS78" s="515"/>
      <c r="AT78" s="515"/>
      <c r="AU78" s="591"/>
      <c r="AV78" s="515"/>
      <c r="AW78" s="515"/>
      <c r="AX78" s="591"/>
      <c r="AY78" s="515"/>
      <c r="AZ78" s="515"/>
      <c r="BA78" s="591"/>
    </row>
    <row r="79" spans="1:53" s="145" customFormat="1">
      <c r="A79" s="412" t="s">
        <v>177</v>
      </c>
      <c r="B79" s="385"/>
      <c r="C79" s="498">
        <v>67</v>
      </c>
      <c r="D79" s="373"/>
      <c r="E79" s="412"/>
      <c r="F79" s="498">
        <v>16</v>
      </c>
      <c r="G79" s="373"/>
      <c r="H79" s="412"/>
      <c r="I79" s="498">
        <v>20</v>
      </c>
      <c r="J79" s="373"/>
      <c r="K79" s="412"/>
      <c r="L79" s="498">
        <v>24</v>
      </c>
      <c r="M79" s="373"/>
      <c r="N79" s="412"/>
      <c r="O79" s="498">
        <v>20</v>
      </c>
      <c r="P79" s="373"/>
      <c r="Q79" s="412"/>
      <c r="R79" s="498">
        <v>24</v>
      </c>
      <c r="S79" s="373"/>
      <c r="T79" s="412"/>
      <c r="U79" s="498">
        <v>1010</v>
      </c>
      <c r="V79" s="373"/>
      <c r="W79" s="412"/>
      <c r="X79" s="498">
        <v>289</v>
      </c>
      <c r="Y79" s="373"/>
      <c r="Z79" s="412"/>
      <c r="AA79" s="498">
        <v>1081</v>
      </c>
      <c r="AB79" s="373"/>
      <c r="AC79" s="591"/>
      <c r="AD79" s="515"/>
      <c r="AE79" s="515"/>
      <c r="AF79" s="591"/>
      <c r="AG79" s="515"/>
      <c r="AH79" s="515"/>
      <c r="AI79" s="591"/>
      <c r="AJ79" s="515"/>
      <c r="AK79" s="515"/>
      <c r="AL79" s="591"/>
      <c r="AM79" s="515"/>
      <c r="AN79" s="515"/>
      <c r="AO79" s="591"/>
      <c r="AP79" s="515"/>
      <c r="AQ79" s="515"/>
      <c r="AR79" s="591"/>
      <c r="AS79" s="515"/>
      <c r="AT79" s="515"/>
      <c r="AU79" s="591"/>
      <c r="AV79" s="515"/>
      <c r="AW79" s="515"/>
      <c r="AX79" s="591"/>
      <c r="AY79" s="515"/>
      <c r="AZ79" s="515"/>
      <c r="BA79" s="591"/>
    </row>
    <row r="80" spans="1:53" s="145" customFormat="1" ht="13.5" thickBot="1">
      <c r="A80" s="414" t="s">
        <v>178</v>
      </c>
      <c r="B80" s="499"/>
      <c r="C80" s="499">
        <f>C53/C79*1000000</f>
        <v>227134.32835820896</v>
      </c>
      <c r="D80" s="374"/>
      <c r="E80" s="414"/>
      <c r="F80" s="499">
        <f>F53/F79*1000000</f>
        <v>10252500.000000002</v>
      </c>
      <c r="G80" s="374"/>
      <c r="H80" s="414"/>
      <c r="I80" s="499">
        <f>I53/I79*1000000</f>
        <v>4945900</v>
      </c>
      <c r="J80" s="374"/>
      <c r="K80" s="414"/>
      <c r="L80" s="499">
        <f>L53/L79*1000000</f>
        <v>14555666.666666668</v>
      </c>
      <c r="M80" s="374"/>
      <c r="N80" s="414"/>
      <c r="O80" s="499">
        <f>O53/O79*1000000</f>
        <v>4848350</v>
      </c>
      <c r="P80" s="374"/>
      <c r="Q80" s="414"/>
      <c r="R80" s="499">
        <f>R53/R79*1000000</f>
        <v>17325500</v>
      </c>
      <c r="S80" s="374"/>
      <c r="T80" s="414"/>
      <c r="U80" s="499">
        <f>U53/U79*1000000</f>
        <v>24257.425742574258</v>
      </c>
      <c r="V80" s="374"/>
      <c r="W80" s="414"/>
      <c r="X80" s="499">
        <f>X53/X79*1000000</f>
        <v>109688.58131487889</v>
      </c>
      <c r="Y80" s="374"/>
      <c r="Z80" s="414"/>
      <c r="AA80" s="499">
        <f>AA53/AA79*1000000</f>
        <v>45975.94819611471</v>
      </c>
      <c r="AB80" s="374"/>
      <c r="AC80" s="591"/>
    </row>
    <row r="81" spans="1:1">
      <c r="A81" s="338"/>
    </row>
    <row r="82" spans="1:1">
      <c r="A82" s="338"/>
    </row>
    <row r="83" spans="1:1">
      <c r="A83" s="338"/>
    </row>
  </sheetData>
  <sheetProtection password="DC2A" sheet="1" objects="1" scenarios="1"/>
  <phoneticPr fontId="37" type="noConversion"/>
  <pageMargins left="0.75" right="0.75" top="1" bottom="1" header="0.5" footer="0.5"/>
  <pageSetup paperSize="9" scale="37" orientation="landscape" horizontalDpi="4294967292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BL121"/>
  <sheetViews>
    <sheetView workbookViewId="0" xr3:uid="{FA9D0CF8-F9BB-5117-B023-E36B10EBCA76}"/>
  </sheetViews>
  <sheetFormatPr defaultRowHeight="12.75"/>
  <cols>
    <col min="1" max="1" width="30.5703125" style="337" customWidth="1"/>
    <col min="2" max="2" width="9.140625" hidden="1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3" max="13" width="5.7109375" customWidth="1"/>
    <col min="14" max="14" width="26.42578125" customWidth="1"/>
    <col min="16" max="16" width="5.7109375" customWidth="1"/>
    <col min="17" max="17" width="26.42578125" customWidth="1"/>
    <col min="19" max="19" width="5.710937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4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6" t="s">
        <v>621</v>
      </c>
    </row>
    <row r="2" spans="1:50">
      <c r="A2" s="338"/>
    </row>
    <row r="3" spans="1:50">
      <c r="A3" s="504"/>
      <c r="B3" s="441" t="s">
        <v>60</v>
      </c>
      <c r="C3" s="441" t="s">
        <v>495</v>
      </c>
      <c r="D3" s="440"/>
      <c r="E3" s="504"/>
      <c r="F3" s="431" t="s">
        <v>495</v>
      </c>
      <c r="G3" s="440"/>
      <c r="H3" s="504"/>
      <c r="I3" s="431" t="s">
        <v>495</v>
      </c>
      <c r="J3" s="440"/>
      <c r="K3" s="504"/>
      <c r="L3" s="431" t="s">
        <v>495</v>
      </c>
      <c r="M3" s="440"/>
      <c r="N3" s="504"/>
      <c r="O3" s="431" t="s">
        <v>495</v>
      </c>
      <c r="P3" s="440"/>
      <c r="Q3" s="504"/>
      <c r="R3" s="431" t="s">
        <v>495</v>
      </c>
      <c r="S3" s="440"/>
      <c r="T3" s="504"/>
      <c r="U3" s="431" t="s">
        <v>495</v>
      </c>
      <c r="V3" s="440"/>
      <c r="W3" s="504"/>
      <c r="X3" s="1278" t="s">
        <v>496</v>
      </c>
      <c r="Y3" s="440"/>
      <c r="Z3" s="504"/>
      <c r="AA3" s="1278" t="s">
        <v>496</v>
      </c>
      <c r="AB3" s="440"/>
      <c r="AC3" s="1040"/>
      <c r="AD3" s="523"/>
      <c r="AE3" s="1040"/>
      <c r="AF3" s="1040"/>
      <c r="AG3" s="523"/>
      <c r="AH3" s="1040"/>
      <c r="AI3" s="1040"/>
      <c r="AJ3" s="523"/>
      <c r="AK3" s="1040"/>
      <c r="AL3" s="1040"/>
      <c r="AM3" s="523"/>
      <c r="AN3" s="1040"/>
      <c r="AO3" s="1040"/>
      <c r="AP3" s="523"/>
      <c r="AQ3" s="1040"/>
      <c r="AR3" s="1040"/>
      <c r="AS3" s="523"/>
      <c r="AT3" s="1040"/>
      <c r="AU3" s="1053"/>
      <c r="AV3" s="523"/>
      <c r="AW3" s="1040"/>
      <c r="AX3" s="1040"/>
    </row>
    <row r="4" spans="1:50">
      <c r="A4" s="506"/>
      <c r="B4" s="507"/>
      <c r="C4" s="507" t="s">
        <v>1123</v>
      </c>
      <c r="D4" s="445"/>
      <c r="E4" s="506"/>
      <c r="F4" s="500" t="s">
        <v>772</v>
      </c>
      <c r="G4" s="445"/>
      <c r="H4" s="506"/>
      <c r="I4" s="500" t="s">
        <v>1124</v>
      </c>
      <c r="J4" s="445"/>
      <c r="K4" s="506"/>
      <c r="L4" s="500" t="s">
        <v>835</v>
      </c>
      <c r="M4" s="445"/>
      <c r="N4" s="506"/>
      <c r="O4" s="500" t="s">
        <v>1125</v>
      </c>
      <c r="P4" s="445"/>
      <c r="Q4" s="506"/>
      <c r="R4" s="500" t="s">
        <v>1126</v>
      </c>
      <c r="S4" s="445"/>
      <c r="T4" s="506"/>
      <c r="U4" s="500" t="s">
        <v>1127</v>
      </c>
      <c r="V4" s="445"/>
      <c r="W4" s="506"/>
      <c r="X4" s="1280" t="s">
        <v>1128</v>
      </c>
      <c r="Y4" s="445"/>
      <c r="Z4" s="506"/>
      <c r="AA4" s="1280" t="s">
        <v>1129</v>
      </c>
      <c r="AB4" s="445"/>
      <c r="AC4" s="1040"/>
      <c r="AD4" s="523"/>
      <c r="AE4" s="1040"/>
      <c r="AF4" s="1040"/>
      <c r="AG4" s="523"/>
      <c r="AH4" s="1040"/>
      <c r="AI4" s="1040"/>
      <c r="AJ4" s="523"/>
      <c r="AK4" s="1040"/>
      <c r="AL4" s="1040"/>
      <c r="AM4" s="523"/>
      <c r="AN4" s="1040"/>
      <c r="AO4" s="1040"/>
      <c r="AP4" s="523"/>
      <c r="AQ4" s="1040"/>
      <c r="AR4" s="1040"/>
      <c r="AS4" s="523"/>
      <c r="AT4" s="1040"/>
      <c r="AU4" s="523"/>
      <c r="AV4" s="523"/>
      <c r="AW4" s="1040"/>
      <c r="AX4" s="1040"/>
    </row>
    <row r="5" spans="1:50">
      <c r="A5" s="490"/>
      <c r="B5" s="346" t="s">
        <v>112</v>
      </c>
      <c r="C5" s="346" t="s">
        <v>112</v>
      </c>
      <c r="D5" s="347" t="s">
        <v>22</v>
      </c>
      <c r="E5" s="1143"/>
      <c r="F5" s="346" t="s">
        <v>112</v>
      </c>
      <c r="G5" s="347" t="s">
        <v>22</v>
      </c>
      <c r="H5" s="1143"/>
      <c r="I5" s="346" t="s">
        <v>112</v>
      </c>
      <c r="J5" s="347" t="s">
        <v>22</v>
      </c>
      <c r="K5" s="1143"/>
      <c r="L5" s="346" t="s">
        <v>112</v>
      </c>
      <c r="M5" s="347" t="s">
        <v>22</v>
      </c>
      <c r="N5" s="1143"/>
      <c r="O5" s="346" t="s">
        <v>112</v>
      </c>
      <c r="P5" s="347" t="s">
        <v>22</v>
      </c>
      <c r="Q5" s="1143"/>
      <c r="R5" s="346" t="s">
        <v>112</v>
      </c>
      <c r="S5" s="347" t="s">
        <v>22</v>
      </c>
      <c r="T5" s="1143"/>
      <c r="U5" s="346" t="s">
        <v>112</v>
      </c>
      <c r="V5" s="347" t="s">
        <v>22</v>
      </c>
      <c r="W5" s="1143"/>
      <c r="X5" s="346" t="s">
        <v>112</v>
      </c>
      <c r="Y5" s="347" t="s">
        <v>22</v>
      </c>
      <c r="Z5" s="1143"/>
      <c r="AA5" s="346" t="s">
        <v>112</v>
      </c>
      <c r="AB5" s="347" t="s">
        <v>22</v>
      </c>
      <c r="AC5" s="338"/>
      <c r="AD5" s="420"/>
      <c r="AE5" s="420"/>
      <c r="AF5" s="338"/>
      <c r="AG5" s="420"/>
      <c r="AH5" s="420"/>
      <c r="AI5" s="338"/>
      <c r="AJ5" s="420"/>
      <c r="AK5" s="420"/>
      <c r="AL5" s="338"/>
      <c r="AM5" s="420"/>
      <c r="AN5" s="420"/>
      <c r="AO5" s="338"/>
      <c r="AP5" s="420"/>
      <c r="AQ5" s="420"/>
      <c r="AR5" s="338"/>
      <c r="AS5" s="420"/>
      <c r="AT5" s="420"/>
      <c r="AU5" s="420"/>
      <c r="AV5" s="420"/>
      <c r="AW5" s="420"/>
      <c r="AX5" s="338"/>
    </row>
    <row r="6" spans="1:50">
      <c r="A6" s="493" t="s">
        <v>113</v>
      </c>
      <c r="B6" s="1199"/>
      <c r="C6" s="385"/>
      <c r="D6" s="350"/>
      <c r="E6" s="493"/>
      <c r="F6" s="385"/>
      <c r="G6" s="350"/>
      <c r="H6" s="493"/>
      <c r="I6" s="385"/>
      <c r="J6" s="350"/>
      <c r="K6" s="493"/>
      <c r="L6" s="385"/>
      <c r="M6" s="350"/>
      <c r="N6" s="493"/>
      <c r="O6" s="385"/>
      <c r="P6" s="350"/>
      <c r="Q6" s="493"/>
      <c r="R6" s="385"/>
      <c r="S6" s="350"/>
      <c r="T6" s="493"/>
      <c r="U6" s="385"/>
      <c r="V6" s="350"/>
      <c r="W6" s="493"/>
      <c r="X6" s="385"/>
      <c r="Y6" s="350"/>
      <c r="Z6" s="493"/>
      <c r="AA6" s="385"/>
      <c r="AB6" s="350"/>
      <c r="AC6" s="336"/>
      <c r="AD6" s="338"/>
      <c r="AE6" s="338"/>
      <c r="AF6" s="336"/>
      <c r="AG6" s="338"/>
      <c r="AH6" s="338"/>
      <c r="AI6" s="336"/>
      <c r="AJ6" s="338"/>
      <c r="AK6" s="338"/>
      <c r="AL6" s="336"/>
      <c r="AM6" s="338"/>
      <c r="AN6" s="338"/>
      <c r="AO6" s="336"/>
      <c r="AP6" s="338"/>
      <c r="AQ6" s="338"/>
      <c r="AR6" s="336"/>
      <c r="AS6" s="338"/>
      <c r="AT6" s="338"/>
      <c r="AU6" s="338"/>
      <c r="AV6" s="338"/>
      <c r="AW6" s="338"/>
      <c r="AX6" s="336"/>
    </row>
    <row r="7" spans="1:50">
      <c r="A7" s="492" t="s">
        <v>632</v>
      </c>
      <c r="B7" s="1200">
        <f t="shared" ref="B7:B12" si="0">C7+F7+I7+L7+O7+R7+U7+C46+F46+I46+L46+O46+R46+X7+AA7+U46+X46+AA46</f>
        <v>797.29000000000008</v>
      </c>
      <c r="C7" s="385">
        <v>2.5</v>
      </c>
      <c r="D7" s="367">
        <f t="shared" ref="D7:D12" si="1">C7/$C$13*100</f>
        <v>2.1570319240724762</v>
      </c>
      <c r="E7" s="492"/>
      <c r="F7" s="385">
        <v>76.099999999999994</v>
      </c>
      <c r="G7" s="367">
        <f t="shared" ref="G7:G12" si="2">F7/$F$13*100</f>
        <v>94.887780548628413</v>
      </c>
      <c r="H7" s="492"/>
      <c r="I7" s="385">
        <v>0.9</v>
      </c>
      <c r="J7" s="367">
        <f t="shared" ref="J7:J12" si="3">I7/$I$13*100</f>
        <v>0.3188097768331562</v>
      </c>
      <c r="K7" s="492"/>
      <c r="L7" s="385">
        <v>245.9</v>
      </c>
      <c r="M7" s="367">
        <f t="shared" ref="M7:M12" si="4">L7/$L$13*100</f>
        <v>99.554655870445345</v>
      </c>
      <c r="N7" s="492"/>
      <c r="O7" s="385">
        <v>1.5</v>
      </c>
      <c r="P7" s="367">
        <f t="shared" ref="P7:P12" si="5">O7/$O$13*100</f>
        <v>99.999933333377783</v>
      </c>
      <c r="Q7" s="492"/>
      <c r="R7" s="385">
        <v>9</v>
      </c>
      <c r="S7" s="367">
        <f t="shared" ref="S7:S12" si="6">R7/$R$13*100</f>
        <v>86.538461538461547</v>
      </c>
      <c r="T7" s="492"/>
      <c r="U7" s="385">
        <v>14.4</v>
      </c>
      <c r="V7" s="367">
        <f t="shared" ref="V7:V12" si="7">U7/$U$13*100</f>
        <v>12.001000083340278</v>
      </c>
      <c r="W7" s="492"/>
      <c r="X7" s="385">
        <v>1.08</v>
      </c>
      <c r="Y7" s="367">
        <f t="shared" ref="Y7:Y12" si="8">X7/$X$13*100</f>
        <v>96.428571428571431</v>
      </c>
      <c r="Z7" s="492"/>
      <c r="AA7" s="385">
        <v>1.0900000000000001</v>
      </c>
      <c r="AB7" s="367">
        <f t="shared" ref="AB7:AB12" si="9">AA7/$AA$13*100</f>
        <v>96.460176991150433</v>
      </c>
      <c r="AC7" s="338"/>
      <c r="AD7" s="338"/>
      <c r="AE7" s="591"/>
      <c r="AF7" s="338"/>
      <c r="AG7" s="338"/>
      <c r="AH7" s="591"/>
      <c r="AI7" s="338"/>
      <c r="AJ7" s="338"/>
      <c r="AK7" s="591"/>
      <c r="AL7" s="338"/>
      <c r="AM7" s="338"/>
      <c r="AN7" s="591"/>
      <c r="AO7" s="338"/>
      <c r="AP7" s="338"/>
      <c r="AQ7" s="591"/>
      <c r="AR7" s="338"/>
      <c r="AS7" s="338"/>
      <c r="AT7" s="591"/>
      <c r="AU7" s="338"/>
      <c r="AV7" s="338"/>
      <c r="AW7" s="591"/>
      <c r="AX7" s="338"/>
    </row>
    <row r="8" spans="1:50">
      <c r="A8" s="492" t="s">
        <v>633</v>
      </c>
      <c r="B8" s="1200">
        <f t="shared" si="0"/>
        <v>42.690001000000002</v>
      </c>
      <c r="C8" s="385">
        <v>1.7</v>
      </c>
      <c r="D8" s="367">
        <f t="shared" si="1"/>
        <v>1.4667817083692838</v>
      </c>
      <c r="E8" s="492"/>
      <c r="F8" s="385">
        <v>4.2</v>
      </c>
      <c r="G8" s="367">
        <f t="shared" si="2"/>
        <v>5.2369077306733169</v>
      </c>
      <c r="H8" s="492"/>
      <c r="I8" s="385">
        <v>11.4</v>
      </c>
      <c r="J8" s="367">
        <f t="shared" si="3"/>
        <v>4.0382571732199786</v>
      </c>
      <c r="K8" s="492"/>
      <c r="L8" s="385">
        <v>1.1000000000000001</v>
      </c>
      <c r="M8" s="367">
        <f t="shared" si="4"/>
        <v>0.44534412955465591</v>
      </c>
      <c r="N8" s="492"/>
      <c r="O8" s="385">
        <v>9.9999999999999995E-7</v>
      </c>
      <c r="P8" s="367">
        <f t="shared" si="5"/>
        <v>6.6666622222251847E-5</v>
      </c>
      <c r="Q8" s="492"/>
      <c r="R8" s="385">
        <v>1.2</v>
      </c>
      <c r="S8" s="367">
        <f t="shared" si="6"/>
        <v>11.538461538461538</v>
      </c>
      <c r="T8" s="492"/>
      <c r="U8" s="385">
        <v>2.7</v>
      </c>
      <c r="V8" s="367">
        <f t="shared" si="7"/>
        <v>2.250187515626302</v>
      </c>
      <c r="W8" s="492"/>
      <c r="X8" s="385">
        <v>0.04</v>
      </c>
      <c r="Y8" s="367">
        <f t="shared" si="8"/>
        <v>3.5714285714285712</v>
      </c>
      <c r="Z8" s="492"/>
      <c r="AA8" s="385">
        <v>0.04</v>
      </c>
      <c r="AB8" s="367">
        <f t="shared" si="9"/>
        <v>3.5398230088495577</v>
      </c>
      <c r="AC8" s="338"/>
      <c r="AD8" s="338"/>
      <c r="AE8" s="591"/>
      <c r="AF8" s="338"/>
      <c r="AG8" s="338"/>
      <c r="AH8" s="591"/>
      <c r="AI8" s="338"/>
      <c r="AJ8" s="338"/>
      <c r="AK8" s="591"/>
      <c r="AL8" s="338"/>
      <c r="AM8" s="338"/>
      <c r="AN8" s="591"/>
      <c r="AO8" s="338"/>
      <c r="AP8" s="338"/>
      <c r="AQ8" s="591"/>
      <c r="AR8" s="338"/>
      <c r="AS8" s="338"/>
      <c r="AT8" s="591"/>
      <c r="AU8" s="338"/>
      <c r="AV8" s="338"/>
      <c r="AW8" s="591"/>
      <c r="AX8" s="338"/>
    </row>
    <row r="9" spans="1:50">
      <c r="A9" s="492" t="s">
        <v>634</v>
      </c>
      <c r="B9" s="1200">
        <f t="shared" si="0"/>
        <v>0</v>
      </c>
      <c r="C9" s="385">
        <v>0</v>
      </c>
      <c r="D9" s="367">
        <f t="shared" si="1"/>
        <v>0</v>
      </c>
      <c r="E9" s="492"/>
      <c r="F9" s="385">
        <v>0</v>
      </c>
      <c r="G9" s="367">
        <f t="shared" si="2"/>
        <v>0</v>
      </c>
      <c r="H9" s="492"/>
      <c r="I9" s="385">
        <v>0</v>
      </c>
      <c r="J9" s="367">
        <f t="shared" si="3"/>
        <v>0</v>
      </c>
      <c r="K9" s="492"/>
      <c r="L9" s="385">
        <v>0</v>
      </c>
      <c r="M9" s="367">
        <f t="shared" si="4"/>
        <v>0</v>
      </c>
      <c r="N9" s="492"/>
      <c r="O9" s="385">
        <v>0</v>
      </c>
      <c r="P9" s="367">
        <f t="shared" si="5"/>
        <v>0</v>
      </c>
      <c r="Q9" s="492"/>
      <c r="R9" s="385">
        <v>0</v>
      </c>
      <c r="S9" s="367">
        <f t="shared" si="6"/>
        <v>0</v>
      </c>
      <c r="T9" s="492"/>
      <c r="U9" s="385">
        <v>0</v>
      </c>
      <c r="V9" s="367">
        <f t="shared" si="7"/>
        <v>0</v>
      </c>
      <c r="W9" s="492"/>
      <c r="X9" s="385">
        <v>0</v>
      </c>
      <c r="Y9" s="367">
        <f t="shared" si="8"/>
        <v>0</v>
      </c>
      <c r="Z9" s="492"/>
      <c r="AA9" s="385">
        <v>0</v>
      </c>
      <c r="AB9" s="367">
        <f t="shared" si="9"/>
        <v>0</v>
      </c>
      <c r="AC9" s="338"/>
      <c r="AD9" s="338"/>
      <c r="AE9" s="591"/>
      <c r="AF9" s="338"/>
      <c r="AG9" s="338"/>
      <c r="AH9" s="591"/>
      <c r="AI9" s="338"/>
      <c r="AJ9" s="338"/>
      <c r="AK9" s="591"/>
      <c r="AL9" s="338"/>
      <c r="AM9" s="338"/>
      <c r="AN9" s="591"/>
      <c r="AO9" s="338"/>
      <c r="AP9" s="338"/>
      <c r="AQ9" s="591"/>
      <c r="AR9" s="338"/>
      <c r="AS9" s="338"/>
      <c r="AT9" s="591"/>
      <c r="AU9" s="338"/>
      <c r="AV9" s="338"/>
      <c r="AW9" s="591"/>
      <c r="AX9" s="338"/>
    </row>
    <row r="10" spans="1:50">
      <c r="A10" s="492" t="s">
        <v>635</v>
      </c>
      <c r="B10" s="1200">
        <f t="shared" si="0"/>
        <v>-1.1099999999999999</v>
      </c>
      <c r="C10" s="385">
        <v>-0.2</v>
      </c>
      <c r="D10" s="367">
        <f t="shared" si="1"/>
        <v>-0.17256255392579811</v>
      </c>
      <c r="E10" s="492"/>
      <c r="F10" s="385">
        <v>-0.1</v>
      </c>
      <c r="G10" s="367">
        <f t="shared" si="2"/>
        <v>-0.12468827930174563</v>
      </c>
      <c r="H10" s="492"/>
      <c r="I10" s="385">
        <v>-0.1</v>
      </c>
      <c r="J10" s="367">
        <f t="shared" si="3"/>
        <v>-3.5423308537017355E-2</v>
      </c>
      <c r="K10" s="492"/>
      <c r="L10" s="385">
        <v>0</v>
      </c>
      <c r="M10" s="367">
        <f t="shared" si="4"/>
        <v>0</v>
      </c>
      <c r="N10" s="492"/>
      <c r="O10" s="385">
        <v>0</v>
      </c>
      <c r="P10" s="367">
        <f t="shared" si="5"/>
        <v>0</v>
      </c>
      <c r="Q10" s="492"/>
      <c r="R10" s="385">
        <v>0.2</v>
      </c>
      <c r="S10" s="367">
        <f t="shared" si="6"/>
        <v>1.9230769230769236</v>
      </c>
      <c r="T10" s="492"/>
      <c r="U10" s="385">
        <v>-0.01</v>
      </c>
      <c r="V10" s="367">
        <f t="shared" si="7"/>
        <v>-8.3340278356529712E-3</v>
      </c>
      <c r="W10" s="492"/>
      <c r="X10" s="385">
        <v>0</v>
      </c>
      <c r="Y10" s="367">
        <f t="shared" si="8"/>
        <v>0</v>
      </c>
      <c r="Z10" s="492"/>
      <c r="AA10" s="385">
        <v>0</v>
      </c>
      <c r="AB10" s="367">
        <f t="shared" si="9"/>
        <v>0</v>
      </c>
      <c r="AC10" s="338"/>
      <c r="AD10" s="338"/>
      <c r="AE10" s="591"/>
      <c r="AF10" s="338"/>
      <c r="AG10" s="338"/>
      <c r="AH10" s="591"/>
      <c r="AI10" s="338"/>
      <c r="AJ10" s="338"/>
      <c r="AK10" s="591"/>
      <c r="AL10" s="338"/>
      <c r="AM10" s="338"/>
      <c r="AN10" s="591"/>
      <c r="AO10" s="338"/>
      <c r="AP10" s="338"/>
      <c r="AQ10" s="591"/>
      <c r="AR10" s="338"/>
      <c r="AS10" s="338"/>
      <c r="AT10" s="591"/>
      <c r="AU10" s="338"/>
      <c r="AV10" s="338"/>
      <c r="AW10" s="591"/>
      <c r="AX10" s="338"/>
    </row>
    <row r="11" spans="1:50">
      <c r="A11" s="494" t="s">
        <v>636</v>
      </c>
      <c r="B11" s="1200">
        <f t="shared" si="0"/>
        <v>707.69999999999993</v>
      </c>
      <c r="C11" s="385">
        <v>111.9</v>
      </c>
      <c r="D11" s="367">
        <f t="shared" si="1"/>
        <v>96.548748921484034</v>
      </c>
      <c r="E11" s="494"/>
      <c r="F11" s="385">
        <v>0</v>
      </c>
      <c r="G11" s="367">
        <f t="shared" si="2"/>
        <v>0</v>
      </c>
      <c r="H11" s="494"/>
      <c r="I11" s="385">
        <v>269.10000000000002</v>
      </c>
      <c r="J11" s="367">
        <f t="shared" si="3"/>
        <v>95.324123273113713</v>
      </c>
      <c r="K11" s="494"/>
      <c r="L11" s="385">
        <v>0</v>
      </c>
      <c r="M11" s="367">
        <f t="shared" si="4"/>
        <v>0</v>
      </c>
      <c r="N11" s="494"/>
      <c r="O11" s="385">
        <v>0</v>
      </c>
      <c r="P11" s="367">
        <f t="shared" si="5"/>
        <v>0</v>
      </c>
      <c r="Q11" s="494"/>
      <c r="R11" s="385">
        <v>0</v>
      </c>
      <c r="S11" s="367">
        <f t="shared" si="6"/>
        <v>0</v>
      </c>
      <c r="T11" s="494"/>
      <c r="U11" s="385">
        <v>102.9</v>
      </c>
      <c r="V11" s="367">
        <f t="shared" si="7"/>
        <v>85.757146428869063</v>
      </c>
      <c r="W11" s="494"/>
      <c r="X11" s="385">
        <v>0</v>
      </c>
      <c r="Y11" s="367">
        <f t="shared" si="8"/>
        <v>0</v>
      </c>
      <c r="Z11" s="494"/>
      <c r="AA11" s="385">
        <v>0</v>
      </c>
      <c r="AB11" s="367">
        <f t="shared" si="9"/>
        <v>0</v>
      </c>
      <c r="AC11" s="522"/>
      <c r="AD11" s="338"/>
      <c r="AE11" s="591"/>
      <c r="AF11" s="522"/>
      <c r="AG11" s="338"/>
      <c r="AH11" s="591"/>
      <c r="AI11" s="522"/>
      <c r="AJ11" s="338"/>
      <c r="AK11" s="591"/>
      <c r="AL11" s="522"/>
      <c r="AM11" s="338"/>
      <c r="AN11" s="591"/>
      <c r="AO11" s="522"/>
      <c r="AP11" s="338"/>
      <c r="AQ11" s="591"/>
      <c r="AR11" s="522"/>
      <c r="AS11" s="338"/>
      <c r="AT11" s="591"/>
      <c r="AU11" s="338"/>
      <c r="AV11" s="338"/>
      <c r="AW11" s="591"/>
      <c r="AX11" s="522"/>
    </row>
    <row r="12" spans="1:50" ht="13.5" thickBot="1">
      <c r="A12" s="494" t="s">
        <v>729</v>
      </c>
      <c r="B12" s="1200">
        <f t="shared" si="0"/>
        <v>1</v>
      </c>
      <c r="C12" s="385">
        <v>0</v>
      </c>
      <c r="D12" s="367">
        <f t="shared" si="1"/>
        <v>0</v>
      </c>
      <c r="E12" s="1149"/>
      <c r="F12" s="385">
        <v>0</v>
      </c>
      <c r="G12" s="367">
        <f t="shared" si="2"/>
        <v>0</v>
      </c>
      <c r="H12" s="1149"/>
      <c r="I12" s="385">
        <v>1</v>
      </c>
      <c r="J12" s="367">
        <f t="shared" si="3"/>
        <v>0.35423308537017356</v>
      </c>
      <c r="K12" s="1149"/>
      <c r="L12" s="385">
        <v>0</v>
      </c>
      <c r="M12" s="367">
        <f t="shared" si="4"/>
        <v>0</v>
      </c>
      <c r="N12" s="1149"/>
      <c r="O12" s="385">
        <v>0</v>
      </c>
      <c r="P12" s="367">
        <f t="shared" si="5"/>
        <v>0</v>
      </c>
      <c r="Q12" s="1149"/>
      <c r="R12" s="385">
        <v>0</v>
      </c>
      <c r="S12" s="367">
        <f t="shared" si="6"/>
        <v>0</v>
      </c>
      <c r="T12" s="1149"/>
      <c r="U12" s="385">
        <v>0</v>
      </c>
      <c r="V12" s="367">
        <f t="shared" si="7"/>
        <v>0</v>
      </c>
      <c r="W12" s="1149"/>
      <c r="X12" s="385">
        <v>0</v>
      </c>
      <c r="Y12" s="367">
        <f t="shared" si="8"/>
        <v>0</v>
      </c>
      <c r="Z12" s="1149"/>
      <c r="AA12" s="385">
        <v>0</v>
      </c>
      <c r="AB12" s="367">
        <f t="shared" si="9"/>
        <v>0</v>
      </c>
      <c r="AC12" s="522"/>
      <c r="AD12" s="338"/>
      <c r="AE12" s="591"/>
      <c r="AF12" s="522"/>
      <c r="AG12" s="338"/>
      <c r="AH12" s="591"/>
      <c r="AI12" s="522"/>
      <c r="AJ12" s="338"/>
      <c r="AK12" s="591"/>
      <c r="AL12" s="522"/>
      <c r="AM12" s="338"/>
      <c r="AN12" s="591"/>
      <c r="AO12" s="522"/>
      <c r="AP12" s="338"/>
      <c r="AQ12" s="591"/>
      <c r="AR12" s="522"/>
      <c r="AS12" s="338"/>
      <c r="AT12" s="591"/>
      <c r="AU12" s="338"/>
      <c r="AV12" s="338"/>
      <c r="AW12" s="591"/>
      <c r="AX12" s="522"/>
    </row>
    <row r="13" spans="1:50" ht="13.5" thickBot="1">
      <c r="A13" s="363" t="s">
        <v>119</v>
      </c>
      <c r="B13" s="495">
        <f>SUM(B7:B12)</f>
        <v>1547.570001</v>
      </c>
      <c r="C13" s="495">
        <f>SUM(C7:C12)</f>
        <v>115.9</v>
      </c>
      <c r="D13" s="366">
        <f>SUM(D7:D12)</f>
        <v>100</v>
      </c>
      <c r="E13" s="363"/>
      <c r="F13" s="495">
        <f>SUM(F7:F12)</f>
        <v>80.2</v>
      </c>
      <c r="G13" s="366">
        <f>SUM(G7:G12)</f>
        <v>99.999999999999986</v>
      </c>
      <c r="H13" s="363"/>
      <c r="I13" s="495">
        <f>SUM(I7:I12)</f>
        <v>282.3</v>
      </c>
      <c r="J13" s="366">
        <f>SUM(J7:J12)</f>
        <v>100</v>
      </c>
      <c r="K13" s="363"/>
      <c r="L13" s="495">
        <f>SUM(L7:L12)</f>
        <v>247</v>
      </c>
      <c r="M13" s="366">
        <f>SUM(M7:M12)</f>
        <v>100</v>
      </c>
      <c r="N13" s="363"/>
      <c r="O13" s="495">
        <f>SUM(O7:O12)</f>
        <v>1.5000009999999999</v>
      </c>
      <c r="P13" s="366">
        <f>SUM(P7:P12)</f>
        <v>100</v>
      </c>
      <c r="Q13" s="363"/>
      <c r="R13" s="495">
        <f>SUM(R7:R12)</f>
        <v>10.399999999999999</v>
      </c>
      <c r="S13" s="366">
        <f>SUM(S7:S12)</f>
        <v>100</v>
      </c>
      <c r="T13" s="363"/>
      <c r="U13" s="495">
        <f>SUM(U7:U12)</f>
        <v>119.99000000000001</v>
      </c>
      <c r="V13" s="366">
        <f>SUM(V7:V12)</f>
        <v>99.999999999999986</v>
      </c>
      <c r="W13" s="363"/>
      <c r="X13" s="495">
        <f>SUM(X7:X12)</f>
        <v>1.1200000000000001</v>
      </c>
      <c r="Y13" s="366">
        <f>SUM(Y7:Y12)</f>
        <v>100</v>
      </c>
      <c r="Z13" s="363"/>
      <c r="AA13" s="495">
        <f>SUM(AA7:AA12)</f>
        <v>1.1300000000000001</v>
      </c>
      <c r="AB13" s="366">
        <f>SUM(AB7:AB12)</f>
        <v>99.999999999999986</v>
      </c>
      <c r="AC13" s="336"/>
      <c r="AD13" s="338"/>
      <c r="AE13" s="591"/>
      <c r="AF13" s="336"/>
      <c r="AG13" s="338"/>
      <c r="AH13" s="591"/>
      <c r="AI13" s="336"/>
      <c r="AJ13" s="338"/>
      <c r="AK13" s="591"/>
      <c r="AL13" s="336"/>
      <c r="AM13" s="338"/>
      <c r="AN13" s="591"/>
      <c r="AO13" s="336"/>
      <c r="AP13" s="338"/>
      <c r="AQ13" s="591"/>
      <c r="AR13" s="336"/>
      <c r="AS13" s="338"/>
      <c r="AT13" s="591"/>
      <c r="AU13" s="338"/>
      <c r="AV13" s="338"/>
      <c r="AW13" s="591"/>
      <c r="AX13" s="336"/>
    </row>
    <row r="14" spans="1:50">
      <c r="A14" s="496" t="s">
        <v>638</v>
      </c>
      <c r="B14" s="385"/>
      <c r="C14" s="385"/>
      <c r="D14" s="367"/>
      <c r="E14" s="496"/>
      <c r="F14" s="385"/>
      <c r="G14" s="367"/>
      <c r="H14" s="496"/>
      <c r="I14" s="385"/>
      <c r="J14" s="367"/>
      <c r="K14" s="496"/>
      <c r="L14" s="385"/>
      <c r="M14" s="367"/>
      <c r="N14" s="496"/>
      <c r="O14" s="385"/>
      <c r="P14" s="367"/>
      <c r="Q14" s="496"/>
      <c r="R14" s="385"/>
      <c r="S14" s="367"/>
      <c r="T14" s="496"/>
      <c r="U14" s="385"/>
      <c r="V14" s="367"/>
      <c r="W14" s="496"/>
      <c r="X14" s="385"/>
      <c r="Y14" s="367"/>
      <c r="Z14" s="496"/>
      <c r="AA14" s="385"/>
      <c r="AB14" s="367"/>
      <c r="AC14" s="336"/>
      <c r="AD14" s="338"/>
      <c r="AE14" s="591"/>
      <c r="AF14" s="336"/>
      <c r="AG14" s="338"/>
      <c r="AH14" s="591"/>
      <c r="AI14" s="336"/>
      <c r="AJ14" s="338"/>
      <c r="AK14" s="591"/>
      <c r="AL14" s="336"/>
      <c r="AM14" s="338"/>
      <c r="AN14" s="591"/>
      <c r="AO14" s="336"/>
      <c r="AP14" s="338"/>
      <c r="AQ14" s="591"/>
      <c r="AR14" s="336"/>
      <c r="AS14" s="338"/>
      <c r="AT14" s="591"/>
      <c r="AU14" s="338"/>
      <c r="AV14" s="338"/>
      <c r="AW14" s="591"/>
      <c r="AX14" s="336"/>
    </row>
    <row r="15" spans="1:50">
      <c r="A15" s="492" t="s">
        <v>639</v>
      </c>
      <c r="B15" s="385">
        <v>1</v>
      </c>
      <c r="C15" s="385"/>
      <c r="D15" s="367"/>
      <c r="E15" s="1057"/>
      <c r="F15" s="385"/>
      <c r="G15" s="367"/>
      <c r="H15" s="1086"/>
      <c r="I15" s="385"/>
      <c r="J15" s="367"/>
      <c r="K15" s="1086"/>
      <c r="L15" s="385"/>
      <c r="M15" s="367"/>
      <c r="N15" s="1086"/>
      <c r="O15" s="385"/>
      <c r="P15" s="367"/>
      <c r="Q15" s="1086"/>
      <c r="R15" s="385"/>
      <c r="S15" s="367"/>
      <c r="T15" s="1086"/>
      <c r="U15" s="385"/>
      <c r="V15" s="367"/>
      <c r="W15" s="1086"/>
      <c r="X15" s="385"/>
      <c r="Y15" s="367"/>
      <c r="Z15" s="1086"/>
      <c r="AA15" s="385"/>
      <c r="AB15" s="367"/>
      <c r="AC15" s="1055"/>
      <c r="AD15" s="338"/>
      <c r="AE15" s="591"/>
      <c r="AF15" s="1055"/>
      <c r="AG15" s="338"/>
      <c r="AH15" s="591"/>
      <c r="AI15" s="1055"/>
      <c r="AJ15" s="338"/>
      <c r="AK15" s="591"/>
      <c r="AL15" s="1055"/>
      <c r="AM15" s="338"/>
      <c r="AN15" s="591"/>
      <c r="AO15" s="1055"/>
      <c r="AP15" s="338"/>
      <c r="AQ15" s="591"/>
      <c r="AR15" s="1052"/>
      <c r="AS15" s="338"/>
      <c r="AT15" s="591"/>
      <c r="AU15" s="1055"/>
      <c r="AV15" s="391"/>
      <c r="AW15" s="591"/>
      <c r="AX15" s="1055"/>
    </row>
    <row r="16" spans="1:50">
      <c r="A16" s="709" t="s">
        <v>1100</v>
      </c>
      <c r="B16" s="385">
        <v>1</v>
      </c>
      <c r="C16" s="385">
        <v>111.9</v>
      </c>
      <c r="D16" s="367">
        <f>C37/$C$16*100</f>
        <v>102.23413762287757</v>
      </c>
      <c r="E16" s="1057" t="s">
        <v>1094</v>
      </c>
      <c r="F16" s="385">
        <v>28.6</v>
      </c>
      <c r="G16" s="367">
        <f>F16/$F$35*100</f>
        <v>37.532808398950131</v>
      </c>
      <c r="H16" s="709" t="s">
        <v>1130</v>
      </c>
      <c r="I16" s="385">
        <v>269.10000000000002</v>
      </c>
      <c r="J16" s="367">
        <v>100</v>
      </c>
      <c r="K16" s="1057" t="s">
        <v>1131</v>
      </c>
      <c r="L16" s="385">
        <v>239.7</v>
      </c>
      <c r="M16" s="367">
        <v>100</v>
      </c>
      <c r="N16" s="1057" t="s">
        <v>1132</v>
      </c>
      <c r="O16" s="385">
        <v>0.14000000000000001</v>
      </c>
      <c r="P16" s="367">
        <v>80</v>
      </c>
      <c r="Q16" s="1057"/>
      <c r="R16" s="390"/>
      <c r="S16" s="367"/>
      <c r="T16" s="1057"/>
      <c r="U16" s="390"/>
      <c r="V16" s="367"/>
      <c r="W16" s="1057"/>
      <c r="X16" s="390"/>
      <c r="Y16" s="367"/>
      <c r="Z16" s="1057"/>
      <c r="AA16" s="390"/>
      <c r="AB16" s="367"/>
      <c r="AC16" s="1055"/>
      <c r="AD16" s="338"/>
      <c r="AE16" s="591"/>
      <c r="AF16" s="1055"/>
      <c r="AG16" s="338"/>
      <c r="AH16" s="591"/>
      <c r="AI16" s="1055"/>
      <c r="AJ16" s="338"/>
      <c r="AK16" s="591"/>
      <c r="AL16" s="1055"/>
      <c r="AM16" s="338"/>
      <c r="AN16" s="591"/>
      <c r="AO16" s="1055"/>
      <c r="AP16" s="338"/>
      <c r="AQ16" s="591"/>
      <c r="AR16" s="1052"/>
      <c r="AS16" s="338"/>
      <c r="AT16" s="591"/>
      <c r="AU16" s="1055"/>
      <c r="AV16" s="391"/>
      <c r="AW16" s="591"/>
      <c r="AX16" s="1055"/>
    </row>
    <row r="17" spans="1:50">
      <c r="A17" s="1057"/>
      <c r="B17" s="385">
        <v>1</v>
      </c>
      <c r="C17" s="385"/>
      <c r="D17" s="367"/>
      <c r="E17" s="1057" t="s">
        <v>1101</v>
      </c>
      <c r="F17" s="385">
        <v>12.1</v>
      </c>
      <c r="G17" s="367">
        <f t="shared" ref="G17:G29" si="10">F17/$F$35*100</f>
        <v>15.879265091863514</v>
      </c>
      <c r="H17" s="709"/>
      <c r="I17" s="385"/>
      <c r="J17" s="367"/>
      <c r="K17" s="1057" t="s">
        <v>1133</v>
      </c>
      <c r="L17" s="390">
        <v>6.2</v>
      </c>
      <c r="M17" s="367"/>
      <c r="N17" s="1057" t="s">
        <v>1134</v>
      </c>
      <c r="O17" s="385">
        <v>1.1000000000000001</v>
      </c>
      <c r="P17" s="367">
        <v>20</v>
      </c>
      <c r="Q17" s="1057" t="s">
        <v>1135</v>
      </c>
      <c r="R17" s="385">
        <v>2.4</v>
      </c>
      <c r="S17" s="367">
        <f>R17/$R$37*100</f>
        <v>26.548672566371685</v>
      </c>
      <c r="T17" s="1057" t="s">
        <v>1136</v>
      </c>
      <c r="U17" s="385">
        <v>14.4</v>
      </c>
      <c r="V17" s="367">
        <f>U17/$U$37*100</f>
        <v>12.276214833759589</v>
      </c>
      <c r="W17" s="1057" t="s">
        <v>1137</v>
      </c>
      <c r="X17" s="385">
        <v>0.64</v>
      </c>
      <c r="Y17" s="367">
        <f>X17/$X$37*100</f>
        <v>59.813084112149525</v>
      </c>
      <c r="Z17" s="1057" t="s">
        <v>1137</v>
      </c>
      <c r="AA17" s="385">
        <v>0.75</v>
      </c>
      <c r="AB17" s="367">
        <v>69</v>
      </c>
      <c r="AC17" s="1055"/>
      <c r="AD17" s="338"/>
      <c r="AE17" s="591"/>
      <c r="AF17" s="1055"/>
      <c r="AG17" s="338"/>
      <c r="AH17" s="591"/>
      <c r="AI17" s="1055"/>
      <c r="AJ17" s="338"/>
      <c r="AK17" s="591"/>
      <c r="AL17" s="1055"/>
      <c r="AM17" s="338"/>
      <c r="AN17" s="591"/>
      <c r="AO17" s="1055"/>
      <c r="AP17" s="338"/>
      <c r="AQ17" s="591"/>
      <c r="AR17" s="1052"/>
      <c r="AS17" s="338"/>
      <c r="AT17" s="591"/>
      <c r="AU17" s="1055"/>
      <c r="AV17" s="391"/>
      <c r="AW17" s="591"/>
      <c r="AX17" s="1055"/>
    </row>
    <row r="18" spans="1:50">
      <c r="A18" s="1057" t="s">
        <v>1136</v>
      </c>
      <c r="B18" s="385"/>
      <c r="C18" s="385">
        <v>2.5</v>
      </c>
      <c r="D18" s="367">
        <f>C39/$C$16*100</f>
        <v>470.95621090259152</v>
      </c>
      <c r="E18" s="1057" t="s">
        <v>1106</v>
      </c>
      <c r="F18" s="385">
        <v>4</v>
      </c>
      <c r="G18" s="367">
        <f t="shared" si="10"/>
        <v>5.2493438320209975</v>
      </c>
      <c r="H18" s="709" t="s">
        <v>1138</v>
      </c>
      <c r="I18" s="385">
        <v>0.9</v>
      </c>
      <c r="J18" s="367">
        <v>0</v>
      </c>
      <c r="K18" s="709"/>
      <c r="L18" s="385"/>
      <c r="M18" s="367"/>
      <c r="N18" s="709" t="s">
        <v>1133</v>
      </c>
      <c r="O18" s="385">
        <v>0.24</v>
      </c>
      <c r="P18" s="367">
        <v>20</v>
      </c>
      <c r="Q18" s="709" t="s">
        <v>1139</v>
      </c>
      <c r="R18" s="385">
        <v>5.3</v>
      </c>
      <c r="S18" s="367">
        <f>R18/$R$37*100</f>
        <v>58.628318584070804</v>
      </c>
      <c r="T18" s="709" t="s">
        <v>1139</v>
      </c>
      <c r="U18" s="385">
        <v>0</v>
      </c>
      <c r="V18" s="367">
        <f>U18/$U$37*100</f>
        <v>0</v>
      </c>
      <c r="W18" s="1057" t="s">
        <v>1140</v>
      </c>
      <c r="X18" s="385">
        <v>0.1</v>
      </c>
      <c r="Y18" s="367">
        <f>X18/$X$37*100</f>
        <v>9.3457943925233646</v>
      </c>
      <c r="Z18" s="1057" t="s">
        <v>1140</v>
      </c>
      <c r="AA18" s="385">
        <v>0</v>
      </c>
      <c r="AB18" s="367">
        <f>AA18/$U$37*100</f>
        <v>0</v>
      </c>
      <c r="AC18" s="1055"/>
      <c r="AD18" s="338"/>
      <c r="AE18" s="591"/>
      <c r="AF18" s="1055"/>
      <c r="AG18" s="338"/>
      <c r="AH18" s="591"/>
      <c r="AI18" s="1055"/>
      <c r="AJ18" s="338"/>
      <c r="AK18" s="591"/>
      <c r="AL18" s="1055"/>
      <c r="AM18" s="338"/>
      <c r="AN18" s="591"/>
      <c r="AO18" s="1055"/>
      <c r="AP18" s="338"/>
      <c r="AQ18" s="591"/>
      <c r="AR18" s="1052"/>
      <c r="AS18" s="338"/>
      <c r="AT18" s="591"/>
      <c r="AU18" s="1055"/>
      <c r="AV18" s="391"/>
      <c r="AW18" s="591"/>
      <c r="AX18" s="1055"/>
    </row>
    <row r="19" spans="1:50">
      <c r="A19" s="1057"/>
      <c r="B19" s="385"/>
      <c r="C19" s="385"/>
      <c r="D19" s="367"/>
      <c r="E19" s="1057" t="s">
        <v>1110</v>
      </c>
      <c r="F19" s="385">
        <v>31.5</v>
      </c>
      <c r="G19" s="367">
        <f t="shared" si="10"/>
        <v>41.338582677165356</v>
      </c>
      <c r="H19" s="1086"/>
      <c r="I19" s="385"/>
      <c r="J19" s="367"/>
      <c r="K19" s="1086"/>
      <c r="L19" s="385"/>
      <c r="M19" s="367"/>
      <c r="N19" s="1086"/>
      <c r="O19" s="385"/>
      <c r="P19" s="367"/>
      <c r="Q19" s="1086" t="s">
        <v>1141</v>
      </c>
      <c r="R19" s="385">
        <v>0</v>
      </c>
      <c r="S19" s="367">
        <f>R19/$R$37*100</f>
        <v>0</v>
      </c>
      <c r="T19" s="1086" t="s">
        <v>1141</v>
      </c>
      <c r="U19" s="385">
        <v>0</v>
      </c>
      <c r="V19" s="367">
        <f>U19/$U$37*100</f>
        <v>0</v>
      </c>
      <c r="W19" s="1057" t="s">
        <v>1142</v>
      </c>
      <c r="X19" s="385">
        <v>0</v>
      </c>
      <c r="Y19" s="367">
        <f>X19/$X$37*100</f>
        <v>0</v>
      </c>
      <c r="Z19" s="1057" t="s">
        <v>1142</v>
      </c>
      <c r="AA19" s="385">
        <v>0</v>
      </c>
      <c r="AB19" s="367">
        <f>AA19/$U$37*100</f>
        <v>0</v>
      </c>
      <c r="AC19" s="1055"/>
      <c r="AD19" s="338"/>
      <c r="AE19" s="591"/>
      <c r="AF19" s="1055"/>
      <c r="AG19" s="338"/>
      <c r="AH19" s="591"/>
      <c r="AI19" s="1055"/>
      <c r="AJ19" s="338"/>
      <c r="AK19" s="591"/>
      <c r="AL19" s="1055"/>
      <c r="AM19" s="338"/>
      <c r="AN19" s="591"/>
      <c r="AO19" s="1055"/>
      <c r="AP19" s="338"/>
      <c r="AQ19" s="591"/>
      <c r="AR19" s="1052"/>
      <c r="AS19" s="338"/>
      <c r="AT19" s="591"/>
      <c r="AU19" s="1055"/>
      <c r="AV19" s="391"/>
      <c r="AW19" s="591"/>
      <c r="AX19" s="1055"/>
    </row>
    <row r="20" spans="1:50">
      <c r="A20" s="1057"/>
      <c r="B20" s="385"/>
      <c r="C20" s="385"/>
      <c r="D20" s="367"/>
      <c r="E20" s="1057" t="s">
        <v>1143</v>
      </c>
      <c r="F20" s="385">
        <v>0</v>
      </c>
      <c r="G20" s="367">
        <f t="shared" si="10"/>
        <v>0</v>
      </c>
      <c r="H20" s="1086"/>
      <c r="I20" s="1066"/>
      <c r="J20" s="367"/>
      <c r="K20" s="1086"/>
      <c r="L20" s="1066"/>
      <c r="M20" s="367"/>
      <c r="N20" s="1086"/>
      <c r="O20" s="1066"/>
      <c r="P20" s="367"/>
      <c r="Q20" s="709" t="s">
        <v>1133</v>
      </c>
      <c r="R20" s="1066">
        <v>1.34</v>
      </c>
      <c r="S20" s="367">
        <f>R20/$R$37*100</f>
        <v>14.823008849557526</v>
      </c>
      <c r="T20" s="1086" t="s">
        <v>643</v>
      </c>
      <c r="U20" s="1066">
        <v>102.9</v>
      </c>
      <c r="V20" s="367">
        <f>U20/$U$37*100</f>
        <v>87.723785166240404</v>
      </c>
      <c r="W20" s="1057" t="s">
        <v>1144</v>
      </c>
      <c r="X20" s="1066">
        <v>0.33</v>
      </c>
      <c r="Y20" s="367">
        <f>X20/$X$37*100</f>
        <v>30.841121495327101</v>
      </c>
      <c r="Z20" s="1057" t="s">
        <v>1144</v>
      </c>
      <c r="AA20" s="1066">
        <v>0.33</v>
      </c>
      <c r="AB20" s="367">
        <v>31</v>
      </c>
      <c r="AC20" s="1055"/>
      <c r="AD20" s="338"/>
      <c r="AE20" s="591"/>
      <c r="AF20" s="1055"/>
      <c r="AG20" s="338"/>
      <c r="AH20" s="591"/>
      <c r="AI20" s="1055"/>
      <c r="AJ20" s="338"/>
      <c r="AK20" s="591"/>
      <c r="AL20" s="1055"/>
      <c r="AM20" s="338"/>
      <c r="AN20" s="591"/>
      <c r="AO20" s="1055"/>
      <c r="AP20" s="338"/>
      <c r="AQ20" s="591"/>
      <c r="AR20" s="1052"/>
      <c r="AS20" s="338"/>
      <c r="AT20" s="591"/>
      <c r="AU20" s="1055"/>
      <c r="AV20" s="391"/>
      <c r="AW20" s="591"/>
      <c r="AX20" s="1055"/>
    </row>
    <row r="21" spans="1:50">
      <c r="A21" s="1057"/>
      <c r="B21" s="385"/>
      <c r="C21" s="385"/>
      <c r="D21" s="367"/>
      <c r="E21" s="1057" t="s">
        <v>1114</v>
      </c>
      <c r="F21" s="385">
        <v>0</v>
      </c>
      <c r="G21" s="367">
        <f t="shared" si="10"/>
        <v>0</v>
      </c>
      <c r="H21" s="1086"/>
      <c r="I21" s="1066"/>
      <c r="J21" s="367"/>
      <c r="K21" s="1086"/>
      <c r="L21" s="1066"/>
      <c r="M21" s="367"/>
      <c r="N21" s="1086"/>
      <c r="O21" s="1066"/>
      <c r="P21" s="367"/>
      <c r="Q21" s="1086"/>
      <c r="R21" s="1066"/>
      <c r="S21" s="367"/>
      <c r="T21" s="1086"/>
      <c r="U21" s="1066"/>
      <c r="V21" s="367"/>
      <c r="W21" s="1086"/>
      <c r="X21" s="1066">
        <v>0</v>
      </c>
      <c r="Y21" s="367">
        <f>X21/$X$37*100</f>
        <v>0</v>
      </c>
      <c r="Z21" s="1086"/>
      <c r="AA21" s="1066"/>
      <c r="AB21" s="367"/>
      <c r="AC21" s="1055"/>
      <c r="AD21" s="338"/>
      <c r="AE21" s="591"/>
      <c r="AF21" s="1055"/>
      <c r="AG21" s="338"/>
      <c r="AH21" s="591"/>
      <c r="AI21" s="1055"/>
      <c r="AJ21" s="338"/>
      <c r="AK21" s="591"/>
      <c r="AL21" s="1055"/>
      <c r="AM21" s="338"/>
      <c r="AN21" s="591"/>
      <c r="AO21" s="1055"/>
      <c r="AP21" s="338"/>
      <c r="AQ21" s="591"/>
      <c r="AR21" s="1052"/>
      <c r="AS21" s="338"/>
      <c r="AT21" s="591"/>
      <c r="AU21" s="1055"/>
      <c r="AV21" s="391"/>
      <c r="AW21" s="591"/>
      <c r="AX21" s="1055"/>
    </row>
    <row r="22" spans="1:50">
      <c r="A22" s="1057"/>
      <c r="B22" s="385"/>
      <c r="C22" s="385"/>
      <c r="D22" s="367"/>
      <c r="E22" s="1057" t="s">
        <v>1117</v>
      </c>
      <c r="F22" s="385">
        <v>0</v>
      </c>
      <c r="G22" s="367">
        <f t="shared" si="10"/>
        <v>0</v>
      </c>
      <c r="H22" s="1086"/>
      <c r="I22" s="1066"/>
      <c r="J22" s="367"/>
      <c r="K22" s="1086"/>
      <c r="L22" s="1066"/>
      <c r="M22" s="367"/>
      <c r="N22" s="1086"/>
      <c r="O22" s="1066"/>
      <c r="P22" s="367"/>
      <c r="Q22" s="1086"/>
      <c r="R22" s="1066"/>
      <c r="S22" s="367"/>
      <c r="T22" s="1086"/>
      <c r="U22" s="1066"/>
      <c r="V22" s="367"/>
      <c r="W22" s="1086"/>
      <c r="X22" s="1066"/>
      <c r="Y22" s="367"/>
      <c r="Z22" s="1086"/>
      <c r="AA22" s="1066"/>
      <c r="AB22" s="367"/>
      <c r="AC22" s="1055"/>
      <c r="AD22" s="338"/>
      <c r="AE22" s="591"/>
      <c r="AF22" s="1055"/>
      <c r="AG22" s="338"/>
      <c r="AH22" s="591"/>
      <c r="AI22" s="1055"/>
      <c r="AJ22" s="338"/>
      <c r="AK22" s="591"/>
      <c r="AL22" s="1055"/>
      <c r="AM22" s="338"/>
      <c r="AN22" s="591"/>
      <c r="AO22" s="1052"/>
      <c r="AP22" s="338"/>
      <c r="AQ22" s="591"/>
      <c r="AR22" s="1052"/>
      <c r="AS22" s="338"/>
      <c r="AT22" s="591"/>
      <c r="AU22" s="1052"/>
      <c r="AV22" s="338"/>
      <c r="AW22" s="591"/>
      <c r="AX22" s="1055"/>
    </row>
    <row r="23" spans="1:50">
      <c r="A23" s="1057"/>
      <c r="B23" s="385"/>
      <c r="C23" s="385"/>
      <c r="D23" s="367"/>
      <c r="E23" s="1057" t="s">
        <v>709</v>
      </c>
      <c r="F23" s="385">
        <v>0</v>
      </c>
      <c r="G23" s="367">
        <f t="shared" si="10"/>
        <v>0</v>
      </c>
      <c r="H23" s="1086"/>
      <c r="I23" s="1066"/>
      <c r="J23" s="367"/>
      <c r="K23" s="1086"/>
      <c r="L23" s="1066"/>
      <c r="M23" s="367"/>
      <c r="N23" s="1086"/>
      <c r="O23" s="1066"/>
      <c r="P23" s="367"/>
      <c r="Q23" s="1086"/>
      <c r="R23" s="1066"/>
      <c r="S23" s="367"/>
      <c r="T23" s="1086"/>
      <c r="U23" s="1066"/>
      <c r="V23" s="367"/>
      <c r="W23" s="1086"/>
      <c r="X23" s="1066"/>
      <c r="Y23" s="367"/>
      <c r="Z23" s="1086"/>
      <c r="AA23" s="1066"/>
      <c r="AB23" s="367"/>
      <c r="AC23" s="1055"/>
      <c r="AD23" s="338"/>
      <c r="AE23" s="591"/>
      <c r="AF23" s="1055"/>
      <c r="AG23" s="338"/>
      <c r="AH23" s="591"/>
      <c r="AI23" s="1055"/>
      <c r="AJ23" s="338"/>
      <c r="AK23" s="591"/>
      <c r="AL23" s="1055"/>
      <c r="AM23" s="338"/>
      <c r="AN23" s="591"/>
      <c r="AO23" s="338"/>
      <c r="AP23" s="338"/>
      <c r="AQ23" s="591"/>
      <c r="AR23" s="338"/>
      <c r="AS23" s="338"/>
      <c r="AT23" s="591"/>
      <c r="AU23" s="338"/>
      <c r="AV23" s="338"/>
      <c r="AW23" s="591"/>
      <c r="AX23" s="1055"/>
    </row>
    <row r="24" spans="1:50">
      <c r="A24" s="1057"/>
      <c r="B24" s="385"/>
      <c r="C24" s="385"/>
      <c r="D24" s="367"/>
      <c r="E24" s="1057" t="s">
        <v>708</v>
      </c>
      <c r="F24" s="385">
        <v>0</v>
      </c>
      <c r="G24" s="367">
        <f t="shared" si="10"/>
        <v>0</v>
      </c>
      <c r="H24" s="1086"/>
      <c r="I24" s="1066"/>
      <c r="J24" s="367"/>
      <c r="K24" s="1086"/>
      <c r="L24" s="1066"/>
      <c r="M24" s="367"/>
      <c r="N24" s="1086"/>
      <c r="O24" s="1066"/>
      <c r="P24" s="367"/>
      <c r="Q24" s="1086"/>
      <c r="R24" s="1066"/>
      <c r="S24" s="367"/>
      <c r="T24" s="1086"/>
      <c r="U24" s="1066"/>
      <c r="V24" s="367"/>
      <c r="W24" s="1086"/>
      <c r="X24" s="1066"/>
      <c r="Y24" s="367"/>
      <c r="Z24" s="1086"/>
      <c r="AA24" s="1066"/>
      <c r="AB24" s="367"/>
      <c r="AC24" s="1055"/>
      <c r="AD24" s="338"/>
      <c r="AE24" s="591"/>
      <c r="AF24" s="1055"/>
      <c r="AG24" s="338"/>
      <c r="AH24" s="591"/>
      <c r="AI24" s="1055"/>
      <c r="AJ24" s="338"/>
      <c r="AK24" s="591"/>
      <c r="AL24" s="1055"/>
      <c r="AM24" s="338"/>
      <c r="AN24" s="591"/>
      <c r="AO24" s="338"/>
      <c r="AP24" s="338"/>
      <c r="AQ24" s="591"/>
      <c r="AR24" s="338"/>
      <c r="AS24" s="338"/>
      <c r="AT24" s="591"/>
      <c r="AU24" s="338"/>
      <c r="AV24" s="338"/>
      <c r="AW24" s="591"/>
      <c r="AX24" s="338"/>
    </row>
    <row r="25" spans="1:50">
      <c r="A25" s="492"/>
      <c r="B25" s="385"/>
      <c r="C25" s="385"/>
      <c r="D25" s="367"/>
      <c r="E25" s="1057" t="s">
        <v>1119</v>
      </c>
      <c r="F25" s="385">
        <v>0</v>
      </c>
      <c r="G25" s="367">
        <f t="shared" si="10"/>
        <v>0</v>
      </c>
      <c r="H25" s="1086"/>
      <c r="I25" s="1066"/>
      <c r="J25" s="367"/>
      <c r="K25" s="1086"/>
      <c r="L25" s="1066"/>
      <c r="M25" s="367"/>
      <c r="N25" s="1086"/>
      <c r="O25" s="1066"/>
      <c r="P25" s="367"/>
      <c r="Q25" s="1086"/>
      <c r="R25" s="1066"/>
      <c r="S25" s="367"/>
      <c r="T25" s="1086"/>
      <c r="U25" s="1066"/>
      <c r="V25" s="367"/>
      <c r="W25" s="1086"/>
      <c r="X25" s="1066"/>
      <c r="Y25" s="367"/>
      <c r="Z25" s="1086"/>
      <c r="AA25" s="1066"/>
      <c r="AB25" s="367"/>
      <c r="AC25" s="338"/>
      <c r="AD25" s="338"/>
      <c r="AE25" s="591"/>
      <c r="AF25" s="338"/>
      <c r="AG25" s="338"/>
      <c r="AH25" s="591"/>
      <c r="AI25" s="338"/>
      <c r="AJ25" s="338"/>
      <c r="AK25" s="591"/>
      <c r="AL25" s="338"/>
      <c r="AM25" s="338"/>
      <c r="AN25" s="591"/>
      <c r="AO25" s="338"/>
      <c r="AP25" s="338"/>
      <c r="AQ25" s="591"/>
      <c r="AR25" s="338"/>
      <c r="AS25" s="338"/>
      <c r="AT25" s="591"/>
      <c r="AU25" s="338"/>
      <c r="AV25" s="338"/>
      <c r="AW25" s="591"/>
      <c r="AX25" s="338"/>
    </row>
    <row r="26" spans="1:50">
      <c r="A26" s="492"/>
      <c r="B26" s="385"/>
      <c r="C26" s="385"/>
      <c r="D26" s="367"/>
      <c r="E26" s="1057" t="s">
        <v>1145</v>
      </c>
      <c r="F26" s="385">
        <v>0</v>
      </c>
      <c r="G26" s="367">
        <f t="shared" si="10"/>
        <v>0</v>
      </c>
      <c r="H26" s="1086"/>
      <c r="I26" s="1066"/>
      <c r="J26" s="367"/>
      <c r="K26" s="1086"/>
      <c r="L26" s="1066"/>
      <c r="M26" s="367"/>
      <c r="N26" s="1086"/>
      <c r="O26" s="1066"/>
      <c r="P26" s="367"/>
      <c r="Q26" s="1086"/>
      <c r="R26" s="1066"/>
      <c r="S26" s="367"/>
      <c r="T26" s="1086"/>
      <c r="U26" s="1066"/>
      <c r="V26" s="367"/>
      <c r="W26" s="1086"/>
      <c r="X26" s="1066"/>
      <c r="Y26" s="367"/>
      <c r="Z26" s="1086"/>
      <c r="AA26" s="1066"/>
      <c r="AB26" s="367"/>
      <c r="AC26" s="338"/>
      <c r="AD26" s="338"/>
      <c r="AE26" s="591"/>
      <c r="AF26" s="338"/>
      <c r="AG26" s="338"/>
      <c r="AH26" s="591"/>
      <c r="AI26" s="338"/>
      <c r="AJ26" s="338"/>
      <c r="AK26" s="591"/>
      <c r="AL26" s="338"/>
      <c r="AM26" s="338"/>
      <c r="AN26" s="591"/>
      <c r="AO26" s="338"/>
      <c r="AP26" s="338"/>
      <c r="AQ26" s="591"/>
      <c r="AR26" s="338"/>
      <c r="AS26" s="338"/>
      <c r="AT26" s="591"/>
      <c r="AU26" s="338"/>
      <c r="AV26" s="338"/>
      <c r="AW26" s="591"/>
      <c r="AX26" s="338"/>
    </row>
    <row r="27" spans="1:50">
      <c r="A27" s="492"/>
      <c r="B27" s="385"/>
      <c r="C27" s="385"/>
      <c r="D27" s="367"/>
      <c r="E27" s="1057" t="s">
        <v>1120</v>
      </c>
      <c r="F27" s="385">
        <v>0</v>
      </c>
      <c r="G27" s="367">
        <f t="shared" si="10"/>
        <v>0</v>
      </c>
      <c r="H27" s="1086"/>
      <c r="I27" s="1066"/>
      <c r="J27" s="367"/>
      <c r="K27" s="1086"/>
      <c r="L27" s="1066"/>
      <c r="M27" s="367"/>
      <c r="N27" s="1086"/>
      <c r="O27" s="1066"/>
      <c r="P27" s="367"/>
      <c r="Q27" s="1086"/>
      <c r="R27" s="1066"/>
      <c r="S27" s="367"/>
      <c r="T27" s="1086"/>
      <c r="U27" s="1066"/>
      <c r="V27" s="367"/>
      <c r="W27" s="1086"/>
      <c r="X27" s="1066"/>
      <c r="Y27" s="367"/>
      <c r="Z27" s="1086"/>
      <c r="AA27" s="1066"/>
      <c r="AB27" s="367"/>
      <c r="AC27" s="338"/>
      <c r="AD27" s="338"/>
      <c r="AE27" s="591"/>
      <c r="AF27" s="338"/>
      <c r="AG27" s="338"/>
      <c r="AH27" s="591"/>
      <c r="AI27" s="338"/>
      <c r="AJ27" s="338"/>
      <c r="AK27" s="591"/>
      <c r="AL27" s="338"/>
      <c r="AM27" s="338"/>
      <c r="AN27" s="591"/>
      <c r="AO27" s="338"/>
      <c r="AP27" s="338"/>
      <c r="AQ27" s="591"/>
      <c r="AR27" s="338"/>
      <c r="AS27" s="338"/>
      <c r="AT27" s="591"/>
      <c r="AU27" s="338"/>
      <c r="AV27" s="338"/>
      <c r="AW27" s="591"/>
      <c r="AX27" s="338"/>
    </row>
    <row r="28" spans="1:50">
      <c r="A28" s="492"/>
      <c r="B28" s="385"/>
      <c r="C28" s="385"/>
      <c r="D28" s="367"/>
      <c r="E28" s="1057" t="s">
        <v>1121</v>
      </c>
      <c r="F28" s="385">
        <v>0</v>
      </c>
      <c r="G28" s="367">
        <f t="shared" si="10"/>
        <v>0</v>
      </c>
      <c r="H28" s="1086"/>
      <c r="I28" s="1066"/>
      <c r="J28" s="367"/>
      <c r="K28" s="1086"/>
      <c r="L28" s="1066"/>
      <c r="M28" s="367"/>
      <c r="N28" s="1086"/>
      <c r="O28" s="1066"/>
      <c r="P28" s="367"/>
      <c r="Q28" s="1086"/>
      <c r="R28" s="1066"/>
      <c r="S28" s="367"/>
      <c r="T28" s="1086"/>
      <c r="U28" s="1066"/>
      <c r="V28" s="367"/>
      <c r="W28" s="1086"/>
      <c r="X28" s="1066"/>
      <c r="Y28" s="367"/>
      <c r="Z28" s="1086"/>
      <c r="AA28" s="1066"/>
      <c r="AB28" s="367"/>
      <c r="AC28" s="338"/>
      <c r="AD28" s="338"/>
      <c r="AE28" s="591"/>
      <c r="AF28" s="338"/>
      <c r="AG28" s="338"/>
      <c r="AH28" s="591"/>
      <c r="AI28" s="338"/>
      <c r="AJ28" s="338"/>
      <c r="AK28" s="591"/>
      <c r="AL28" s="338"/>
      <c r="AM28" s="338"/>
      <c r="AN28" s="591"/>
      <c r="AO28" s="338"/>
      <c r="AP28" s="338"/>
      <c r="AQ28" s="591"/>
      <c r="AR28" s="338"/>
      <c r="AS28" s="338"/>
      <c r="AT28" s="591"/>
      <c r="AU28" s="338"/>
      <c r="AV28" s="338"/>
      <c r="AW28" s="591"/>
      <c r="AX28" s="338"/>
    </row>
    <row r="29" spans="1:50">
      <c r="A29" s="492"/>
      <c r="B29" s="385"/>
      <c r="C29" s="385"/>
      <c r="D29" s="367"/>
      <c r="E29" s="1057" t="s">
        <v>1122</v>
      </c>
      <c r="F29" s="385">
        <v>0</v>
      </c>
      <c r="G29" s="367">
        <f t="shared" si="10"/>
        <v>0</v>
      </c>
      <c r="H29" s="492"/>
      <c r="I29" s="385" t="s">
        <v>2</v>
      </c>
      <c r="J29" s="367"/>
      <c r="K29" s="492"/>
      <c r="L29" s="385" t="s">
        <v>2</v>
      </c>
      <c r="M29" s="367"/>
      <c r="N29" s="492"/>
      <c r="O29" s="385" t="s">
        <v>2</v>
      </c>
      <c r="P29" s="367"/>
      <c r="Q29" s="492"/>
      <c r="R29" s="385" t="s">
        <v>2</v>
      </c>
      <c r="S29" s="367"/>
      <c r="T29" s="492"/>
      <c r="U29" s="385" t="s">
        <v>2</v>
      </c>
      <c r="V29" s="367"/>
      <c r="W29" s="492"/>
      <c r="X29" s="385" t="s">
        <v>2</v>
      </c>
      <c r="Y29" s="367"/>
      <c r="Z29" s="492"/>
      <c r="AA29" s="385" t="s">
        <v>2</v>
      </c>
      <c r="AB29" s="367"/>
      <c r="AC29" s="338"/>
      <c r="AD29" s="338"/>
      <c r="AE29" s="591"/>
      <c r="AF29" s="338"/>
      <c r="AG29" s="338"/>
      <c r="AH29" s="591"/>
      <c r="AI29" s="338"/>
      <c r="AJ29" s="338"/>
      <c r="AK29" s="591"/>
      <c r="AL29" s="338"/>
      <c r="AM29" s="338"/>
      <c r="AN29" s="591"/>
      <c r="AO29" s="338"/>
      <c r="AP29" s="338"/>
      <c r="AQ29" s="591"/>
      <c r="AR29" s="338"/>
      <c r="AS29" s="338"/>
      <c r="AT29" s="591"/>
      <c r="AU29" s="338"/>
      <c r="AV29" s="338"/>
      <c r="AW29" s="591"/>
      <c r="AX29" s="338"/>
    </row>
    <row r="30" spans="1:50">
      <c r="A30" s="492"/>
      <c r="B30" s="385"/>
      <c r="C30" s="385"/>
      <c r="D30" s="367"/>
      <c r="E30" s="492"/>
      <c r="F30" s="385"/>
      <c r="G30" s="367"/>
      <c r="H30" s="492"/>
      <c r="I30" s="385"/>
      <c r="J30" s="367"/>
      <c r="K30" s="492"/>
      <c r="L30" s="385"/>
      <c r="M30" s="367"/>
      <c r="N30" s="492"/>
      <c r="O30" s="385"/>
      <c r="P30" s="367"/>
      <c r="Q30" s="492"/>
      <c r="R30" s="385"/>
      <c r="S30" s="367"/>
      <c r="T30" s="492"/>
      <c r="U30" s="385"/>
      <c r="V30" s="367"/>
      <c r="W30" s="492"/>
      <c r="X30" s="385"/>
      <c r="Y30" s="367"/>
      <c r="Z30" s="492"/>
      <c r="AA30" s="385"/>
      <c r="AB30" s="367"/>
      <c r="AC30" s="338"/>
      <c r="AD30" s="338"/>
      <c r="AE30" s="591"/>
      <c r="AF30" s="338"/>
      <c r="AG30" s="338"/>
      <c r="AH30" s="591"/>
      <c r="AI30" s="338"/>
      <c r="AJ30" s="338"/>
      <c r="AK30" s="591"/>
      <c r="AL30" s="338"/>
      <c r="AM30" s="338"/>
      <c r="AN30" s="591"/>
      <c r="AO30" s="338"/>
      <c r="AP30" s="338"/>
      <c r="AQ30" s="591"/>
      <c r="AR30" s="338"/>
      <c r="AS30" s="338"/>
      <c r="AT30" s="591"/>
      <c r="AU30" s="338"/>
      <c r="AV30" s="338"/>
      <c r="AW30" s="591"/>
      <c r="AX30" s="338"/>
    </row>
    <row r="31" spans="1:50">
      <c r="A31" s="492"/>
      <c r="B31" s="385"/>
      <c r="C31" s="385"/>
      <c r="D31" s="367"/>
      <c r="E31" s="492"/>
      <c r="F31" s="385"/>
      <c r="G31" s="367"/>
      <c r="H31" s="492"/>
      <c r="I31" s="385"/>
      <c r="J31" s="367"/>
      <c r="K31" s="492"/>
      <c r="L31" s="385"/>
      <c r="M31" s="367"/>
      <c r="N31" s="492"/>
      <c r="O31" s="385"/>
      <c r="P31" s="367"/>
      <c r="Q31" s="492"/>
      <c r="R31" s="385"/>
      <c r="S31" s="367"/>
      <c r="T31" s="492"/>
      <c r="U31" s="385"/>
      <c r="V31" s="367"/>
      <c r="W31" s="492"/>
      <c r="X31" s="385"/>
      <c r="Y31" s="367"/>
      <c r="Z31" s="492"/>
      <c r="AA31" s="385"/>
      <c r="AB31" s="367"/>
      <c r="AC31" s="338"/>
      <c r="AD31" s="338"/>
      <c r="AE31" s="591"/>
      <c r="AF31" s="338"/>
      <c r="AG31" s="338"/>
      <c r="AH31" s="591"/>
      <c r="AI31" s="338"/>
      <c r="AJ31" s="338"/>
      <c r="AK31" s="591"/>
      <c r="AL31" s="338"/>
      <c r="AM31" s="338"/>
      <c r="AN31" s="591"/>
      <c r="AO31" s="338"/>
      <c r="AP31" s="338"/>
      <c r="AQ31" s="591"/>
      <c r="AR31" s="338"/>
      <c r="AS31" s="338"/>
      <c r="AT31" s="591"/>
      <c r="AU31" s="338"/>
      <c r="AV31" s="338"/>
      <c r="AW31" s="591"/>
      <c r="AX31" s="338"/>
    </row>
    <row r="32" spans="1:50">
      <c r="A32" s="492"/>
      <c r="B32" s="385"/>
      <c r="C32" s="385"/>
      <c r="D32" s="367"/>
      <c r="E32" s="492"/>
      <c r="F32" s="385"/>
      <c r="G32" s="367"/>
      <c r="H32" s="492"/>
      <c r="I32" s="385"/>
      <c r="J32" s="367"/>
      <c r="K32" s="492"/>
      <c r="L32" s="385"/>
      <c r="M32" s="367"/>
      <c r="N32" s="492"/>
      <c r="O32" s="385"/>
      <c r="P32" s="367"/>
      <c r="Q32" s="492"/>
      <c r="R32" s="385"/>
      <c r="S32" s="367"/>
      <c r="T32" s="492"/>
      <c r="U32" s="385"/>
      <c r="V32" s="367"/>
      <c r="W32" s="492"/>
      <c r="X32" s="385"/>
      <c r="Y32" s="367"/>
      <c r="Z32" s="492"/>
      <c r="AA32" s="385"/>
      <c r="AB32" s="367"/>
      <c r="AC32" s="338"/>
      <c r="AD32" s="338"/>
      <c r="AE32" s="591"/>
      <c r="AF32" s="338"/>
      <c r="AG32" s="338"/>
      <c r="AH32" s="591"/>
      <c r="AI32" s="338"/>
      <c r="AJ32" s="338"/>
      <c r="AK32" s="591"/>
      <c r="AL32" s="338"/>
      <c r="AM32" s="338"/>
      <c r="AN32" s="591"/>
      <c r="AO32" s="338"/>
      <c r="AP32" s="338"/>
      <c r="AQ32" s="591"/>
      <c r="AR32" s="338"/>
      <c r="AS32" s="338"/>
      <c r="AT32" s="591"/>
      <c r="AU32" s="338"/>
      <c r="AV32" s="338"/>
      <c r="AW32" s="591"/>
      <c r="AX32" s="338"/>
    </row>
    <row r="33" spans="1:50">
      <c r="A33" s="492"/>
      <c r="B33" s="385"/>
      <c r="C33" s="385"/>
      <c r="D33" s="367"/>
      <c r="E33" s="492"/>
      <c r="F33" s="385"/>
      <c r="G33" s="367"/>
      <c r="H33" s="492"/>
      <c r="I33" s="385"/>
      <c r="J33" s="367"/>
      <c r="K33" s="492"/>
      <c r="L33" s="385"/>
      <c r="M33" s="367"/>
      <c r="N33" s="492"/>
      <c r="O33" s="385"/>
      <c r="P33" s="367"/>
      <c r="Q33" s="492"/>
      <c r="R33" s="385"/>
      <c r="S33" s="367"/>
      <c r="T33" s="492"/>
      <c r="U33" s="385"/>
      <c r="V33" s="367"/>
      <c r="W33" s="492"/>
      <c r="X33" s="385"/>
      <c r="Y33" s="367"/>
      <c r="Z33" s="492"/>
      <c r="AA33" s="385"/>
      <c r="AB33" s="367"/>
      <c r="AC33" s="338"/>
      <c r="AD33" s="338"/>
      <c r="AE33" s="591"/>
      <c r="AF33" s="338"/>
      <c r="AG33" s="338"/>
      <c r="AH33" s="591"/>
      <c r="AI33" s="338"/>
      <c r="AJ33" s="338"/>
      <c r="AK33" s="591"/>
      <c r="AL33" s="338"/>
      <c r="AM33" s="338"/>
      <c r="AN33" s="591"/>
      <c r="AO33" s="338"/>
      <c r="AP33" s="338"/>
      <c r="AQ33" s="591"/>
      <c r="AR33" s="338"/>
      <c r="AS33" s="338"/>
      <c r="AT33" s="591"/>
      <c r="AU33" s="338"/>
      <c r="AV33" s="338"/>
      <c r="AW33" s="591"/>
      <c r="AX33" s="338"/>
    </row>
    <row r="34" spans="1:50" ht="13.5" thickBot="1">
      <c r="A34" s="492"/>
      <c r="B34" s="385"/>
      <c r="C34" s="385"/>
      <c r="D34" s="367"/>
      <c r="E34" s="492"/>
      <c r="F34" s="385"/>
      <c r="G34" s="367"/>
      <c r="H34" s="492"/>
      <c r="I34" s="385"/>
      <c r="J34" s="367"/>
      <c r="K34" s="492"/>
      <c r="L34" s="385"/>
      <c r="M34" s="367"/>
      <c r="N34" s="492"/>
      <c r="O34" s="385"/>
      <c r="P34" s="367"/>
      <c r="Q34" s="492"/>
      <c r="R34" s="385"/>
      <c r="S34" s="367"/>
      <c r="T34" s="492"/>
      <c r="U34" s="385"/>
      <c r="V34" s="367"/>
      <c r="W34" s="492"/>
      <c r="X34" s="385"/>
      <c r="Y34" s="367"/>
      <c r="Z34" s="492"/>
      <c r="AA34" s="385"/>
      <c r="AB34" s="367"/>
      <c r="AC34" s="338"/>
      <c r="AD34" s="338"/>
      <c r="AE34" s="591"/>
      <c r="AF34" s="338"/>
      <c r="AG34" s="338"/>
      <c r="AH34" s="591"/>
      <c r="AI34" s="338"/>
      <c r="AJ34" s="338"/>
      <c r="AK34" s="591"/>
      <c r="AL34" s="338"/>
      <c r="AM34" s="338"/>
      <c r="AN34" s="591"/>
      <c r="AO34" s="338"/>
      <c r="AP34" s="338"/>
      <c r="AQ34" s="591"/>
      <c r="AR34" s="338"/>
      <c r="AS34" s="338"/>
      <c r="AT34" s="591"/>
      <c r="AU34" s="338"/>
      <c r="AV34" s="338"/>
      <c r="AW34" s="591"/>
      <c r="AX34" s="338"/>
    </row>
    <row r="35" spans="1:50" ht="13.5" thickBot="1">
      <c r="A35" s="363" t="s">
        <v>678</v>
      </c>
      <c r="B35" s="1200">
        <f>C35+F35+I35+L35+O35+R35+U35+C74+F74+I74+L74+O74+R74+X35+AA35+U74+X74+AA74</f>
        <v>797.47000000000014</v>
      </c>
      <c r="C35" s="495">
        <f>C18</f>
        <v>2.5</v>
      </c>
      <c r="D35" s="366">
        <f>C35/$C$37*100</f>
        <v>2.1853146853146854</v>
      </c>
      <c r="E35" s="363"/>
      <c r="F35" s="495">
        <f>SUM(F15:F34)</f>
        <v>76.2</v>
      </c>
      <c r="G35" s="366">
        <f>F35/$F$37*100</f>
        <v>100</v>
      </c>
      <c r="H35" s="363"/>
      <c r="I35" s="495">
        <f>I18</f>
        <v>0.9</v>
      </c>
      <c r="J35" s="366">
        <f>I35/$I$37*100</f>
        <v>0.33333333333333337</v>
      </c>
      <c r="K35" s="363"/>
      <c r="L35" s="495">
        <f>SUM(L15:L34)</f>
        <v>245.89999999999998</v>
      </c>
      <c r="M35" s="366">
        <f>L35/L37*100</f>
        <v>100</v>
      </c>
      <c r="N35" s="363"/>
      <c r="O35" s="495">
        <f>SUM(O15:O34)</f>
        <v>1.4800000000000002</v>
      </c>
      <c r="P35" s="366">
        <f>O35/O37*100</f>
        <v>100</v>
      </c>
      <c r="Q35" s="363"/>
      <c r="R35" s="495">
        <f>SUM(R15:R34)</f>
        <v>9.0399999999999991</v>
      </c>
      <c r="S35" s="366">
        <f>R35/R37*100</f>
        <v>100</v>
      </c>
      <c r="T35" s="363"/>
      <c r="U35" s="495">
        <f>SUM(U15:U19)</f>
        <v>14.4</v>
      </c>
      <c r="V35" s="366">
        <f>U35/U37*100</f>
        <v>12.276214833759589</v>
      </c>
      <c r="W35" s="363"/>
      <c r="X35" s="495">
        <f>SUM(X15:X20)</f>
        <v>1.07</v>
      </c>
      <c r="Y35" s="366">
        <f>X35/X37*100</f>
        <v>100</v>
      </c>
      <c r="Z35" s="363"/>
      <c r="AA35" s="495">
        <f>SUM(AA15:AA20)</f>
        <v>1.08</v>
      </c>
      <c r="AB35" s="366">
        <f>AA35/AA37*100</f>
        <v>100</v>
      </c>
      <c r="AC35" s="336"/>
      <c r="AD35" s="338"/>
      <c r="AE35" s="591"/>
      <c r="AF35" s="336"/>
      <c r="AG35" s="338"/>
      <c r="AH35" s="591"/>
      <c r="AI35" s="336"/>
      <c r="AJ35" s="338"/>
      <c r="AK35" s="591"/>
      <c r="AL35" s="336"/>
      <c r="AM35" s="338"/>
      <c r="AN35" s="591"/>
      <c r="AO35" s="336"/>
      <c r="AP35" s="338"/>
      <c r="AQ35" s="591"/>
      <c r="AR35" s="336"/>
      <c r="AS35" s="338"/>
      <c r="AT35" s="591"/>
      <c r="AU35" s="338"/>
      <c r="AV35" s="338"/>
      <c r="AW35" s="591"/>
      <c r="AX35" s="336"/>
    </row>
    <row r="36" spans="1:50" ht="13.5" thickBot="1">
      <c r="A36" s="363" t="s">
        <v>679</v>
      </c>
      <c r="B36" s="1200">
        <f>C36+F36+I36+L36+O36+R36+U36+C75+F75+I75+L75+O75+R75+X36+AA36+U75+X75+AA75</f>
        <v>707.5</v>
      </c>
      <c r="C36" s="495">
        <f>C16</f>
        <v>111.9</v>
      </c>
      <c r="D36" s="366">
        <f>C36/C37*100</f>
        <v>97.814685314685306</v>
      </c>
      <c r="E36" s="363"/>
      <c r="F36" s="495">
        <v>0</v>
      </c>
      <c r="G36" s="366">
        <f>F36/F37*100</f>
        <v>0</v>
      </c>
      <c r="H36" s="363"/>
      <c r="I36" s="495">
        <f>I16</f>
        <v>269.10000000000002</v>
      </c>
      <c r="J36" s="366">
        <f>I36/I37*100</f>
        <v>99.666666666666671</v>
      </c>
      <c r="K36" s="363"/>
      <c r="L36" s="495">
        <v>0</v>
      </c>
      <c r="M36" s="366">
        <f>L36/L37*100</f>
        <v>0</v>
      </c>
      <c r="N36" s="363"/>
      <c r="O36" s="495">
        <v>0</v>
      </c>
      <c r="P36" s="366">
        <f>O36/O37*100</f>
        <v>0</v>
      </c>
      <c r="Q36" s="363"/>
      <c r="R36" s="495">
        <v>0</v>
      </c>
      <c r="S36" s="366">
        <f>R36/R37*100</f>
        <v>0</v>
      </c>
      <c r="T36" s="363"/>
      <c r="U36" s="495">
        <f>U20</f>
        <v>102.9</v>
      </c>
      <c r="V36" s="366">
        <f>U36/U37*100</f>
        <v>87.723785166240404</v>
      </c>
      <c r="W36" s="363"/>
      <c r="X36" s="495">
        <v>0</v>
      </c>
      <c r="Y36" s="366">
        <f>X36/X37*100</f>
        <v>0</v>
      </c>
      <c r="Z36" s="363"/>
      <c r="AA36" s="495">
        <v>0</v>
      </c>
      <c r="AB36" s="366">
        <f>AA36/AA37*100</f>
        <v>0</v>
      </c>
      <c r="AC36" s="336"/>
      <c r="AD36" s="338"/>
      <c r="AE36" s="591"/>
      <c r="AF36" s="336"/>
      <c r="AG36" s="338"/>
      <c r="AH36" s="591"/>
      <c r="AI36" s="336"/>
      <c r="AJ36" s="338"/>
      <c r="AK36" s="591"/>
      <c r="AL36" s="336"/>
      <c r="AM36" s="338"/>
      <c r="AN36" s="591"/>
      <c r="AO36" s="336"/>
      <c r="AP36" s="338"/>
      <c r="AQ36" s="591"/>
      <c r="AR36" s="336"/>
      <c r="AS36" s="338"/>
      <c r="AT36" s="591"/>
      <c r="AU36" s="338"/>
      <c r="AV36" s="338"/>
      <c r="AW36" s="591"/>
      <c r="AX36" s="336"/>
    </row>
    <row r="37" spans="1:50" ht="13.5" thickBot="1">
      <c r="A37" s="363" t="s">
        <v>680</v>
      </c>
      <c r="B37" s="1200">
        <f>C37+F37+I37+L37+O37+R37+U37+C76+F76+I76+L76+O76+R76+X37+AA37+U76+X76+AA76</f>
        <v>1504.9699999999996</v>
      </c>
      <c r="C37" s="495">
        <f>SUM(C35:C36)</f>
        <v>114.4</v>
      </c>
      <c r="D37" s="366">
        <f>SUM(D35:D36)</f>
        <v>99.999999999999986</v>
      </c>
      <c r="E37" s="363"/>
      <c r="F37" s="495">
        <f>SUM(F35:F36)</f>
        <v>76.2</v>
      </c>
      <c r="G37" s="366">
        <f>SUM(G35:G36)</f>
        <v>100</v>
      </c>
      <c r="H37" s="363"/>
      <c r="I37" s="495">
        <f>SUM(I35:I36)</f>
        <v>270</v>
      </c>
      <c r="J37" s="366">
        <f>SUM(J35:J36)</f>
        <v>100</v>
      </c>
      <c r="K37" s="363"/>
      <c r="L37" s="495">
        <f>SUM(L35:L36)</f>
        <v>245.89999999999998</v>
      </c>
      <c r="M37" s="366">
        <f>SUM(M35:M36)</f>
        <v>100</v>
      </c>
      <c r="N37" s="363"/>
      <c r="O37" s="495">
        <f>SUM(O35:O36)</f>
        <v>1.4800000000000002</v>
      </c>
      <c r="P37" s="366">
        <f>SUM(P35:P36)</f>
        <v>100</v>
      </c>
      <c r="Q37" s="363"/>
      <c r="R37" s="495">
        <f>SUM(R35:R36)</f>
        <v>9.0399999999999991</v>
      </c>
      <c r="S37" s="366">
        <f>SUM(S35:S36)</f>
        <v>100</v>
      </c>
      <c r="T37" s="363"/>
      <c r="U37" s="495">
        <f>SUM(U35:U36)</f>
        <v>117.30000000000001</v>
      </c>
      <c r="V37" s="366">
        <f>SUM(V35:V36)</f>
        <v>100</v>
      </c>
      <c r="W37" s="363"/>
      <c r="X37" s="495">
        <f>SUM(X35:X36)</f>
        <v>1.07</v>
      </c>
      <c r="Y37" s="366">
        <f>SUM(Y35:Y36)</f>
        <v>100</v>
      </c>
      <c r="Z37" s="363"/>
      <c r="AA37" s="495">
        <f>SUM(AA35:AA36)</f>
        <v>1.08</v>
      </c>
      <c r="AB37" s="366">
        <f>SUM(AB35:AB36)</f>
        <v>100</v>
      </c>
      <c r="AC37" s="336"/>
      <c r="AD37" s="338"/>
      <c r="AE37" s="591"/>
      <c r="AF37" s="336"/>
      <c r="AG37" s="338"/>
      <c r="AH37" s="591"/>
      <c r="AI37" s="336"/>
      <c r="AJ37" s="338"/>
      <c r="AK37" s="591"/>
      <c r="AL37" s="336"/>
      <c r="AM37" s="338"/>
      <c r="AN37" s="591"/>
      <c r="AO37" s="336"/>
      <c r="AP37" s="338"/>
      <c r="AQ37" s="591"/>
      <c r="AR37" s="336"/>
      <c r="AS37" s="338"/>
      <c r="AT37" s="591"/>
      <c r="AU37" s="338"/>
      <c r="AV37" s="338"/>
      <c r="AW37" s="591"/>
      <c r="AX37" s="336"/>
    </row>
    <row r="38" spans="1:50" ht="13.5" thickBot="1">
      <c r="A38" s="497"/>
      <c r="B38" s="1200"/>
      <c r="C38" s="385"/>
      <c r="D38" s="368"/>
      <c r="E38" s="497"/>
      <c r="F38" s="385"/>
      <c r="G38" s="368"/>
      <c r="H38" s="497"/>
      <c r="I38" s="385"/>
      <c r="J38" s="368"/>
      <c r="K38" s="497"/>
      <c r="L38" s="385"/>
      <c r="M38" s="368"/>
      <c r="N38" s="497"/>
      <c r="O38" s="385"/>
      <c r="P38" s="368"/>
      <c r="Q38" s="497"/>
      <c r="R38" s="385"/>
      <c r="S38" s="368"/>
      <c r="T38" s="497"/>
      <c r="U38" s="385"/>
      <c r="V38" s="368"/>
      <c r="W38" s="497"/>
      <c r="X38" s="385"/>
      <c r="Y38" s="368"/>
      <c r="Z38" s="497"/>
      <c r="AA38" s="385"/>
      <c r="AB38" s="368"/>
      <c r="AC38" s="338"/>
      <c r="AD38" s="338"/>
      <c r="AE38" s="591"/>
      <c r="AF38" s="338"/>
      <c r="AG38" s="338"/>
      <c r="AH38" s="591"/>
      <c r="AI38" s="338"/>
      <c r="AJ38" s="338"/>
      <c r="AK38" s="591"/>
      <c r="AL38" s="338"/>
      <c r="AM38" s="338"/>
      <c r="AN38" s="591"/>
      <c r="AO38" s="338"/>
      <c r="AP38" s="338"/>
      <c r="AQ38" s="591"/>
      <c r="AR38" s="338"/>
      <c r="AS38" s="338"/>
      <c r="AT38" s="591"/>
      <c r="AU38" s="338"/>
      <c r="AV38" s="338"/>
      <c r="AW38" s="591"/>
      <c r="AX38" s="338"/>
    </row>
    <row r="39" spans="1:50">
      <c r="A39" s="412" t="s">
        <v>177</v>
      </c>
      <c r="B39" s="1200">
        <f>C39+F39+I39+L39+O39+R39+U39+C78+F78+I78+L78+O78+R78+X39+AA39+U78+X78+AA78</f>
        <v>10837</v>
      </c>
      <c r="C39" s="498">
        <v>527</v>
      </c>
      <c r="D39" s="373"/>
      <c r="E39" s="412"/>
      <c r="F39" s="498">
        <v>3061</v>
      </c>
      <c r="G39" s="373"/>
      <c r="H39" s="412"/>
      <c r="I39" s="498">
        <v>553</v>
      </c>
      <c r="J39" s="373"/>
      <c r="K39" s="412"/>
      <c r="L39" s="498">
        <v>3878</v>
      </c>
      <c r="M39" s="373"/>
      <c r="N39" s="412"/>
      <c r="O39" s="498">
        <v>22</v>
      </c>
      <c r="P39" s="373"/>
      <c r="Q39" s="412"/>
      <c r="R39" s="498">
        <v>66</v>
      </c>
      <c r="S39" s="373"/>
      <c r="T39" s="412"/>
      <c r="U39" s="498">
        <v>158</v>
      </c>
      <c r="V39" s="373"/>
      <c r="W39" s="412"/>
      <c r="X39" s="498">
        <v>134</v>
      </c>
      <c r="Y39" s="373"/>
      <c r="Z39" s="412"/>
      <c r="AA39" s="498">
        <v>137</v>
      </c>
      <c r="AB39" s="373"/>
      <c r="AC39" s="515"/>
      <c r="AD39" s="515"/>
      <c r="AE39" s="591"/>
      <c r="AF39" s="515"/>
      <c r="AG39" s="515"/>
      <c r="AH39" s="591"/>
      <c r="AI39" s="515"/>
      <c r="AJ39" s="515"/>
      <c r="AK39" s="591"/>
      <c r="AL39" s="515"/>
      <c r="AM39" s="515"/>
      <c r="AN39" s="591"/>
      <c r="AO39" s="515"/>
      <c r="AP39" s="515"/>
      <c r="AQ39" s="591"/>
      <c r="AR39" s="515"/>
      <c r="AS39" s="515"/>
      <c r="AT39" s="591"/>
      <c r="AU39" s="515"/>
      <c r="AV39" s="515"/>
      <c r="AW39" s="591"/>
      <c r="AX39" s="515"/>
    </row>
    <row r="40" spans="1:50" ht="13.5" thickBot="1">
      <c r="A40" s="414" t="s">
        <v>178</v>
      </c>
      <c r="B40" s="499">
        <f>B13/B39*1000000</f>
        <v>142804.28172003324</v>
      </c>
      <c r="C40" s="499">
        <f>C13/C39*1000000</f>
        <v>219924.09867172677</v>
      </c>
      <c r="D40" s="374"/>
      <c r="E40" s="414"/>
      <c r="F40" s="499">
        <f>F13/F39*1000000</f>
        <v>26200.58804312316</v>
      </c>
      <c r="G40" s="374"/>
      <c r="H40" s="414"/>
      <c r="I40" s="499">
        <f>I13/I39*1000000</f>
        <v>510488.24593128392</v>
      </c>
      <c r="J40" s="374"/>
      <c r="K40" s="414"/>
      <c r="L40" s="499">
        <f>L13/L39*1000000</f>
        <v>63692.625064466214</v>
      </c>
      <c r="M40" s="374"/>
      <c r="N40" s="414"/>
      <c r="O40" s="499">
        <f>O13/O39*1000000</f>
        <v>68181.863636363632</v>
      </c>
      <c r="P40" s="374"/>
      <c r="Q40" s="414"/>
      <c r="R40" s="499">
        <f>R13/R39*1000000</f>
        <v>157575.75757575757</v>
      </c>
      <c r="S40" s="374"/>
      <c r="T40" s="414"/>
      <c r="U40" s="499">
        <f>U13/U39*1000000</f>
        <v>759430.37974683545</v>
      </c>
      <c r="V40" s="374"/>
      <c r="W40" s="414"/>
      <c r="X40" s="499">
        <f>X13/X39*1000000</f>
        <v>8358.2089552238813</v>
      </c>
      <c r="Y40" s="374"/>
      <c r="Z40" s="414"/>
      <c r="AA40" s="499">
        <f>AA13/AA39*1000000</f>
        <v>8248.1751824817511</v>
      </c>
      <c r="AB40" s="374"/>
      <c r="AC40" s="515"/>
      <c r="AD40" s="515"/>
      <c r="AE40" s="591"/>
      <c r="AF40" s="515"/>
      <c r="AG40" s="515"/>
      <c r="AH40" s="591"/>
      <c r="AI40" s="515"/>
      <c r="AJ40" s="515"/>
      <c r="AK40" s="591"/>
      <c r="AL40" s="515"/>
      <c r="AM40" s="515"/>
      <c r="AN40" s="591"/>
      <c r="AO40" s="515"/>
      <c r="AP40" s="515"/>
      <c r="AQ40" s="591"/>
      <c r="AR40" s="515"/>
      <c r="AS40" s="515"/>
      <c r="AT40" s="591"/>
      <c r="AU40" s="515"/>
      <c r="AV40" s="515"/>
      <c r="AW40" s="591"/>
      <c r="AX40" s="515"/>
    </row>
    <row r="41" spans="1:50">
      <c r="A41" s="515"/>
    </row>
    <row r="42" spans="1:50">
      <c r="A42" s="504"/>
      <c r="B42" s="441"/>
      <c r="C42" s="441" t="s">
        <v>495</v>
      </c>
      <c r="D42" s="440"/>
      <c r="E42" s="504"/>
      <c r="F42" s="431" t="s">
        <v>495</v>
      </c>
      <c r="G42" s="440"/>
      <c r="H42" s="504"/>
      <c r="I42" s="431" t="s">
        <v>495</v>
      </c>
      <c r="J42" s="440"/>
      <c r="K42" s="504"/>
      <c r="L42" s="431" t="s">
        <v>495</v>
      </c>
      <c r="M42" s="440"/>
      <c r="N42" s="504"/>
      <c r="O42" s="431" t="s">
        <v>495</v>
      </c>
      <c r="P42" s="440"/>
      <c r="Q42" s="504"/>
      <c r="R42" s="431" t="s">
        <v>495</v>
      </c>
      <c r="S42" s="440"/>
      <c r="T42" s="504"/>
      <c r="U42" s="1278" t="s">
        <v>496</v>
      </c>
      <c r="V42" s="440"/>
      <c r="W42" s="504"/>
      <c r="X42" s="1278" t="s">
        <v>496</v>
      </c>
      <c r="Y42" s="440"/>
      <c r="Z42" s="504"/>
      <c r="AA42" s="1278" t="s">
        <v>496</v>
      </c>
      <c r="AB42" s="440"/>
      <c r="AC42" s="1040"/>
      <c r="AD42" s="523"/>
      <c r="AE42" s="1040"/>
      <c r="AF42" s="1040"/>
      <c r="AG42" s="523"/>
      <c r="AH42" s="1040"/>
      <c r="AI42" s="1040"/>
      <c r="AJ42" s="523"/>
      <c r="AK42" s="1040"/>
      <c r="AL42" s="1040"/>
      <c r="AM42" s="523"/>
      <c r="AN42" s="1040"/>
      <c r="AO42" s="1040"/>
      <c r="AP42" s="523"/>
      <c r="AQ42" s="1040"/>
      <c r="AR42" s="1040"/>
      <c r="AS42" s="523"/>
      <c r="AT42" s="1040"/>
      <c r="AU42" s="1053"/>
      <c r="AV42" s="523"/>
      <c r="AW42" s="1040"/>
      <c r="AX42" s="1040"/>
    </row>
    <row r="43" spans="1:50">
      <c r="A43" s="506"/>
      <c r="B43" s="507"/>
      <c r="C43" s="507" t="s">
        <v>1146</v>
      </c>
      <c r="D43" s="445"/>
      <c r="E43" s="506"/>
      <c r="F43" s="500" t="s">
        <v>1147</v>
      </c>
      <c r="G43" s="445"/>
      <c r="H43" s="506"/>
      <c r="I43" s="500" t="s">
        <v>1021</v>
      </c>
      <c r="J43" s="445"/>
      <c r="K43" s="506"/>
      <c r="L43" s="500" t="s">
        <v>1148</v>
      </c>
      <c r="M43" s="445"/>
      <c r="N43" s="506"/>
      <c r="O43" s="500" t="s">
        <v>1149</v>
      </c>
      <c r="P43" s="445"/>
      <c r="Q43" s="506"/>
      <c r="R43" s="500" t="s">
        <v>1150</v>
      </c>
      <c r="S43" s="445"/>
      <c r="T43" s="506"/>
      <c r="U43" s="1280" t="s">
        <v>1151</v>
      </c>
      <c r="V43" s="445"/>
      <c r="W43" s="506"/>
      <c r="X43" s="1280" t="s">
        <v>1152</v>
      </c>
      <c r="Y43" s="445"/>
      <c r="Z43" s="506"/>
      <c r="AA43" s="1280" t="s">
        <v>507</v>
      </c>
      <c r="AB43" s="445"/>
      <c r="AC43" s="1040"/>
      <c r="AD43" s="523"/>
      <c r="AE43" s="1040"/>
      <c r="AF43" s="1040"/>
      <c r="AG43" s="523"/>
      <c r="AH43" s="1040"/>
      <c r="AI43" s="1040"/>
      <c r="AJ43" s="523"/>
      <c r="AK43" s="1040"/>
      <c r="AL43" s="1040"/>
      <c r="AM43" s="523"/>
      <c r="AN43" s="1040"/>
      <c r="AO43" s="1040"/>
      <c r="AP43" s="523"/>
      <c r="AQ43" s="1040"/>
      <c r="AR43" s="1040"/>
      <c r="AS43" s="523"/>
      <c r="AT43" s="1040"/>
      <c r="AU43" s="523"/>
      <c r="AV43" s="523"/>
      <c r="AW43" s="1040"/>
      <c r="AX43" s="1040"/>
    </row>
    <row r="44" spans="1:50">
      <c r="A44" s="490"/>
      <c r="B44" s="346"/>
      <c r="C44" s="346" t="s">
        <v>112</v>
      </c>
      <c r="D44" s="347" t="s">
        <v>22</v>
      </c>
      <c r="E44" s="1143"/>
      <c r="F44" s="346" t="s">
        <v>112</v>
      </c>
      <c r="G44" s="347" t="s">
        <v>22</v>
      </c>
      <c r="H44" s="1143"/>
      <c r="I44" s="346" t="s">
        <v>112</v>
      </c>
      <c r="J44" s="347" t="s">
        <v>22</v>
      </c>
      <c r="K44" s="1143"/>
      <c r="L44" s="346" t="s">
        <v>112</v>
      </c>
      <c r="M44" s="347" t="s">
        <v>22</v>
      </c>
      <c r="N44" s="1143"/>
      <c r="O44" s="346" t="s">
        <v>112</v>
      </c>
      <c r="P44" s="347" t="s">
        <v>22</v>
      </c>
      <c r="Q44" s="1143"/>
      <c r="R44" s="346" t="s">
        <v>112</v>
      </c>
      <c r="S44" s="347" t="s">
        <v>22</v>
      </c>
      <c r="T44" s="1143"/>
      <c r="U44" s="346" t="s">
        <v>112</v>
      </c>
      <c r="V44" s="347" t="s">
        <v>22</v>
      </c>
      <c r="W44" s="1143"/>
      <c r="X44" s="346" t="s">
        <v>112</v>
      </c>
      <c r="Y44" s="347" t="s">
        <v>22</v>
      </c>
      <c r="Z44" s="1143"/>
      <c r="AA44" s="346" t="s">
        <v>112</v>
      </c>
      <c r="AB44" s="347" t="s">
        <v>22</v>
      </c>
      <c r="AC44" s="338"/>
      <c r="AD44" s="420"/>
      <c r="AE44" s="420"/>
      <c r="AF44" s="338"/>
      <c r="AG44" s="420"/>
      <c r="AH44" s="420"/>
      <c r="AI44" s="338"/>
      <c r="AJ44" s="420"/>
      <c r="AK44" s="420"/>
      <c r="AL44" s="338"/>
      <c r="AM44" s="420"/>
      <c r="AN44" s="420"/>
      <c r="AO44" s="338"/>
      <c r="AP44" s="420"/>
      <c r="AQ44" s="420"/>
      <c r="AR44" s="338"/>
      <c r="AS44" s="420"/>
      <c r="AT44" s="420"/>
      <c r="AU44" s="420"/>
      <c r="AV44" s="420"/>
      <c r="AW44" s="420"/>
      <c r="AX44" s="338"/>
    </row>
    <row r="45" spans="1:50">
      <c r="A45" s="493" t="s">
        <v>113</v>
      </c>
      <c r="B45" s="1199"/>
      <c r="C45" s="385"/>
      <c r="D45" s="350"/>
      <c r="E45" s="493"/>
      <c r="F45" s="385"/>
      <c r="G45" s="350"/>
      <c r="H45" s="493"/>
      <c r="I45" s="385"/>
      <c r="J45" s="350"/>
      <c r="K45" s="493"/>
      <c r="L45" s="385"/>
      <c r="M45" s="350"/>
      <c r="N45" s="493"/>
      <c r="O45" s="385"/>
      <c r="P45" s="350"/>
      <c r="Q45" s="493"/>
      <c r="R45" s="385"/>
      <c r="S45" s="350"/>
      <c r="T45" s="493"/>
      <c r="U45" s="385"/>
      <c r="V45" s="350"/>
      <c r="W45" s="493"/>
      <c r="X45" s="385"/>
      <c r="Y45" s="350"/>
      <c r="Z45" s="493"/>
      <c r="AA45" s="385"/>
      <c r="AB45" s="350"/>
      <c r="AC45" s="336"/>
      <c r="AD45" s="338"/>
      <c r="AE45" s="338"/>
      <c r="AF45" s="336"/>
      <c r="AG45" s="338"/>
      <c r="AH45" s="338"/>
      <c r="AI45" s="336"/>
      <c r="AJ45" s="338"/>
      <c r="AK45" s="338"/>
      <c r="AL45" s="336"/>
      <c r="AM45" s="338"/>
      <c r="AN45" s="338"/>
      <c r="AO45" s="336"/>
      <c r="AP45" s="338"/>
      <c r="AQ45" s="338"/>
      <c r="AR45" s="336"/>
      <c r="AS45" s="338"/>
      <c r="AT45" s="338"/>
      <c r="AU45" s="338"/>
      <c r="AV45" s="338"/>
      <c r="AW45" s="338"/>
      <c r="AX45" s="336"/>
    </row>
    <row r="46" spans="1:50">
      <c r="A46" s="492" t="s">
        <v>632</v>
      </c>
      <c r="B46" s="1200"/>
      <c r="C46" s="385">
        <v>4.9000000000000004</v>
      </c>
      <c r="D46" s="367">
        <f t="shared" ref="D46:D51" si="11">C46/$C$52*100</f>
        <v>85.964912280701753</v>
      </c>
      <c r="E46" s="492"/>
      <c r="F46" s="385">
        <v>52</v>
      </c>
      <c r="G46" s="367">
        <f t="shared" ref="G46:G51" si="12">F46/$F$52*100</f>
        <v>97.928436911487765</v>
      </c>
      <c r="H46" s="492"/>
      <c r="I46" s="385">
        <v>372.2</v>
      </c>
      <c r="J46" s="367">
        <f t="shared" ref="J46:J51" si="13">I46/$I$52*100</f>
        <v>99.332799572991732</v>
      </c>
      <c r="K46" s="492"/>
      <c r="L46" s="385">
        <v>0.9</v>
      </c>
      <c r="M46" s="367">
        <f t="shared" ref="M46:M51" si="14">L46/$L$52*100</f>
        <v>13.636363636363635</v>
      </c>
      <c r="N46" s="492"/>
      <c r="O46" s="385">
        <v>11.6</v>
      </c>
      <c r="P46" s="367">
        <f t="shared" ref="P46:P51" si="15">O46/$O$52*100</f>
        <v>10.720887245841036</v>
      </c>
      <c r="Q46" s="492"/>
      <c r="R46" s="385">
        <v>0</v>
      </c>
      <c r="S46" s="367">
        <f t="shared" ref="S46:S51" si="16">R46/$R$52*100</f>
        <v>0</v>
      </c>
      <c r="T46" s="492"/>
      <c r="U46" s="385">
        <v>1.07</v>
      </c>
      <c r="V46" s="367">
        <f t="shared" ref="V46:V51" si="17">U46/$U$52*100</f>
        <v>96.396396396396383</v>
      </c>
      <c r="W46" s="492"/>
      <c r="X46" s="385">
        <v>1.07</v>
      </c>
      <c r="Y46" s="367">
        <f t="shared" ref="Y46:Y51" si="18">X46/$X$52*100</f>
        <v>97.272727272727266</v>
      </c>
      <c r="Z46" s="492"/>
      <c r="AA46" s="385">
        <v>1.08</v>
      </c>
      <c r="AB46" s="367">
        <f t="shared" ref="AB46:AB51" si="19">AA46/$AA$52*100</f>
        <v>96.428571428571431</v>
      </c>
      <c r="AC46" s="338"/>
      <c r="AD46" s="338"/>
      <c r="AE46" s="591"/>
      <c r="AF46" s="338"/>
      <c r="AG46" s="338"/>
      <c r="AH46" s="591"/>
      <c r="AI46" s="338"/>
      <c r="AJ46" s="338"/>
      <c r="AK46" s="591"/>
      <c r="AL46" s="338"/>
      <c r="AM46" s="338"/>
      <c r="AN46" s="591"/>
      <c r="AO46" s="338"/>
      <c r="AP46" s="338"/>
      <c r="AQ46" s="591"/>
      <c r="AR46" s="338"/>
      <c r="AS46" s="338"/>
      <c r="AT46" s="591"/>
      <c r="AU46" s="338"/>
      <c r="AV46" s="338"/>
      <c r="AW46" s="591"/>
      <c r="AX46" s="338"/>
    </row>
    <row r="47" spans="1:50">
      <c r="A47" s="492" t="s">
        <v>633</v>
      </c>
      <c r="B47" s="1200"/>
      <c r="C47" s="385">
        <v>0.6</v>
      </c>
      <c r="D47" s="367">
        <f t="shared" si="11"/>
        <v>10.526315789473683</v>
      </c>
      <c r="E47" s="492"/>
      <c r="F47" s="385">
        <v>1.1000000000000001</v>
      </c>
      <c r="G47" s="367">
        <f t="shared" si="12"/>
        <v>2.0715630885122414</v>
      </c>
      <c r="H47" s="492"/>
      <c r="I47" s="385">
        <v>3.2</v>
      </c>
      <c r="J47" s="367">
        <f t="shared" si="13"/>
        <v>0.85401654657058979</v>
      </c>
      <c r="K47" s="492"/>
      <c r="L47" s="385">
        <v>0.8</v>
      </c>
      <c r="M47" s="367">
        <f t="shared" si="14"/>
        <v>12.121212121212121</v>
      </c>
      <c r="N47" s="492"/>
      <c r="O47" s="385">
        <v>1.7</v>
      </c>
      <c r="P47" s="367">
        <f t="shared" si="15"/>
        <v>1.5711645101663587</v>
      </c>
      <c r="Q47" s="492"/>
      <c r="R47" s="385">
        <v>12.8</v>
      </c>
      <c r="S47" s="367">
        <f t="shared" si="16"/>
        <v>9.3841642228739008</v>
      </c>
      <c r="T47" s="492"/>
      <c r="U47" s="385">
        <v>0.04</v>
      </c>
      <c r="V47" s="367">
        <f t="shared" si="17"/>
        <v>3.6036036036036037</v>
      </c>
      <c r="W47" s="492"/>
      <c r="X47" s="385">
        <v>0.03</v>
      </c>
      <c r="Y47" s="367">
        <f t="shared" si="18"/>
        <v>2.7272727272727266</v>
      </c>
      <c r="Z47" s="492"/>
      <c r="AA47" s="385">
        <v>0.04</v>
      </c>
      <c r="AB47" s="367">
        <f t="shared" si="19"/>
        <v>3.5714285714285712</v>
      </c>
      <c r="AC47" s="338"/>
      <c r="AD47" s="338"/>
      <c r="AE47" s="591"/>
      <c r="AF47" s="338"/>
      <c r="AG47" s="338"/>
      <c r="AH47" s="591"/>
      <c r="AI47" s="338"/>
      <c r="AJ47" s="338"/>
      <c r="AK47" s="591"/>
      <c r="AL47" s="338"/>
      <c r="AM47" s="338"/>
      <c r="AN47" s="591"/>
      <c r="AO47" s="338"/>
      <c r="AP47" s="338"/>
      <c r="AQ47" s="591"/>
      <c r="AR47" s="338"/>
      <c r="AS47" s="338"/>
      <c r="AT47" s="591"/>
      <c r="AU47" s="338"/>
      <c r="AV47" s="338"/>
      <c r="AW47" s="591"/>
      <c r="AX47" s="338"/>
    </row>
    <row r="48" spans="1:50">
      <c r="A48" s="492" t="s">
        <v>634</v>
      </c>
      <c r="B48" s="1200"/>
      <c r="C48" s="385">
        <v>0</v>
      </c>
      <c r="D48" s="367">
        <f t="shared" si="11"/>
        <v>0</v>
      </c>
      <c r="E48" s="492"/>
      <c r="F48" s="385">
        <v>0</v>
      </c>
      <c r="G48" s="367">
        <f t="shared" si="12"/>
        <v>0</v>
      </c>
      <c r="H48" s="492"/>
      <c r="I48" s="385">
        <v>0</v>
      </c>
      <c r="J48" s="367">
        <f t="shared" si="13"/>
        <v>0</v>
      </c>
      <c r="K48" s="492"/>
      <c r="L48" s="385">
        <v>0</v>
      </c>
      <c r="M48" s="367">
        <f t="shared" si="14"/>
        <v>0</v>
      </c>
      <c r="N48" s="492"/>
      <c r="O48" s="385">
        <v>0</v>
      </c>
      <c r="P48" s="367">
        <f t="shared" si="15"/>
        <v>0</v>
      </c>
      <c r="Q48" s="492"/>
      <c r="R48" s="385">
        <v>0</v>
      </c>
      <c r="S48" s="367">
        <f t="shared" si="16"/>
        <v>0</v>
      </c>
      <c r="T48" s="492"/>
      <c r="U48" s="385">
        <v>0</v>
      </c>
      <c r="V48" s="367">
        <f t="shared" si="17"/>
        <v>0</v>
      </c>
      <c r="W48" s="492"/>
      <c r="X48" s="385">
        <v>0</v>
      </c>
      <c r="Y48" s="367">
        <f t="shared" si="18"/>
        <v>0</v>
      </c>
      <c r="Z48" s="492"/>
      <c r="AA48" s="385">
        <v>0</v>
      </c>
      <c r="AB48" s="367">
        <f t="shared" si="19"/>
        <v>0</v>
      </c>
      <c r="AC48" s="338"/>
      <c r="AD48" s="338"/>
      <c r="AE48" s="591"/>
      <c r="AF48" s="338"/>
      <c r="AG48" s="338"/>
      <c r="AH48" s="591"/>
      <c r="AI48" s="338"/>
      <c r="AJ48" s="338"/>
      <c r="AK48" s="591"/>
      <c r="AL48" s="338"/>
      <c r="AM48" s="338"/>
      <c r="AN48" s="591"/>
      <c r="AO48" s="338"/>
      <c r="AP48" s="338"/>
      <c r="AQ48" s="591"/>
      <c r="AR48" s="338"/>
      <c r="AS48" s="338"/>
      <c r="AT48" s="591"/>
      <c r="AU48" s="338"/>
      <c r="AV48" s="338"/>
      <c r="AW48" s="591"/>
      <c r="AX48" s="338"/>
    </row>
    <row r="49" spans="1:50">
      <c r="A49" s="492" t="s">
        <v>635</v>
      </c>
      <c r="B49" s="1200"/>
      <c r="C49" s="385">
        <v>0</v>
      </c>
      <c r="D49" s="367">
        <f t="shared" si="11"/>
        <v>0</v>
      </c>
      <c r="E49" s="492"/>
      <c r="F49" s="385">
        <v>0</v>
      </c>
      <c r="G49" s="367">
        <f t="shared" si="12"/>
        <v>0</v>
      </c>
      <c r="H49" s="492"/>
      <c r="I49" s="385">
        <v>-0.7</v>
      </c>
      <c r="J49" s="367">
        <f t="shared" si="13"/>
        <v>-0.1868161195623165</v>
      </c>
      <c r="K49" s="492"/>
      <c r="L49" s="385">
        <v>0</v>
      </c>
      <c r="M49" s="367">
        <f t="shared" si="14"/>
        <v>0</v>
      </c>
      <c r="N49" s="492"/>
      <c r="O49" s="385">
        <v>-0.2</v>
      </c>
      <c r="P49" s="367">
        <f t="shared" si="15"/>
        <v>-0.18484288354898337</v>
      </c>
      <c r="Q49" s="492"/>
      <c r="R49" s="385">
        <v>0</v>
      </c>
      <c r="S49" s="367">
        <f t="shared" si="16"/>
        <v>0</v>
      </c>
      <c r="T49" s="492"/>
      <c r="U49" s="385">
        <v>0</v>
      </c>
      <c r="V49" s="367">
        <f t="shared" si="17"/>
        <v>0</v>
      </c>
      <c r="W49" s="492"/>
      <c r="X49" s="385">
        <v>0</v>
      </c>
      <c r="Y49" s="367">
        <f t="shared" si="18"/>
        <v>0</v>
      </c>
      <c r="Z49" s="492"/>
      <c r="AA49" s="385">
        <v>0</v>
      </c>
      <c r="AB49" s="367">
        <f t="shared" si="19"/>
        <v>0</v>
      </c>
      <c r="AC49" s="338"/>
      <c r="AD49" s="338"/>
      <c r="AE49" s="591"/>
      <c r="AF49" s="338"/>
      <c r="AG49" s="338"/>
      <c r="AH49" s="591"/>
      <c r="AI49" s="338"/>
      <c r="AJ49" s="338"/>
      <c r="AK49" s="591"/>
      <c r="AL49" s="338"/>
      <c r="AM49" s="338"/>
      <c r="AN49" s="591"/>
      <c r="AO49" s="338"/>
      <c r="AP49" s="338"/>
      <c r="AQ49" s="591"/>
      <c r="AR49" s="338"/>
      <c r="AS49" s="338"/>
      <c r="AT49" s="591"/>
      <c r="AU49" s="338"/>
      <c r="AV49" s="338"/>
      <c r="AW49" s="591"/>
      <c r="AX49" s="338"/>
    </row>
    <row r="50" spans="1:50">
      <c r="A50" s="494" t="s">
        <v>636</v>
      </c>
      <c r="B50" s="1200"/>
      <c r="C50" s="385">
        <v>0.2</v>
      </c>
      <c r="D50" s="367">
        <f t="shared" si="11"/>
        <v>3.5087719298245612</v>
      </c>
      <c r="E50" s="494"/>
      <c r="F50" s="385">
        <v>0</v>
      </c>
      <c r="G50" s="367">
        <f t="shared" si="12"/>
        <v>0</v>
      </c>
      <c r="H50" s="494"/>
      <c r="I50" s="385">
        <v>0</v>
      </c>
      <c r="J50" s="367">
        <f t="shared" si="13"/>
        <v>0</v>
      </c>
      <c r="K50" s="494"/>
      <c r="L50" s="385">
        <v>4.9000000000000004</v>
      </c>
      <c r="M50" s="367">
        <f t="shared" si="14"/>
        <v>74.242424242424249</v>
      </c>
      <c r="N50" s="494"/>
      <c r="O50" s="385">
        <v>95.1</v>
      </c>
      <c r="P50" s="367">
        <f t="shared" si="15"/>
        <v>87.892791127541585</v>
      </c>
      <c r="Q50" s="494"/>
      <c r="R50" s="385">
        <v>123.6</v>
      </c>
      <c r="S50" s="367">
        <f t="shared" si="16"/>
        <v>90.615835777126094</v>
      </c>
      <c r="T50" s="494"/>
      <c r="U50" s="385">
        <v>0</v>
      </c>
      <c r="V50" s="367">
        <f t="shared" si="17"/>
        <v>0</v>
      </c>
      <c r="W50" s="494"/>
      <c r="X50" s="385">
        <v>0</v>
      </c>
      <c r="Y50" s="367">
        <f t="shared" si="18"/>
        <v>0</v>
      </c>
      <c r="Z50" s="494"/>
      <c r="AA50" s="385">
        <v>0</v>
      </c>
      <c r="AB50" s="367">
        <f t="shared" si="19"/>
        <v>0</v>
      </c>
      <c r="AC50" s="522"/>
      <c r="AD50" s="338"/>
      <c r="AE50" s="591"/>
      <c r="AF50" s="522"/>
      <c r="AG50" s="338"/>
      <c r="AH50" s="591"/>
      <c r="AI50" s="522"/>
      <c r="AJ50" s="338"/>
      <c r="AK50" s="591"/>
      <c r="AL50" s="522"/>
      <c r="AM50" s="338"/>
      <c r="AN50" s="591"/>
      <c r="AO50" s="522"/>
      <c r="AP50" s="338"/>
      <c r="AQ50" s="591"/>
      <c r="AR50" s="522"/>
      <c r="AS50" s="338"/>
      <c r="AT50" s="591"/>
      <c r="AU50" s="338"/>
      <c r="AV50" s="338"/>
      <c r="AW50" s="591"/>
      <c r="AX50" s="522"/>
    </row>
    <row r="51" spans="1:50" ht="13.5" thickBot="1">
      <c r="A51" s="494" t="s">
        <v>729</v>
      </c>
      <c r="B51" s="1200"/>
      <c r="C51" s="385">
        <v>0</v>
      </c>
      <c r="D51" s="367">
        <f t="shared" si="11"/>
        <v>0</v>
      </c>
      <c r="E51" s="1149"/>
      <c r="F51" s="385">
        <v>0</v>
      </c>
      <c r="G51" s="367">
        <f t="shared" si="12"/>
        <v>0</v>
      </c>
      <c r="H51" s="1149"/>
      <c r="I51" s="385">
        <v>0</v>
      </c>
      <c r="J51" s="367">
        <f t="shared" si="13"/>
        <v>0</v>
      </c>
      <c r="K51" s="1149"/>
      <c r="L51" s="385">
        <v>0</v>
      </c>
      <c r="M51" s="367">
        <f t="shared" si="14"/>
        <v>0</v>
      </c>
      <c r="N51" s="1149"/>
      <c r="O51" s="385">
        <v>0</v>
      </c>
      <c r="P51" s="367">
        <f t="shared" si="15"/>
        <v>0</v>
      </c>
      <c r="Q51" s="1149"/>
      <c r="R51" s="385">
        <v>0</v>
      </c>
      <c r="S51" s="367">
        <f t="shared" si="16"/>
        <v>0</v>
      </c>
      <c r="T51" s="1149"/>
      <c r="U51" s="385">
        <v>0</v>
      </c>
      <c r="V51" s="367">
        <f t="shared" si="17"/>
        <v>0</v>
      </c>
      <c r="W51" s="1149"/>
      <c r="X51" s="385">
        <v>0</v>
      </c>
      <c r="Y51" s="367">
        <f t="shared" si="18"/>
        <v>0</v>
      </c>
      <c r="Z51" s="1149"/>
      <c r="AA51" s="385">
        <v>0</v>
      </c>
      <c r="AB51" s="367">
        <f t="shared" si="19"/>
        <v>0</v>
      </c>
      <c r="AC51" s="522"/>
      <c r="AD51" s="338"/>
      <c r="AE51" s="591"/>
      <c r="AF51" s="522"/>
      <c r="AG51" s="338"/>
      <c r="AH51" s="591"/>
      <c r="AI51" s="522"/>
      <c r="AJ51" s="338"/>
      <c r="AK51" s="591"/>
      <c r="AL51" s="522"/>
      <c r="AM51" s="338"/>
      <c r="AN51" s="591"/>
      <c r="AO51" s="522"/>
      <c r="AP51" s="338"/>
      <c r="AQ51" s="591"/>
      <c r="AR51" s="522"/>
      <c r="AS51" s="338"/>
      <c r="AT51" s="591"/>
      <c r="AU51" s="338"/>
      <c r="AV51" s="338"/>
      <c r="AW51" s="591"/>
      <c r="AX51" s="522"/>
    </row>
    <row r="52" spans="1:50" ht="13.5" thickBot="1">
      <c r="A52" s="363" t="s">
        <v>119</v>
      </c>
      <c r="B52" s="495"/>
      <c r="C52" s="495">
        <f>SUM(C46:C51)</f>
        <v>5.7</v>
      </c>
      <c r="D52" s="366">
        <f>SUM(D46:D51)</f>
        <v>100</v>
      </c>
      <c r="E52" s="363"/>
      <c r="F52" s="495">
        <f>SUM(F46:F51)</f>
        <v>53.1</v>
      </c>
      <c r="G52" s="366">
        <f>SUM(G46:G51)</f>
        <v>100</v>
      </c>
      <c r="H52" s="363"/>
      <c r="I52" s="495">
        <f>SUM(I46:I51)</f>
        <v>374.7</v>
      </c>
      <c r="J52" s="366">
        <f>SUM(J46:J51)</f>
        <v>100</v>
      </c>
      <c r="K52" s="363"/>
      <c r="L52" s="495">
        <f>SUM(L46:L51)</f>
        <v>6.6000000000000005</v>
      </c>
      <c r="M52" s="366">
        <f>SUM(M46:M51)</f>
        <v>100</v>
      </c>
      <c r="N52" s="363"/>
      <c r="O52" s="495">
        <f>SUM(O46:O51)</f>
        <v>108.19999999999999</v>
      </c>
      <c r="P52" s="366">
        <f>SUM(P46:P51)</f>
        <v>100</v>
      </c>
      <c r="Q52" s="363"/>
      <c r="R52" s="495">
        <f>SUM(R46:R51)</f>
        <v>136.4</v>
      </c>
      <c r="S52" s="366">
        <f>SUM(S46:S51)</f>
        <v>100</v>
      </c>
      <c r="T52" s="363"/>
      <c r="U52" s="495">
        <f>SUM(U46:U51)</f>
        <v>1.1100000000000001</v>
      </c>
      <c r="V52" s="366">
        <f>SUM(V46:V51)</f>
        <v>99.999999999999986</v>
      </c>
      <c r="W52" s="363"/>
      <c r="X52" s="495">
        <f>SUM(X46:X51)</f>
        <v>1.1000000000000001</v>
      </c>
      <c r="Y52" s="366">
        <f>SUM(Y46:Y51)</f>
        <v>100</v>
      </c>
      <c r="Z52" s="363"/>
      <c r="AA52" s="495">
        <f>SUM(AA46:AA51)</f>
        <v>1.1200000000000001</v>
      </c>
      <c r="AB52" s="366">
        <f>SUM(AB46:AB51)</f>
        <v>100</v>
      </c>
      <c r="AC52" s="336"/>
      <c r="AD52" s="338"/>
      <c r="AE52" s="591"/>
      <c r="AF52" s="336"/>
      <c r="AG52" s="338"/>
      <c r="AH52" s="591"/>
      <c r="AI52" s="336"/>
      <c r="AJ52" s="338"/>
      <c r="AK52" s="591"/>
      <c r="AL52" s="336"/>
      <c r="AM52" s="338"/>
      <c r="AN52" s="591"/>
      <c r="AO52" s="336"/>
      <c r="AP52" s="338"/>
      <c r="AQ52" s="591"/>
      <c r="AR52" s="336"/>
      <c r="AS52" s="338"/>
      <c r="AT52" s="591"/>
      <c r="AU52" s="338"/>
      <c r="AV52" s="338"/>
      <c r="AW52" s="591"/>
      <c r="AX52" s="336"/>
    </row>
    <row r="53" spans="1:50">
      <c r="A53" s="496" t="s">
        <v>638</v>
      </c>
      <c r="B53" s="385"/>
      <c r="C53" s="385"/>
      <c r="D53" s="367"/>
      <c r="E53" s="496"/>
      <c r="F53" s="385"/>
      <c r="G53" s="367"/>
      <c r="H53" s="496"/>
      <c r="I53" s="385"/>
      <c r="J53" s="367"/>
      <c r="K53" s="496"/>
      <c r="L53" s="385"/>
      <c r="M53" s="367"/>
      <c r="N53" s="496"/>
      <c r="O53" s="385"/>
      <c r="P53" s="367"/>
      <c r="Q53" s="496"/>
      <c r="R53" s="385"/>
      <c r="S53" s="367"/>
      <c r="T53" s="496"/>
      <c r="U53" s="385"/>
      <c r="V53" s="367"/>
      <c r="W53" s="496"/>
      <c r="X53" s="385"/>
      <c r="Y53" s="367"/>
      <c r="Z53" s="496"/>
      <c r="AA53" s="385"/>
      <c r="AB53" s="367"/>
      <c r="AC53" s="336"/>
      <c r="AD53" s="338"/>
      <c r="AE53" s="591"/>
      <c r="AF53" s="336"/>
      <c r="AG53" s="338"/>
      <c r="AH53" s="591"/>
      <c r="AI53" s="336"/>
      <c r="AJ53" s="338"/>
      <c r="AK53" s="591"/>
      <c r="AL53" s="336"/>
      <c r="AM53" s="338"/>
      <c r="AN53" s="591"/>
      <c r="AO53" s="336"/>
      <c r="AP53" s="338"/>
      <c r="AQ53" s="591"/>
      <c r="AR53" s="336"/>
      <c r="AS53" s="338"/>
      <c r="AT53" s="591"/>
      <c r="AU53" s="338"/>
      <c r="AV53" s="338"/>
      <c r="AW53" s="591"/>
      <c r="AX53" s="336"/>
    </row>
    <row r="54" spans="1:50">
      <c r="A54" s="492" t="s">
        <v>639</v>
      </c>
      <c r="B54" s="385"/>
      <c r="C54" s="385"/>
      <c r="D54" s="367"/>
      <c r="E54" s="1057"/>
      <c r="F54" s="385"/>
      <c r="G54" s="367"/>
      <c r="H54" s="1057" t="s">
        <v>1153</v>
      </c>
      <c r="I54" s="385">
        <v>372.2</v>
      </c>
      <c r="J54" s="367">
        <f>I54/$I$76*100</f>
        <v>100</v>
      </c>
      <c r="K54" s="1057" t="s">
        <v>1153</v>
      </c>
      <c r="L54" s="385">
        <v>0.9</v>
      </c>
      <c r="M54" s="367">
        <f>L54/$L$76*100</f>
        <v>15.517241379310342</v>
      </c>
      <c r="N54" s="1086"/>
      <c r="O54" s="385"/>
      <c r="P54" s="367"/>
      <c r="Q54" s="1086"/>
      <c r="R54" s="385"/>
      <c r="S54" s="367"/>
      <c r="T54" s="1086"/>
      <c r="U54" s="385"/>
      <c r="V54" s="367"/>
      <c r="W54" s="1086"/>
      <c r="X54" s="385"/>
      <c r="Y54" s="367"/>
      <c r="Z54" s="1086"/>
      <c r="AA54" s="385"/>
      <c r="AB54" s="367"/>
      <c r="AC54" s="1055"/>
      <c r="AD54" s="338"/>
      <c r="AE54" s="591"/>
      <c r="AF54" s="1055"/>
      <c r="AG54" s="338"/>
      <c r="AH54" s="591"/>
      <c r="AI54" s="1055"/>
      <c r="AJ54" s="338"/>
      <c r="AK54" s="591"/>
      <c r="AL54" s="1055"/>
      <c r="AM54" s="338"/>
      <c r="AN54" s="591"/>
      <c r="AO54" s="1055"/>
      <c r="AP54" s="338"/>
      <c r="AQ54" s="591"/>
      <c r="AR54" s="1052"/>
      <c r="AS54" s="338"/>
      <c r="AT54" s="591"/>
      <c r="AU54" s="1055"/>
      <c r="AV54" s="391"/>
      <c r="AW54" s="591"/>
      <c r="AX54" s="1055"/>
    </row>
    <row r="55" spans="1:50">
      <c r="A55" s="709" t="s">
        <v>1135</v>
      </c>
      <c r="B55" s="385"/>
      <c r="C55" s="385">
        <v>0.8</v>
      </c>
      <c r="D55" s="367">
        <f>C55/$C$76*100</f>
        <v>16</v>
      </c>
      <c r="E55" s="1057" t="s">
        <v>1154</v>
      </c>
      <c r="F55" s="337">
        <v>2.8</v>
      </c>
      <c r="G55" s="367">
        <f>F55/$F$76*100</f>
        <v>5.3846153846153841</v>
      </c>
      <c r="H55" s="1057"/>
      <c r="I55" s="385"/>
      <c r="J55" s="367">
        <f t="shared" ref="J55:J64" si="20">I55/$I$76*100</f>
        <v>0</v>
      </c>
      <c r="K55" s="1057" t="s">
        <v>1155</v>
      </c>
      <c r="L55" s="385">
        <v>4.9000000000000004</v>
      </c>
      <c r="M55" s="367">
        <f>L55/$L$76*100</f>
        <v>84.482758620689651</v>
      </c>
      <c r="N55" s="1057" t="s">
        <v>1093</v>
      </c>
      <c r="O55" s="385">
        <v>11.6</v>
      </c>
      <c r="P55" s="367">
        <f>O55/$O$76*100</f>
        <v>10.871602624179944</v>
      </c>
      <c r="Q55" s="1057" t="s">
        <v>1156</v>
      </c>
      <c r="R55" s="385">
        <v>123.6</v>
      </c>
      <c r="S55" s="367">
        <v>100</v>
      </c>
      <c r="T55" s="1057" t="s">
        <v>1137</v>
      </c>
      <c r="U55" s="385">
        <v>0.48</v>
      </c>
      <c r="V55" s="367">
        <f>U55/$U$76*100</f>
        <v>44.85981308411214</v>
      </c>
      <c r="W55" s="1057" t="s">
        <v>1137</v>
      </c>
      <c r="X55" s="385">
        <v>0.21</v>
      </c>
      <c r="Y55" s="367">
        <f>X55/$X$76*100</f>
        <v>19.811320754716981</v>
      </c>
      <c r="Z55" s="1057" t="s">
        <v>1137</v>
      </c>
      <c r="AA55" s="385">
        <v>0.82</v>
      </c>
      <c r="AB55" s="367">
        <f>AA55/$AA$76*100</f>
        <v>76.635514018691595</v>
      </c>
      <c r="AC55" s="1055"/>
      <c r="AD55" s="338"/>
      <c r="AE55" s="591"/>
      <c r="AF55" s="1055"/>
      <c r="AG55" s="338"/>
      <c r="AH55" s="591"/>
      <c r="AI55" s="1055"/>
      <c r="AJ55" s="338"/>
      <c r="AK55" s="591"/>
      <c r="AL55" s="1055"/>
      <c r="AM55" s="338"/>
      <c r="AN55" s="591"/>
      <c r="AO55" s="1055"/>
      <c r="AP55" s="338"/>
      <c r="AQ55" s="591"/>
      <c r="AR55" s="1052"/>
      <c r="AS55" s="338"/>
      <c r="AT55" s="591"/>
      <c r="AU55" s="1055"/>
      <c r="AV55" s="391"/>
      <c r="AW55" s="591"/>
      <c r="AX55" s="1055"/>
    </row>
    <row r="56" spans="1:50">
      <c r="A56" s="709" t="s">
        <v>1139</v>
      </c>
      <c r="B56" s="385"/>
      <c r="C56" s="385">
        <v>2</v>
      </c>
      <c r="D56" s="367">
        <f>C56/$C$76*100</f>
        <v>40</v>
      </c>
      <c r="E56" s="1057" t="s">
        <v>1157</v>
      </c>
      <c r="F56" s="337">
        <v>6.3</v>
      </c>
      <c r="G56" s="367">
        <f t="shared" ref="G56:G64" si="21">F56/$F$76*100</f>
        <v>12.115384615384615</v>
      </c>
      <c r="H56" s="1451"/>
      <c r="I56" s="337"/>
      <c r="J56" s="367">
        <f t="shared" si="20"/>
        <v>0</v>
      </c>
      <c r="K56" s="1057"/>
      <c r="L56" s="390"/>
      <c r="M56" s="367"/>
      <c r="N56" s="1057" t="s">
        <v>1100</v>
      </c>
      <c r="O56" s="385">
        <v>95.1</v>
      </c>
      <c r="P56" s="367">
        <f>O56/$O$76*100</f>
        <v>89.128397375820057</v>
      </c>
      <c r="Q56" s="1057"/>
      <c r="R56" s="390"/>
      <c r="S56" s="367"/>
      <c r="T56" s="1057" t="s">
        <v>1140</v>
      </c>
      <c r="U56" s="390">
        <v>0.16</v>
      </c>
      <c r="V56" s="367">
        <f>U56/$U$76*100</f>
        <v>14.953271028037381</v>
      </c>
      <c r="W56" s="1057" t="s">
        <v>1140</v>
      </c>
      <c r="X56" s="390">
        <v>0.21</v>
      </c>
      <c r="Y56" s="367">
        <f>X56/$X$76*100</f>
        <v>19.811320754716981</v>
      </c>
      <c r="Z56" s="1057" t="s">
        <v>1140</v>
      </c>
      <c r="AA56" s="390">
        <v>0</v>
      </c>
      <c r="AB56" s="367">
        <f>AA56/$AA$76*100</f>
        <v>0</v>
      </c>
      <c r="AC56" s="1055"/>
      <c r="AD56" s="338"/>
      <c r="AE56" s="591"/>
      <c r="AF56" s="1055"/>
      <c r="AG56" s="338"/>
      <c r="AH56" s="591"/>
      <c r="AI56" s="1055"/>
      <c r="AJ56" s="338"/>
      <c r="AK56" s="591"/>
      <c r="AL56" s="1055"/>
      <c r="AM56" s="338"/>
      <c r="AN56" s="591"/>
      <c r="AO56" s="1055"/>
      <c r="AP56" s="338"/>
      <c r="AQ56" s="591"/>
      <c r="AR56" s="1052"/>
      <c r="AS56" s="338"/>
      <c r="AT56" s="591"/>
      <c r="AU56" s="1055"/>
      <c r="AV56" s="391"/>
      <c r="AW56" s="591"/>
      <c r="AX56" s="1055"/>
    </row>
    <row r="57" spans="1:50">
      <c r="A57" s="709" t="s">
        <v>1141</v>
      </c>
      <c r="B57" s="385"/>
      <c r="C57" s="385">
        <v>1.8</v>
      </c>
      <c r="D57" s="367">
        <f>C57/$C$76*100</f>
        <v>36</v>
      </c>
      <c r="E57" s="1057" t="s">
        <v>1158</v>
      </c>
      <c r="F57" s="337">
        <v>7.9</v>
      </c>
      <c r="G57" s="367">
        <f t="shared" si="21"/>
        <v>15.192307692307693</v>
      </c>
      <c r="H57" s="1451"/>
      <c r="I57" s="337"/>
      <c r="J57" s="367">
        <f t="shared" si="20"/>
        <v>0</v>
      </c>
      <c r="K57" s="709"/>
      <c r="L57" s="385"/>
      <c r="M57" s="367"/>
      <c r="N57" s="709"/>
      <c r="O57" s="385"/>
      <c r="P57" s="367"/>
      <c r="Q57" s="709"/>
      <c r="R57" s="385"/>
      <c r="S57" s="367"/>
      <c r="T57" s="1057" t="s">
        <v>1142</v>
      </c>
      <c r="U57" s="385">
        <v>0.1</v>
      </c>
      <c r="V57" s="367">
        <f>U57/$U$76*100</f>
        <v>9.3457943925233646</v>
      </c>
      <c r="W57" s="1057" t="s">
        <v>1142</v>
      </c>
      <c r="X57" s="385">
        <v>0.32</v>
      </c>
      <c r="Y57" s="367">
        <f>X57/$X$76*100</f>
        <v>30.188679245283019</v>
      </c>
      <c r="Z57" s="1057" t="s">
        <v>1142</v>
      </c>
      <c r="AA57" s="385">
        <v>0</v>
      </c>
      <c r="AB57" s="367">
        <f>AA57/$AA$76*100</f>
        <v>0</v>
      </c>
      <c r="AC57" s="1055"/>
      <c r="AD57" s="338"/>
      <c r="AE57" s="591"/>
      <c r="AF57" s="1055"/>
      <c r="AG57" s="338"/>
      <c r="AH57" s="591"/>
      <c r="AI57" s="1055"/>
      <c r="AJ57" s="338"/>
      <c r="AK57" s="591"/>
      <c r="AL57" s="1055"/>
      <c r="AM57" s="338"/>
      <c r="AN57" s="591"/>
      <c r="AO57" s="1055"/>
      <c r="AP57" s="338"/>
      <c r="AQ57" s="591"/>
      <c r="AR57" s="1052"/>
      <c r="AS57" s="338"/>
      <c r="AT57" s="591"/>
      <c r="AU57" s="1055"/>
      <c r="AV57" s="391"/>
      <c r="AW57" s="591"/>
      <c r="AX57" s="1055"/>
    </row>
    <row r="58" spans="1:50">
      <c r="A58" s="1057" t="s">
        <v>1118</v>
      </c>
      <c r="B58" s="385"/>
      <c r="C58" s="385">
        <v>0.3</v>
      </c>
      <c r="D58" s="367">
        <f>C58/$C$76*100</f>
        <v>6</v>
      </c>
      <c r="E58" s="1057" t="s">
        <v>1159</v>
      </c>
      <c r="F58" s="337">
        <v>6.7</v>
      </c>
      <c r="G58" s="367">
        <f t="shared" si="21"/>
        <v>12.884615384615387</v>
      </c>
      <c r="H58" s="1451"/>
      <c r="I58" s="337"/>
      <c r="J58" s="367">
        <f t="shared" si="20"/>
        <v>0</v>
      </c>
      <c r="K58" s="1086"/>
      <c r="L58" s="385"/>
      <c r="M58" s="367"/>
      <c r="N58" s="1086"/>
      <c r="O58" s="385"/>
      <c r="P58" s="367"/>
      <c r="Q58" s="1086"/>
      <c r="R58" s="385"/>
      <c r="S58" s="367"/>
      <c r="T58" s="1057" t="s">
        <v>1144</v>
      </c>
      <c r="U58" s="385">
        <v>0.33</v>
      </c>
      <c r="V58" s="367">
        <f>U58/$U$76*100</f>
        <v>30.841121495327101</v>
      </c>
      <c r="W58" s="1057" t="s">
        <v>1144</v>
      </c>
      <c r="X58" s="385">
        <v>0.32</v>
      </c>
      <c r="Y58" s="367">
        <f>X58/$X$76*100</f>
        <v>30.188679245283019</v>
      </c>
      <c r="Z58" s="1057" t="s">
        <v>1144</v>
      </c>
      <c r="AA58" s="385">
        <v>0.11</v>
      </c>
      <c r="AB58" s="367">
        <f>AA58/$AA$76*100</f>
        <v>10.280373831775702</v>
      </c>
      <c r="AC58" s="1055"/>
      <c r="AD58" s="338"/>
      <c r="AE58" s="591"/>
      <c r="AF58" s="1055"/>
      <c r="AG58" s="338"/>
      <c r="AH58" s="591"/>
      <c r="AI58" s="1055"/>
      <c r="AJ58" s="338"/>
      <c r="AK58" s="591"/>
      <c r="AL58" s="1055"/>
      <c r="AM58" s="338"/>
      <c r="AN58" s="591"/>
      <c r="AO58" s="1055"/>
      <c r="AP58" s="338"/>
      <c r="AQ58" s="591"/>
      <c r="AR58" s="1052"/>
      <c r="AS58" s="338"/>
      <c r="AT58" s="591"/>
      <c r="AU58" s="1055"/>
      <c r="AV58" s="391"/>
      <c r="AW58" s="591"/>
      <c r="AX58" s="1055"/>
    </row>
    <row r="59" spans="1:50">
      <c r="A59" s="1057"/>
      <c r="B59" s="385"/>
      <c r="C59" s="385"/>
      <c r="D59" s="367"/>
      <c r="E59" s="1057" t="s">
        <v>1160</v>
      </c>
      <c r="F59" s="337">
        <v>2.2999999999999998</v>
      </c>
      <c r="G59" s="367">
        <f t="shared" si="21"/>
        <v>4.4230769230769225</v>
      </c>
      <c r="H59" s="1451"/>
      <c r="I59" s="337"/>
      <c r="J59" s="367">
        <f t="shared" si="20"/>
        <v>0</v>
      </c>
      <c r="K59" s="1086"/>
      <c r="L59" s="1066"/>
      <c r="M59" s="367"/>
      <c r="N59" s="1086"/>
      <c r="O59" s="1066"/>
      <c r="P59" s="367"/>
      <c r="Q59" s="1086"/>
      <c r="R59" s="1066"/>
      <c r="S59" s="367"/>
      <c r="T59" s="1086"/>
      <c r="U59" s="1066"/>
      <c r="V59" s="367"/>
      <c r="W59" s="1086"/>
      <c r="X59" s="1066"/>
      <c r="Y59" s="367"/>
      <c r="Z59" s="1086" t="s">
        <v>1161</v>
      </c>
      <c r="AA59" s="1066">
        <v>0.14000000000000001</v>
      </c>
      <c r="AB59" s="367">
        <f>AA59/$AA$76*100</f>
        <v>13.084112149532714</v>
      </c>
      <c r="AC59" s="1055"/>
      <c r="AD59" s="338"/>
      <c r="AE59" s="591"/>
      <c r="AF59" s="1055"/>
      <c r="AG59" s="338"/>
      <c r="AH59" s="591"/>
      <c r="AI59" s="1055"/>
      <c r="AJ59" s="338"/>
      <c r="AK59" s="591"/>
      <c r="AL59" s="1055"/>
      <c r="AM59" s="338"/>
      <c r="AN59" s="591"/>
      <c r="AO59" s="1055"/>
      <c r="AP59" s="338"/>
      <c r="AQ59" s="591"/>
      <c r="AR59" s="1052"/>
      <c r="AS59" s="338"/>
      <c r="AT59" s="591"/>
      <c r="AU59" s="1055"/>
      <c r="AV59" s="391"/>
      <c r="AW59" s="591"/>
      <c r="AX59" s="1055"/>
    </row>
    <row r="60" spans="1:50">
      <c r="A60" s="1057"/>
      <c r="B60" s="385"/>
      <c r="C60" s="385"/>
      <c r="D60" s="367"/>
      <c r="E60" s="1057" t="s">
        <v>1162</v>
      </c>
      <c r="F60" s="337">
        <v>5.7</v>
      </c>
      <c r="G60" s="367">
        <f t="shared" si="21"/>
        <v>10.961538461538462</v>
      </c>
      <c r="H60" s="1451"/>
      <c r="I60" s="337"/>
      <c r="J60" s="367">
        <f t="shared" si="20"/>
        <v>0</v>
      </c>
      <c r="K60" s="1086"/>
      <c r="L60" s="1066"/>
      <c r="M60" s="367"/>
      <c r="N60" s="1086"/>
      <c r="O60" s="1066"/>
      <c r="P60" s="367"/>
      <c r="Q60" s="1086"/>
      <c r="R60" s="1066"/>
      <c r="S60" s="367"/>
      <c r="T60" s="1086"/>
      <c r="U60" s="1066"/>
      <c r="V60" s="367"/>
      <c r="W60" s="1086"/>
      <c r="X60" s="1066"/>
      <c r="Y60" s="367"/>
      <c r="Z60" s="1086"/>
      <c r="AA60" s="1066"/>
      <c r="AB60" s="367"/>
      <c r="AC60" s="1055"/>
      <c r="AD60" s="338"/>
      <c r="AE60" s="591"/>
      <c r="AF60" s="1055"/>
      <c r="AG60" s="338"/>
      <c r="AH60" s="591"/>
      <c r="AI60" s="1055"/>
      <c r="AJ60" s="338"/>
      <c r="AK60" s="591"/>
      <c r="AL60" s="1055"/>
      <c r="AM60" s="338"/>
      <c r="AN60" s="591"/>
      <c r="AO60" s="1055"/>
      <c r="AP60" s="338"/>
      <c r="AQ60" s="591"/>
      <c r="AR60" s="1052"/>
      <c r="AS60" s="338"/>
      <c r="AT60" s="591"/>
      <c r="AU60" s="1055"/>
      <c r="AV60" s="391"/>
      <c r="AW60" s="591"/>
      <c r="AX60" s="1055"/>
    </row>
    <row r="61" spans="1:50">
      <c r="A61" s="1057"/>
      <c r="B61" s="385"/>
      <c r="C61" s="385"/>
      <c r="D61" s="367"/>
      <c r="E61" s="1057" t="s">
        <v>1163</v>
      </c>
      <c r="F61" s="337">
        <v>12.9</v>
      </c>
      <c r="G61" s="367">
        <f t="shared" si="21"/>
        <v>24.807692307692307</v>
      </c>
      <c r="H61" s="1451"/>
      <c r="I61" s="337"/>
      <c r="J61" s="367">
        <f t="shared" si="20"/>
        <v>0</v>
      </c>
      <c r="K61" s="1086"/>
      <c r="L61" s="1066"/>
      <c r="M61" s="367"/>
      <c r="N61" s="1086"/>
      <c r="O61" s="1066"/>
      <c r="P61" s="367"/>
      <c r="Q61" s="1086"/>
      <c r="R61" s="1066"/>
      <c r="S61" s="367"/>
      <c r="T61" s="1086"/>
      <c r="U61" s="1066"/>
      <c r="V61" s="367"/>
      <c r="W61" s="1086"/>
      <c r="X61" s="1066"/>
      <c r="Y61" s="367"/>
      <c r="Z61" s="1086"/>
      <c r="AA61" s="1066"/>
      <c r="AB61" s="367"/>
      <c r="AC61" s="1055"/>
      <c r="AD61" s="338"/>
      <c r="AE61" s="591"/>
      <c r="AF61" s="1055"/>
      <c r="AG61" s="338"/>
      <c r="AH61" s="591"/>
      <c r="AI61" s="1055"/>
      <c r="AJ61" s="338"/>
      <c r="AK61" s="591"/>
      <c r="AL61" s="1055"/>
      <c r="AM61" s="338"/>
      <c r="AN61" s="591"/>
      <c r="AO61" s="1052"/>
      <c r="AP61" s="338"/>
      <c r="AQ61" s="591"/>
      <c r="AR61" s="1052"/>
      <c r="AS61" s="338"/>
      <c r="AT61" s="591"/>
      <c r="AU61" s="1052"/>
      <c r="AV61" s="338"/>
      <c r="AW61" s="591"/>
      <c r="AX61" s="1055"/>
    </row>
    <row r="62" spans="1:50">
      <c r="A62" s="1057"/>
      <c r="B62" s="385"/>
      <c r="C62" s="385"/>
      <c r="D62" s="367"/>
      <c r="E62" s="1057" t="s">
        <v>1164</v>
      </c>
      <c r="F62" s="337">
        <v>6</v>
      </c>
      <c r="G62" s="367">
        <f t="shared" si="21"/>
        <v>11.538461538461538</v>
      </c>
      <c r="H62" s="1451"/>
      <c r="I62" s="337"/>
      <c r="J62" s="367">
        <f t="shared" si="20"/>
        <v>0</v>
      </c>
      <c r="K62" s="1086"/>
      <c r="L62" s="1066"/>
      <c r="M62" s="367"/>
      <c r="N62" s="1086"/>
      <c r="O62" s="1066"/>
      <c r="P62" s="367"/>
      <c r="Q62" s="1086"/>
      <c r="R62" s="1066"/>
      <c r="S62" s="367"/>
      <c r="T62" s="1086"/>
      <c r="U62" s="1066"/>
      <c r="V62" s="367"/>
      <c r="W62" s="1086"/>
      <c r="X62" s="1066"/>
      <c r="Y62" s="367"/>
      <c r="Z62" s="1086"/>
      <c r="AA62" s="1066"/>
      <c r="AB62" s="367"/>
      <c r="AC62" s="1055"/>
      <c r="AD62" s="338"/>
      <c r="AE62" s="591"/>
      <c r="AF62" s="1055"/>
      <c r="AG62" s="338"/>
      <c r="AH62" s="591"/>
      <c r="AI62" s="1055"/>
      <c r="AJ62" s="338"/>
      <c r="AK62" s="591"/>
      <c r="AL62" s="1055"/>
      <c r="AM62" s="338"/>
      <c r="AN62" s="591"/>
      <c r="AO62" s="338"/>
      <c r="AP62" s="338"/>
      <c r="AQ62" s="591"/>
      <c r="AR62" s="338"/>
      <c r="AS62" s="338"/>
      <c r="AT62" s="591"/>
      <c r="AU62" s="338"/>
      <c r="AV62" s="338"/>
      <c r="AW62" s="591"/>
      <c r="AX62" s="1055"/>
    </row>
    <row r="63" spans="1:50">
      <c r="A63" s="1057"/>
      <c r="B63" s="385"/>
      <c r="C63" s="385"/>
      <c r="D63" s="367"/>
      <c r="E63" s="1057" t="s">
        <v>642</v>
      </c>
      <c r="F63" s="337">
        <v>1.4</v>
      </c>
      <c r="G63" s="367">
        <f t="shared" si="21"/>
        <v>2.6923076923076921</v>
      </c>
      <c r="H63" s="1057" t="s">
        <v>1100</v>
      </c>
      <c r="I63" s="385">
        <v>0</v>
      </c>
      <c r="J63" s="367">
        <f t="shared" si="20"/>
        <v>0</v>
      </c>
      <c r="K63" s="1086"/>
      <c r="L63" s="1066"/>
      <c r="M63" s="367"/>
      <c r="N63" s="1086"/>
      <c r="O63" s="1066"/>
      <c r="P63" s="367"/>
      <c r="Q63" s="1086"/>
      <c r="R63" s="1066"/>
      <c r="S63" s="367"/>
      <c r="T63" s="1086"/>
      <c r="U63" s="1066"/>
      <c r="V63" s="367"/>
      <c r="W63" s="1086"/>
      <c r="X63" s="1066"/>
      <c r="Y63" s="367"/>
      <c r="Z63" s="1086"/>
      <c r="AA63" s="1066"/>
      <c r="AB63" s="367"/>
      <c r="AC63" s="1055"/>
      <c r="AD63" s="338"/>
      <c r="AE63" s="591"/>
      <c r="AF63" s="1055"/>
      <c r="AG63" s="338"/>
      <c r="AH63" s="591"/>
      <c r="AI63" s="1055"/>
      <c r="AJ63" s="338"/>
      <c r="AK63" s="591"/>
      <c r="AL63" s="1055"/>
      <c r="AM63" s="338"/>
      <c r="AN63" s="591"/>
      <c r="AO63" s="338"/>
      <c r="AP63" s="338"/>
      <c r="AQ63" s="591"/>
      <c r="AR63" s="338"/>
      <c r="AS63" s="338"/>
      <c r="AT63" s="591"/>
      <c r="AU63" s="338"/>
      <c r="AV63" s="338"/>
      <c r="AW63" s="591"/>
      <c r="AX63" s="338"/>
    </row>
    <row r="64" spans="1:50">
      <c r="A64" s="492"/>
      <c r="B64" s="385"/>
      <c r="C64" s="385"/>
      <c r="D64" s="367"/>
      <c r="E64" s="1057" t="s">
        <v>1165</v>
      </c>
      <c r="F64" s="385">
        <v>0</v>
      </c>
      <c r="G64" s="367">
        <f t="shared" si="21"/>
        <v>0</v>
      </c>
      <c r="H64" s="1057"/>
      <c r="I64" s="385"/>
      <c r="J64" s="367">
        <f t="shared" si="20"/>
        <v>0</v>
      </c>
      <c r="K64" s="1086"/>
      <c r="L64" s="1066"/>
      <c r="M64" s="367"/>
      <c r="N64" s="1086"/>
      <c r="O64" s="1066"/>
      <c r="P64" s="367"/>
      <c r="Q64" s="1086"/>
      <c r="R64" s="1066"/>
      <c r="S64" s="367"/>
      <c r="T64" s="1086"/>
      <c r="U64" s="1066"/>
      <c r="V64" s="367"/>
      <c r="W64" s="1086"/>
      <c r="X64" s="1066"/>
      <c r="Y64" s="367"/>
      <c r="Z64" s="1086"/>
      <c r="AA64" s="1066"/>
      <c r="AB64" s="367"/>
      <c r="AC64" s="338"/>
      <c r="AD64" s="338"/>
      <c r="AE64" s="591"/>
      <c r="AF64" s="338"/>
      <c r="AG64" s="338"/>
      <c r="AH64" s="591"/>
      <c r="AI64" s="338"/>
      <c r="AJ64" s="338"/>
      <c r="AK64" s="591"/>
      <c r="AL64" s="338"/>
      <c r="AM64" s="338"/>
      <c r="AN64" s="591"/>
      <c r="AO64" s="338"/>
      <c r="AP64" s="338"/>
      <c r="AQ64" s="591"/>
      <c r="AR64" s="338"/>
      <c r="AS64" s="338"/>
      <c r="AT64" s="591"/>
      <c r="AU64" s="338"/>
      <c r="AV64" s="338"/>
      <c r="AW64" s="591"/>
      <c r="AX64" s="338"/>
    </row>
    <row r="65" spans="1:50">
      <c r="A65" s="492"/>
      <c r="B65" s="385"/>
      <c r="C65" s="385"/>
      <c r="D65" s="367"/>
      <c r="E65" s="1153"/>
      <c r="F65" s="385"/>
      <c r="G65" s="367"/>
      <c r="H65" s="1086"/>
      <c r="I65" s="1066"/>
      <c r="J65" s="367"/>
      <c r="K65" s="1086"/>
      <c r="L65" s="1066"/>
      <c r="M65" s="367"/>
      <c r="N65" s="1086"/>
      <c r="O65" s="1066"/>
      <c r="P65" s="367"/>
      <c r="Q65" s="1086"/>
      <c r="R65" s="1066"/>
      <c r="S65" s="367"/>
      <c r="T65" s="1086"/>
      <c r="U65" s="1066"/>
      <c r="V65" s="367"/>
      <c r="W65" s="1086"/>
      <c r="X65" s="1066"/>
      <c r="Y65" s="367"/>
      <c r="Z65" s="1086"/>
      <c r="AA65" s="1066"/>
      <c r="AB65" s="367"/>
      <c r="AC65" s="338"/>
      <c r="AD65" s="338"/>
      <c r="AE65" s="591"/>
      <c r="AF65" s="338"/>
      <c r="AG65" s="338"/>
      <c r="AH65" s="591"/>
      <c r="AI65" s="338"/>
      <c r="AJ65" s="338"/>
      <c r="AK65" s="591"/>
      <c r="AL65" s="338"/>
      <c r="AM65" s="338"/>
      <c r="AN65" s="591"/>
      <c r="AO65" s="338"/>
      <c r="AP65" s="338"/>
      <c r="AQ65" s="591"/>
      <c r="AR65" s="338"/>
      <c r="AS65" s="338"/>
      <c r="AT65" s="591"/>
      <c r="AU65" s="338"/>
      <c r="AV65" s="338"/>
      <c r="AW65" s="591"/>
      <c r="AX65" s="338"/>
    </row>
    <row r="66" spans="1:50">
      <c r="A66" s="492"/>
      <c r="B66" s="385"/>
      <c r="C66" s="385"/>
      <c r="D66" s="367"/>
      <c r="E66" s="492"/>
      <c r="F66" s="385"/>
      <c r="G66" s="367"/>
      <c r="H66" s="1086"/>
      <c r="I66" s="1066"/>
      <c r="J66" s="367"/>
      <c r="K66" s="1086"/>
      <c r="L66" s="1066"/>
      <c r="M66" s="367"/>
      <c r="N66" s="1086"/>
      <c r="O66" s="1066"/>
      <c r="P66" s="367"/>
      <c r="Q66" s="1086"/>
      <c r="R66" s="1066"/>
      <c r="S66" s="367"/>
      <c r="T66" s="1086"/>
      <c r="U66" s="1066"/>
      <c r="V66" s="367"/>
      <c r="W66" s="1086"/>
      <c r="X66" s="1066"/>
      <c r="Y66" s="367"/>
      <c r="Z66" s="1086"/>
      <c r="AA66" s="1066"/>
      <c r="AB66" s="367"/>
      <c r="AC66" s="338"/>
      <c r="AD66" s="338"/>
      <c r="AE66" s="591"/>
      <c r="AF66" s="338"/>
      <c r="AG66" s="338"/>
      <c r="AH66" s="591"/>
      <c r="AI66" s="338"/>
      <c r="AJ66" s="338"/>
      <c r="AK66" s="591"/>
      <c r="AL66" s="338"/>
      <c r="AM66" s="338"/>
      <c r="AN66" s="591"/>
      <c r="AO66" s="338"/>
      <c r="AP66" s="338"/>
      <c r="AQ66" s="591"/>
      <c r="AR66" s="338"/>
      <c r="AS66" s="338"/>
      <c r="AT66" s="591"/>
      <c r="AU66" s="338"/>
      <c r="AV66" s="338"/>
      <c r="AW66" s="591"/>
      <c r="AX66" s="338"/>
    </row>
    <row r="67" spans="1:50">
      <c r="A67" s="492"/>
      <c r="B67" s="385"/>
      <c r="C67" s="385"/>
      <c r="D67" s="367"/>
      <c r="E67" s="492"/>
      <c r="F67" s="385"/>
      <c r="G67" s="367"/>
      <c r="H67" s="1086"/>
      <c r="I67" s="1066"/>
      <c r="J67" s="367"/>
      <c r="K67" s="1086"/>
      <c r="L67" s="1066"/>
      <c r="M67" s="367"/>
      <c r="N67" s="1086"/>
      <c r="O67" s="1066"/>
      <c r="P67" s="367"/>
      <c r="Q67" s="1086"/>
      <c r="R67" s="1066"/>
      <c r="S67" s="367"/>
      <c r="T67" s="1086"/>
      <c r="U67" s="1066"/>
      <c r="V67" s="367"/>
      <c r="W67" s="1086"/>
      <c r="X67" s="1066"/>
      <c r="Y67" s="367"/>
      <c r="Z67" s="1086"/>
      <c r="AA67" s="1066"/>
      <c r="AB67" s="367"/>
      <c r="AC67" s="338"/>
      <c r="AD67" s="338"/>
      <c r="AE67" s="591"/>
      <c r="AF67" s="338"/>
      <c r="AG67" s="338"/>
      <c r="AH67" s="591"/>
      <c r="AI67" s="338"/>
      <c r="AJ67" s="338"/>
      <c r="AK67" s="591"/>
      <c r="AL67" s="338"/>
      <c r="AM67" s="338"/>
      <c r="AN67" s="591"/>
      <c r="AO67" s="338"/>
      <c r="AP67" s="338"/>
      <c r="AQ67" s="591"/>
      <c r="AR67" s="338"/>
      <c r="AS67" s="338"/>
      <c r="AT67" s="591"/>
      <c r="AU67" s="338"/>
      <c r="AV67" s="338"/>
      <c r="AW67" s="591"/>
      <c r="AX67" s="338"/>
    </row>
    <row r="68" spans="1:50">
      <c r="A68" s="492"/>
      <c r="B68" s="385"/>
      <c r="C68" s="385"/>
      <c r="D68" s="367"/>
      <c r="E68" s="492"/>
      <c r="F68" s="385" t="s">
        <v>2</v>
      </c>
      <c r="G68" s="367"/>
      <c r="H68" s="492"/>
      <c r="I68" s="385" t="s">
        <v>2</v>
      </c>
      <c r="J68" s="367"/>
      <c r="K68" s="492"/>
      <c r="L68" s="385" t="s">
        <v>2</v>
      </c>
      <c r="M68" s="367"/>
      <c r="N68" s="492"/>
      <c r="O68" s="385" t="s">
        <v>2</v>
      </c>
      <c r="P68" s="367"/>
      <c r="Q68" s="492"/>
      <c r="R68" s="385" t="s">
        <v>2</v>
      </c>
      <c r="S68" s="367"/>
      <c r="T68" s="492"/>
      <c r="U68" s="385" t="s">
        <v>2</v>
      </c>
      <c r="V68" s="367"/>
      <c r="W68" s="492"/>
      <c r="X68" s="385" t="s">
        <v>2</v>
      </c>
      <c r="Y68" s="367"/>
      <c r="Z68" s="492"/>
      <c r="AA68" s="385" t="s">
        <v>2</v>
      </c>
      <c r="AB68" s="367"/>
      <c r="AC68" s="338"/>
      <c r="AD68" s="338"/>
      <c r="AE68" s="591"/>
      <c r="AF68" s="338"/>
      <c r="AG68" s="338"/>
      <c r="AH68" s="591"/>
      <c r="AI68" s="338"/>
      <c r="AJ68" s="338"/>
      <c r="AK68" s="591"/>
      <c r="AL68" s="338"/>
      <c r="AM68" s="338"/>
      <c r="AN68" s="591"/>
      <c r="AO68" s="338"/>
      <c r="AP68" s="338"/>
      <c r="AQ68" s="591"/>
      <c r="AR68" s="338"/>
      <c r="AS68" s="338"/>
      <c r="AT68" s="591"/>
      <c r="AU68" s="338"/>
      <c r="AV68" s="338"/>
      <c r="AW68" s="591"/>
      <c r="AX68" s="338"/>
    </row>
    <row r="69" spans="1:50">
      <c r="A69" s="492"/>
      <c r="B69" s="385"/>
      <c r="C69" s="385"/>
      <c r="D69" s="367"/>
      <c r="E69" s="492"/>
      <c r="F69" s="385"/>
      <c r="G69" s="367"/>
      <c r="H69" s="492"/>
      <c r="I69" s="385"/>
      <c r="J69" s="367"/>
      <c r="K69" s="492"/>
      <c r="L69" s="385"/>
      <c r="M69" s="367"/>
      <c r="N69" s="492"/>
      <c r="O69" s="385"/>
      <c r="P69" s="367"/>
      <c r="Q69" s="492"/>
      <c r="R69" s="385"/>
      <c r="S69" s="367"/>
      <c r="T69" s="492"/>
      <c r="U69" s="385"/>
      <c r="V69" s="367"/>
      <c r="W69" s="492"/>
      <c r="X69" s="385"/>
      <c r="Y69" s="367"/>
      <c r="Z69" s="492"/>
      <c r="AA69" s="385"/>
      <c r="AB69" s="367"/>
      <c r="AC69" s="338"/>
      <c r="AD69" s="338"/>
      <c r="AE69" s="591"/>
      <c r="AF69" s="338"/>
      <c r="AG69" s="338"/>
      <c r="AH69" s="591"/>
      <c r="AI69" s="338"/>
      <c r="AJ69" s="338"/>
      <c r="AK69" s="591"/>
      <c r="AL69" s="338"/>
      <c r="AM69" s="338"/>
      <c r="AN69" s="591"/>
      <c r="AO69" s="338"/>
      <c r="AP69" s="338"/>
      <c r="AQ69" s="591"/>
      <c r="AR69" s="338"/>
      <c r="AS69" s="338"/>
      <c r="AT69" s="591"/>
      <c r="AU69" s="338"/>
      <c r="AV69" s="338"/>
      <c r="AW69" s="591"/>
      <c r="AX69" s="338"/>
    </row>
    <row r="70" spans="1:50">
      <c r="A70" s="492"/>
      <c r="B70" s="385"/>
      <c r="C70" s="385"/>
      <c r="D70" s="367"/>
      <c r="E70" s="492"/>
      <c r="F70" s="385"/>
      <c r="G70" s="367"/>
      <c r="H70" s="492"/>
      <c r="I70" s="385"/>
      <c r="J70" s="367"/>
      <c r="K70" s="492"/>
      <c r="L70" s="385"/>
      <c r="M70" s="367"/>
      <c r="N70" s="492"/>
      <c r="O70" s="385"/>
      <c r="P70" s="367"/>
      <c r="Q70" s="492"/>
      <c r="R70" s="385"/>
      <c r="S70" s="367"/>
      <c r="T70" s="492"/>
      <c r="U70" s="385"/>
      <c r="V70" s="367"/>
      <c r="W70" s="492"/>
      <c r="X70" s="385"/>
      <c r="Y70" s="367"/>
      <c r="Z70" s="492"/>
      <c r="AA70" s="385"/>
      <c r="AB70" s="367"/>
      <c r="AC70" s="338"/>
      <c r="AD70" s="338"/>
      <c r="AE70" s="591"/>
      <c r="AF70" s="338"/>
      <c r="AG70" s="338"/>
      <c r="AH70" s="591"/>
      <c r="AI70" s="338"/>
      <c r="AJ70" s="338"/>
      <c r="AK70" s="591"/>
      <c r="AL70" s="338"/>
      <c r="AM70" s="338"/>
      <c r="AN70" s="591"/>
      <c r="AO70" s="338"/>
      <c r="AP70" s="338"/>
      <c r="AQ70" s="591"/>
      <c r="AR70" s="338"/>
      <c r="AS70" s="338"/>
      <c r="AT70" s="591"/>
      <c r="AU70" s="338"/>
      <c r="AV70" s="338"/>
      <c r="AW70" s="591"/>
      <c r="AX70" s="338"/>
    </row>
    <row r="71" spans="1:50">
      <c r="A71" s="492"/>
      <c r="B71" s="385"/>
      <c r="C71" s="385"/>
      <c r="D71" s="367"/>
      <c r="E71" s="492"/>
      <c r="F71" s="385"/>
      <c r="G71" s="367"/>
      <c r="H71" s="492"/>
      <c r="I71" s="385"/>
      <c r="J71" s="367"/>
      <c r="K71" s="492"/>
      <c r="L71" s="385"/>
      <c r="M71" s="367"/>
      <c r="N71" s="492"/>
      <c r="O71" s="385"/>
      <c r="P71" s="367"/>
      <c r="Q71" s="492"/>
      <c r="R71" s="385"/>
      <c r="S71" s="367"/>
      <c r="T71" s="492"/>
      <c r="U71" s="385"/>
      <c r="V71" s="367"/>
      <c r="W71" s="492"/>
      <c r="X71" s="385"/>
      <c r="Y71" s="367"/>
      <c r="Z71" s="492"/>
      <c r="AA71" s="385"/>
      <c r="AB71" s="367"/>
      <c r="AC71" s="338"/>
      <c r="AD71" s="338"/>
      <c r="AE71" s="591"/>
      <c r="AF71" s="338"/>
      <c r="AG71" s="338"/>
      <c r="AH71" s="591"/>
      <c r="AI71" s="338"/>
      <c r="AJ71" s="338"/>
      <c r="AK71" s="591"/>
      <c r="AL71" s="338"/>
      <c r="AM71" s="338"/>
      <c r="AN71" s="591"/>
      <c r="AO71" s="338"/>
      <c r="AP71" s="338"/>
      <c r="AQ71" s="591"/>
      <c r="AR71" s="338"/>
      <c r="AS71" s="338"/>
      <c r="AT71" s="591"/>
      <c r="AU71" s="338"/>
      <c r="AV71" s="338"/>
      <c r="AW71" s="591"/>
      <c r="AX71" s="338"/>
    </row>
    <row r="72" spans="1:50">
      <c r="A72" s="492"/>
      <c r="B72" s="385"/>
      <c r="C72" s="385"/>
      <c r="D72" s="367"/>
      <c r="E72" s="492"/>
      <c r="F72" s="385"/>
      <c r="G72" s="367"/>
      <c r="H72" s="492"/>
      <c r="I72" s="385"/>
      <c r="J72" s="367"/>
      <c r="K72" s="492"/>
      <c r="L72" s="385"/>
      <c r="M72" s="367"/>
      <c r="N72" s="492"/>
      <c r="O72" s="385"/>
      <c r="P72" s="367"/>
      <c r="Q72" s="492"/>
      <c r="R72" s="385"/>
      <c r="S72" s="367"/>
      <c r="T72" s="492"/>
      <c r="U72" s="385"/>
      <c r="V72" s="367"/>
      <c r="W72" s="492"/>
      <c r="X72" s="385"/>
      <c r="Y72" s="367"/>
      <c r="Z72" s="492"/>
      <c r="AA72" s="385"/>
      <c r="AB72" s="367"/>
      <c r="AC72" s="338"/>
      <c r="AD72" s="338"/>
      <c r="AE72" s="591"/>
      <c r="AF72" s="338"/>
      <c r="AG72" s="338"/>
      <c r="AH72" s="591"/>
      <c r="AI72" s="338"/>
      <c r="AJ72" s="338"/>
      <c r="AK72" s="591"/>
      <c r="AL72" s="338"/>
      <c r="AM72" s="338"/>
      <c r="AN72" s="591"/>
      <c r="AO72" s="338"/>
      <c r="AP72" s="338"/>
      <c r="AQ72" s="591"/>
      <c r="AR72" s="338"/>
      <c r="AS72" s="338"/>
      <c r="AT72" s="591"/>
      <c r="AU72" s="338"/>
      <c r="AV72" s="338"/>
      <c r="AW72" s="591"/>
      <c r="AX72" s="338"/>
    </row>
    <row r="73" spans="1:50" ht="13.5" thickBot="1">
      <c r="A73" s="492"/>
      <c r="B73" s="385"/>
      <c r="C73" s="385"/>
      <c r="D73" s="367"/>
      <c r="E73" s="492"/>
      <c r="F73" s="385"/>
      <c r="G73" s="367"/>
      <c r="H73" s="492"/>
      <c r="I73" s="385"/>
      <c r="J73" s="367"/>
      <c r="K73" s="492"/>
      <c r="L73" s="385"/>
      <c r="M73" s="367"/>
      <c r="N73" s="492"/>
      <c r="O73" s="385"/>
      <c r="P73" s="367"/>
      <c r="Q73" s="492"/>
      <c r="R73" s="385"/>
      <c r="S73" s="367"/>
      <c r="T73" s="492"/>
      <c r="U73" s="385"/>
      <c r="V73" s="367"/>
      <c r="W73" s="492"/>
      <c r="X73" s="385"/>
      <c r="Y73" s="367"/>
      <c r="Z73" s="492"/>
      <c r="AA73" s="385"/>
      <c r="AB73" s="367"/>
      <c r="AC73" s="338"/>
      <c r="AD73" s="338"/>
      <c r="AE73" s="591"/>
      <c r="AF73" s="338"/>
      <c r="AG73" s="338"/>
      <c r="AH73" s="591"/>
      <c r="AI73" s="338"/>
      <c r="AJ73" s="338"/>
      <c r="AK73" s="591"/>
      <c r="AL73" s="338"/>
      <c r="AM73" s="338"/>
      <c r="AN73" s="591"/>
      <c r="AO73" s="338"/>
      <c r="AP73" s="338"/>
      <c r="AQ73" s="591"/>
      <c r="AR73" s="338"/>
      <c r="AS73" s="338"/>
      <c r="AT73" s="591"/>
      <c r="AU73" s="338"/>
      <c r="AV73" s="338"/>
      <c r="AW73" s="591"/>
      <c r="AX73" s="338"/>
    </row>
    <row r="74" spans="1:50" ht="13.5" thickBot="1">
      <c r="A74" s="363" t="s">
        <v>678</v>
      </c>
      <c r="B74" s="1200"/>
      <c r="C74" s="495">
        <v>5</v>
      </c>
      <c r="D74" s="366">
        <f>SUM(D55:D73)</f>
        <v>98</v>
      </c>
      <c r="E74" s="363"/>
      <c r="F74" s="495">
        <v>52</v>
      </c>
      <c r="G74" s="366">
        <f>SUM(G55:G73)</f>
        <v>100</v>
      </c>
      <c r="H74" s="363"/>
      <c r="I74" s="495">
        <v>372.2</v>
      </c>
      <c r="J74" s="366">
        <f>I74/I76*100</f>
        <v>100</v>
      </c>
      <c r="K74" s="363"/>
      <c r="L74" s="495">
        <f>L54</f>
        <v>0.9</v>
      </c>
      <c r="M74" s="366">
        <f>L74/$L$76*100</f>
        <v>15.517241379310342</v>
      </c>
      <c r="N74" s="363"/>
      <c r="O74" s="495">
        <f>O55</f>
        <v>11.6</v>
      </c>
      <c r="P74" s="366">
        <f>O74/O76*100</f>
        <v>10.871602624179944</v>
      </c>
      <c r="Q74" s="363"/>
      <c r="R74" s="495">
        <v>0</v>
      </c>
      <c r="S74" s="366">
        <f>R74/R76*100</f>
        <v>0</v>
      </c>
      <c r="T74" s="363"/>
      <c r="U74" s="495">
        <f>SUM(U55:U58)</f>
        <v>1.07</v>
      </c>
      <c r="V74" s="366">
        <f>U74/U76*100</f>
        <v>100</v>
      </c>
      <c r="W74" s="363"/>
      <c r="X74" s="495">
        <f>SUM(X55:X73)</f>
        <v>1.06</v>
      </c>
      <c r="Y74" s="366">
        <f>X74/X76*100</f>
        <v>100</v>
      </c>
      <c r="Z74" s="363"/>
      <c r="AA74" s="495">
        <f>SUM(AA55:AA73)</f>
        <v>1.0699999999999998</v>
      </c>
      <c r="AB74" s="366">
        <f>AA74/AA76*100</f>
        <v>100</v>
      </c>
      <c r="AC74" s="336"/>
      <c r="AD74" s="338"/>
      <c r="AE74" s="591"/>
      <c r="AF74" s="336"/>
      <c r="AG74" s="338"/>
      <c r="AH74" s="591"/>
      <c r="AI74" s="336"/>
      <c r="AJ74" s="338"/>
      <c r="AK74" s="591"/>
      <c r="AL74" s="336"/>
      <c r="AM74" s="338"/>
      <c r="AN74" s="591"/>
      <c r="AO74" s="336"/>
      <c r="AP74" s="338"/>
      <c r="AQ74" s="591"/>
      <c r="AR74" s="336"/>
      <c r="AS74" s="338"/>
      <c r="AT74" s="591"/>
      <c r="AU74" s="338"/>
      <c r="AV74" s="338"/>
      <c r="AW74" s="591"/>
      <c r="AX74" s="336"/>
    </row>
    <row r="75" spans="1:50" ht="13.5" thickBot="1">
      <c r="A75" s="363" t="s">
        <v>679</v>
      </c>
      <c r="B75" s="1200"/>
      <c r="C75" s="495">
        <v>0</v>
      </c>
      <c r="D75" s="366">
        <f>C75/C76*100</f>
        <v>0</v>
      </c>
      <c r="E75" s="363"/>
      <c r="F75" s="495">
        <v>0</v>
      </c>
      <c r="G75" s="366">
        <f>F75/F76*100</f>
        <v>0</v>
      </c>
      <c r="H75" s="363"/>
      <c r="I75" s="495">
        <f>I63</f>
        <v>0</v>
      </c>
      <c r="J75" s="366">
        <f>I75/I76*100</f>
        <v>0</v>
      </c>
      <c r="K75" s="363"/>
      <c r="L75" s="495">
        <f>SUM(L55:L58)</f>
        <v>4.9000000000000004</v>
      </c>
      <c r="M75" s="366">
        <f>L75/$L$76*100</f>
        <v>84.482758620689651</v>
      </c>
      <c r="N75" s="363"/>
      <c r="O75" s="495">
        <f>O56</f>
        <v>95.1</v>
      </c>
      <c r="P75" s="366">
        <f>O75/O76*100</f>
        <v>89.128397375820057</v>
      </c>
      <c r="Q75" s="363"/>
      <c r="R75" s="495">
        <f>R55</f>
        <v>123.6</v>
      </c>
      <c r="S75" s="366">
        <f>R75/R76*100</f>
        <v>100</v>
      </c>
      <c r="T75" s="363"/>
      <c r="U75" s="495">
        <v>0</v>
      </c>
      <c r="V75" s="366">
        <f>U75/U76*100</f>
        <v>0</v>
      </c>
      <c r="W75" s="363"/>
      <c r="X75" s="495">
        <v>0</v>
      </c>
      <c r="Y75" s="366">
        <f>X75/X76*100</f>
        <v>0</v>
      </c>
      <c r="Z75" s="363"/>
      <c r="AA75" s="495">
        <v>0</v>
      </c>
      <c r="AB75" s="366">
        <f>AA75/AA76*100</f>
        <v>0</v>
      </c>
      <c r="AC75" s="336"/>
      <c r="AD75" s="338"/>
      <c r="AE75" s="591"/>
      <c r="AF75" s="336"/>
      <c r="AG75" s="338"/>
      <c r="AH75" s="591"/>
      <c r="AI75" s="336"/>
      <c r="AJ75" s="338"/>
      <c r="AK75" s="591"/>
      <c r="AL75" s="336"/>
      <c r="AM75" s="338"/>
      <c r="AN75" s="591"/>
      <c r="AO75" s="336"/>
      <c r="AP75" s="338"/>
      <c r="AQ75" s="591"/>
      <c r="AR75" s="336"/>
      <c r="AS75" s="338"/>
      <c r="AT75" s="591"/>
      <c r="AU75" s="338"/>
      <c r="AV75" s="338"/>
      <c r="AW75" s="591"/>
      <c r="AX75" s="336"/>
    </row>
    <row r="76" spans="1:50" ht="13.5" thickBot="1">
      <c r="A76" s="363" t="s">
        <v>680</v>
      </c>
      <c r="B76" s="1200"/>
      <c r="C76" s="495">
        <f>SUM(C74:C75)</f>
        <v>5</v>
      </c>
      <c r="D76" s="366">
        <f>SUM(D74:D75)</f>
        <v>98</v>
      </c>
      <c r="E76" s="363"/>
      <c r="F76" s="495">
        <f>SUM(F74:F75)</f>
        <v>52</v>
      </c>
      <c r="G76" s="366">
        <f>SUM(G74:G75)</f>
        <v>100</v>
      </c>
      <c r="H76" s="363"/>
      <c r="I76" s="495">
        <f>SUM(I74:I75)</f>
        <v>372.2</v>
      </c>
      <c r="J76" s="366">
        <f>SUM(J74:J75)</f>
        <v>100</v>
      </c>
      <c r="K76" s="363"/>
      <c r="L76" s="495">
        <f>SUM(L74:L75)</f>
        <v>5.8000000000000007</v>
      </c>
      <c r="M76" s="366">
        <f>SUM(M74:M75)</f>
        <v>100</v>
      </c>
      <c r="N76" s="363"/>
      <c r="O76" s="495">
        <f>SUM(O74:O75)</f>
        <v>106.69999999999999</v>
      </c>
      <c r="P76" s="366">
        <f>SUM(P74:P75)</f>
        <v>100</v>
      </c>
      <c r="Q76" s="363"/>
      <c r="R76" s="495">
        <f>SUM(R74:R75)</f>
        <v>123.6</v>
      </c>
      <c r="S76" s="366">
        <f>SUM(S74:S75)</f>
        <v>100</v>
      </c>
      <c r="T76" s="363"/>
      <c r="U76" s="495">
        <f>SUM(U74:U75)</f>
        <v>1.07</v>
      </c>
      <c r="V76" s="366">
        <f>SUM(V74:V75)</f>
        <v>100</v>
      </c>
      <c r="W76" s="363"/>
      <c r="X76" s="495">
        <f>SUM(X74:X75)</f>
        <v>1.06</v>
      </c>
      <c r="Y76" s="366">
        <f>SUM(Y74:Y75)</f>
        <v>100</v>
      </c>
      <c r="Z76" s="363"/>
      <c r="AA76" s="495">
        <f>SUM(AA74:AA75)</f>
        <v>1.0699999999999998</v>
      </c>
      <c r="AB76" s="366">
        <f>SUM(AB74:AB75)</f>
        <v>100</v>
      </c>
      <c r="AC76" s="336"/>
      <c r="AD76" s="338"/>
      <c r="AE76" s="591"/>
      <c r="AF76" s="336"/>
      <c r="AG76" s="338"/>
      <c r="AH76" s="591"/>
      <c r="AI76" s="336"/>
      <c r="AJ76" s="338"/>
      <c r="AK76" s="591"/>
      <c r="AL76" s="336"/>
      <c r="AM76" s="338"/>
      <c r="AN76" s="591"/>
      <c r="AO76" s="336"/>
      <c r="AP76" s="338"/>
      <c r="AQ76" s="591"/>
      <c r="AR76" s="336"/>
      <c r="AS76" s="338"/>
      <c r="AT76" s="591"/>
      <c r="AU76" s="338"/>
      <c r="AV76" s="338"/>
      <c r="AW76" s="591"/>
      <c r="AX76" s="336"/>
    </row>
    <row r="77" spans="1:50" ht="13.5" thickBot="1">
      <c r="A77" s="497"/>
      <c r="B77" s="1200"/>
      <c r="C77" s="385"/>
      <c r="D77" s="368"/>
      <c r="E77" s="497"/>
      <c r="F77" s="385"/>
      <c r="G77" s="368"/>
      <c r="H77" s="497"/>
      <c r="I77" s="385"/>
      <c r="J77" s="368"/>
      <c r="K77" s="497"/>
      <c r="L77" s="385"/>
      <c r="M77" s="368"/>
      <c r="N77" s="497"/>
      <c r="O77" s="385"/>
      <c r="P77" s="368"/>
      <c r="Q77" s="497"/>
      <c r="R77" s="385"/>
      <c r="S77" s="368"/>
      <c r="T77" s="497"/>
      <c r="U77" s="385"/>
      <c r="V77" s="368"/>
      <c r="W77" s="497"/>
      <c r="X77" s="385"/>
      <c r="Y77" s="368"/>
      <c r="Z77" s="497"/>
      <c r="AA77" s="385"/>
      <c r="AB77" s="368"/>
      <c r="AC77" s="338"/>
      <c r="AD77" s="338"/>
      <c r="AE77" s="591"/>
      <c r="AF77" s="338"/>
      <c r="AG77" s="338"/>
      <c r="AH77" s="591"/>
      <c r="AI77" s="338"/>
      <c r="AJ77" s="338"/>
      <c r="AK77" s="591"/>
      <c r="AL77" s="338"/>
      <c r="AM77" s="338"/>
      <c r="AN77" s="591"/>
      <c r="AO77" s="338"/>
      <c r="AP77" s="338"/>
      <c r="AQ77" s="591"/>
      <c r="AR77" s="338"/>
      <c r="AS77" s="338"/>
      <c r="AT77" s="591"/>
      <c r="AU77" s="338"/>
      <c r="AV77" s="338"/>
      <c r="AW77" s="591"/>
      <c r="AX77" s="338"/>
    </row>
    <row r="78" spans="1:50">
      <c r="A78" s="412" t="s">
        <v>177</v>
      </c>
      <c r="B78" s="1200"/>
      <c r="C78" s="498">
        <v>139</v>
      </c>
      <c r="D78" s="373"/>
      <c r="E78" s="412"/>
      <c r="F78" s="498">
        <v>30</v>
      </c>
      <c r="G78" s="373"/>
      <c r="H78" s="412"/>
      <c r="I78" s="498">
        <v>954</v>
      </c>
      <c r="J78" s="373"/>
      <c r="K78" s="412"/>
      <c r="L78" s="498">
        <v>386</v>
      </c>
      <c r="M78" s="373"/>
      <c r="N78" s="412"/>
      <c r="O78" s="498">
        <v>366</v>
      </c>
      <c r="P78" s="373"/>
      <c r="Q78" s="412"/>
      <c r="R78" s="498">
        <v>152</v>
      </c>
      <c r="S78" s="373"/>
      <c r="T78" s="412"/>
      <c r="U78" s="498">
        <v>138</v>
      </c>
      <c r="V78" s="373"/>
      <c r="W78" s="412"/>
      <c r="X78" s="498">
        <v>135</v>
      </c>
      <c r="Y78" s="373"/>
      <c r="Z78" s="412"/>
      <c r="AA78" s="498">
        <v>1</v>
      </c>
      <c r="AB78" s="373"/>
      <c r="AC78" s="515"/>
      <c r="AD78" s="515"/>
      <c r="AE78" s="591"/>
      <c r="AF78" s="515"/>
      <c r="AG78" s="515"/>
      <c r="AH78" s="591"/>
      <c r="AI78" s="515"/>
      <c r="AJ78" s="515"/>
      <c r="AK78" s="591"/>
      <c r="AL78" s="515"/>
      <c r="AM78" s="515"/>
      <c r="AN78" s="591"/>
      <c r="AO78" s="515"/>
      <c r="AP78" s="515"/>
      <c r="AQ78" s="591"/>
      <c r="AR78" s="515"/>
      <c r="AS78" s="515"/>
      <c r="AT78" s="591"/>
      <c r="AU78" s="515"/>
      <c r="AV78" s="515"/>
      <c r="AW78" s="591"/>
      <c r="AX78" s="515"/>
    </row>
    <row r="79" spans="1:50" ht="13.5" thickBot="1">
      <c r="A79" s="414" t="s">
        <v>178</v>
      </c>
      <c r="B79" s="499"/>
      <c r="C79" s="499">
        <f>C52/C78*1000000</f>
        <v>41007.194244604318</v>
      </c>
      <c r="D79" s="374"/>
      <c r="E79" s="414"/>
      <c r="F79" s="499">
        <f>F52/F78*1000000</f>
        <v>1770000</v>
      </c>
      <c r="G79" s="374"/>
      <c r="H79" s="414"/>
      <c r="I79" s="499">
        <f>I52/I78*1000000</f>
        <v>392767.29559748422</v>
      </c>
      <c r="J79" s="374"/>
      <c r="K79" s="414"/>
      <c r="L79" s="499">
        <f>L52/L78*1000000</f>
        <v>17098.445595854926</v>
      </c>
      <c r="M79" s="374"/>
      <c r="N79" s="414"/>
      <c r="O79" s="499">
        <f>O52/O78*1000000</f>
        <v>295628.41530054639</v>
      </c>
      <c r="P79" s="374"/>
      <c r="Q79" s="414"/>
      <c r="R79" s="499">
        <f>R52/R78*1000000</f>
        <v>897368.42105263157</v>
      </c>
      <c r="S79" s="374"/>
      <c r="T79" s="414"/>
      <c r="U79" s="499">
        <f>U52/U78*1000000</f>
        <v>8043.478260869565</v>
      </c>
      <c r="V79" s="374"/>
      <c r="W79" s="414"/>
      <c r="X79" s="499">
        <f>X52/X78*1000000</f>
        <v>8148.1481481481487</v>
      </c>
      <c r="Y79" s="374"/>
      <c r="Z79" s="414"/>
      <c r="AA79" s="499">
        <f>AA52/AA78*1000000</f>
        <v>1120000</v>
      </c>
      <c r="AB79" s="374"/>
      <c r="AC79" s="515"/>
      <c r="AD79" s="515"/>
      <c r="AE79" s="591"/>
      <c r="AF79" s="515"/>
      <c r="AG79" s="515"/>
      <c r="AH79" s="591"/>
      <c r="AI79" s="515"/>
      <c r="AJ79" s="515"/>
      <c r="AK79" s="591"/>
      <c r="AL79" s="515"/>
      <c r="AM79" s="515"/>
      <c r="AN79" s="591"/>
      <c r="AO79" s="515"/>
      <c r="AP79" s="515"/>
      <c r="AQ79" s="591"/>
      <c r="AR79" s="515"/>
      <c r="AS79" s="515"/>
      <c r="AT79" s="591"/>
      <c r="AU79" s="515"/>
      <c r="AV79" s="515"/>
      <c r="AW79" s="591"/>
      <c r="AX79" s="515"/>
    </row>
    <row r="80" spans="1:50" s="145" customFormat="1">
      <c r="A80" s="338"/>
      <c r="B80"/>
      <c r="C80"/>
      <c r="D80"/>
      <c r="E80" s="1040"/>
      <c r="F80" s="1182"/>
      <c r="G80" s="1040"/>
      <c r="H80" s="1053"/>
      <c r="I80" s="523"/>
      <c r="J80" s="1040"/>
      <c r="K80" s="1053"/>
      <c r="L80" s="523"/>
      <c r="M80" s="1040"/>
      <c r="N80" s="1053"/>
      <c r="O80" s="523"/>
      <c r="P80" s="1040"/>
      <c r="Q80" s="1053"/>
      <c r="R80" s="523"/>
      <c r="S80" s="1040"/>
      <c r="T80" s="1053"/>
      <c r="U80" s="523"/>
      <c r="V80" s="1040"/>
      <c r="W80" s="1040"/>
      <c r="X80" s="523"/>
      <c r="Y80" s="1040"/>
      <c r="Z80" s="1040"/>
      <c r="AA80" s="523"/>
      <c r="AB80" s="1040"/>
      <c r="AC80" s="1040"/>
      <c r="AD80" s="523"/>
      <c r="AE80" s="1040"/>
      <c r="AF80" s="1040"/>
      <c r="AG80" s="523"/>
      <c r="AH80" s="1040"/>
      <c r="AI80" s="1040"/>
      <c r="AJ80" s="523"/>
      <c r="AK80" s="1040"/>
      <c r="AL80" s="1040"/>
      <c r="AM80" s="523"/>
      <c r="AN80" s="1040"/>
    </row>
    <row r="81" spans="1:64" s="145" customFormat="1">
      <c r="A81" s="1040"/>
      <c r="B81" s="523"/>
      <c r="C81" s="523"/>
      <c r="D81" s="1040"/>
      <c r="E81" s="1040"/>
      <c r="F81" s="513"/>
      <c r="G81" s="1040"/>
      <c r="H81" s="1040"/>
      <c r="I81" s="513"/>
      <c r="J81" s="1040"/>
      <c r="K81" s="1040"/>
      <c r="L81" s="513"/>
      <c r="M81" s="1040"/>
      <c r="N81" s="1040"/>
      <c r="O81" s="513"/>
      <c r="P81" s="1040"/>
      <c r="Q81" s="1040"/>
      <c r="R81" s="513"/>
      <c r="S81" s="1040"/>
      <c r="T81" s="1040"/>
      <c r="U81" s="513"/>
      <c r="V81" s="1040"/>
      <c r="W81" s="1040"/>
      <c r="X81" s="513"/>
      <c r="Y81" s="1040"/>
      <c r="Z81" s="1040"/>
      <c r="AA81" s="513"/>
      <c r="AB81" s="1040"/>
      <c r="AC81" s="1040"/>
      <c r="AD81" s="513"/>
      <c r="AE81" s="1040"/>
      <c r="AF81" s="1040"/>
      <c r="AG81" s="513"/>
      <c r="AH81" s="1040"/>
      <c r="AI81" s="1040"/>
      <c r="AJ81" s="513"/>
      <c r="AK81" s="1040"/>
      <c r="AL81" s="1040"/>
      <c r="AM81" s="513"/>
      <c r="AN81" s="1040"/>
      <c r="AO81" s="523"/>
      <c r="AP81" s="523"/>
      <c r="AQ81" s="1040"/>
      <c r="AR81" s="1040"/>
      <c r="AS81" s="523"/>
      <c r="AT81" s="1040"/>
      <c r="AU81" s="1040"/>
      <c r="AV81" s="523"/>
      <c r="AW81" s="1040"/>
      <c r="AX81" s="1040"/>
      <c r="AY81" s="523"/>
      <c r="AZ81" s="1040"/>
      <c r="BA81" s="1040"/>
      <c r="BB81" s="523"/>
      <c r="BC81" s="1040"/>
      <c r="BD81" s="1040"/>
      <c r="BE81" s="523"/>
      <c r="BF81" s="1040"/>
      <c r="BG81" s="1040"/>
      <c r="BH81" s="523"/>
      <c r="BI81" s="1040"/>
      <c r="BJ81" s="1040"/>
      <c r="BK81" s="523"/>
      <c r="BL81" s="1040"/>
    </row>
    <row r="82" spans="1:64" s="145" customFormat="1">
      <c r="A82" s="1040"/>
      <c r="B82" s="523"/>
      <c r="C82" s="523"/>
      <c r="D82" s="1040"/>
      <c r="E82" s="1040"/>
      <c r="F82" s="513"/>
      <c r="G82" s="1040"/>
      <c r="H82" s="1040"/>
      <c r="I82" s="513"/>
      <c r="J82" s="1040"/>
      <c r="K82" s="1040"/>
      <c r="L82" s="513"/>
      <c r="M82" s="1040"/>
      <c r="N82" s="1040"/>
      <c r="O82" s="513"/>
      <c r="P82" s="1040"/>
      <c r="Q82" s="1040"/>
      <c r="R82" s="513"/>
      <c r="S82" s="1040"/>
      <c r="T82" s="1040"/>
      <c r="U82" s="513"/>
      <c r="V82" s="1040"/>
      <c r="W82" s="1040"/>
      <c r="X82" s="513"/>
      <c r="Y82" s="1040"/>
      <c r="Z82" s="1040"/>
      <c r="AA82" s="513"/>
      <c r="AB82" s="1040"/>
      <c r="AC82" s="1040"/>
      <c r="AD82" s="513"/>
      <c r="AE82" s="1040"/>
      <c r="AF82" s="1040"/>
      <c r="AG82" s="513"/>
      <c r="AH82" s="1040"/>
      <c r="AI82" s="1040"/>
      <c r="AJ82" s="513"/>
      <c r="AK82" s="1040"/>
      <c r="AL82" s="1040"/>
      <c r="AM82" s="513"/>
      <c r="AN82" s="1040"/>
      <c r="AO82" s="420"/>
      <c r="AP82" s="420"/>
      <c r="AQ82" s="420"/>
      <c r="AR82" s="338"/>
      <c r="AS82" s="420"/>
      <c r="AT82" s="420"/>
      <c r="AU82" s="338"/>
      <c r="AV82" s="420"/>
      <c r="AW82" s="420"/>
      <c r="AX82" s="338"/>
      <c r="AY82" s="420"/>
      <c r="AZ82" s="420"/>
      <c r="BA82" s="338"/>
      <c r="BB82" s="420"/>
      <c r="BC82" s="420"/>
      <c r="BD82" s="338"/>
      <c r="BE82" s="420"/>
      <c r="BF82" s="420"/>
      <c r="BG82" s="338"/>
      <c r="BH82" s="420"/>
      <c r="BI82" s="420"/>
      <c r="BJ82" s="338"/>
      <c r="BK82" s="420"/>
      <c r="BL82" s="420"/>
    </row>
    <row r="83" spans="1:64" s="145" customFormat="1">
      <c r="A83" s="338"/>
      <c r="B83" s="420"/>
      <c r="C83" s="420"/>
      <c r="D83" s="420"/>
      <c r="E83" s="338"/>
      <c r="F83" s="420"/>
      <c r="G83" s="420"/>
      <c r="H83" s="338"/>
      <c r="I83" s="420"/>
      <c r="J83" s="420"/>
      <c r="K83" s="338"/>
      <c r="L83" s="420"/>
      <c r="M83" s="420"/>
      <c r="N83" s="338"/>
      <c r="O83" s="420"/>
      <c r="P83" s="420"/>
      <c r="Q83" s="338"/>
      <c r="R83" s="420"/>
      <c r="S83" s="420"/>
      <c r="T83" s="338"/>
      <c r="U83" s="420"/>
      <c r="V83" s="420"/>
      <c r="W83" s="338"/>
      <c r="X83" s="420"/>
      <c r="Y83" s="420"/>
      <c r="Z83" s="338"/>
      <c r="AA83" s="420"/>
      <c r="AB83" s="420"/>
      <c r="AC83" s="338"/>
      <c r="AD83" s="420"/>
      <c r="AE83" s="420"/>
      <c r="AF83" s="338"/>
      <c r="AG83" s="420"/>
      <c r="AH83" s="420"/>
      <c r="AI83" s="338"/>
      <c r="AJ83" s="420"/>
      <c r="AK83" s="420"/>
      <c r="AL83" s="338"/>
      <c r="AM83" s="420"/>
      <c r="AN83" s="420"/>
      <c r="AO83" s="338"/>
      <c r="AP83" s="338"/>
      <c r="AQ83" s="338"/>
      <c r="AR83" s="336"/>
      <c r="AS83" s="338"/>
      <c r="AT83" s="338"/>
      <c r="AU83" s="336"/>
      <c r="AV83" s="338"/>
      <c r="AW83" s="338"/>
      <c r="AX83" s="336"/>
      <c r="AY83" s="338"/>
      <c r="AZ83" s="338"/>
      <c r="BA83" s="336"/>
      <c r="BB83" s="338"/>
      <c r="BC83" s="338"/>
      <c r="BD83" s="336"/>
      <c r="BE83" s="338"/>
      <c r="BF83" s="338"/>
      <c r="BG83" s="336"/>
      <c r="BH83" s="338"/>
      <c r="BI83" s="338"/>
      <c r="BJ83" s="336"/>
      <c r="BK83" s="338"/>
      <c r="BL83" s="338"/>
    </row>
    <row r="84" spans="1:64" s="145" customFormat="1">
      <c r="A84" s="336"/>
      <c r="B84" s="338"/>
      <c r="C84" s="338"/>
      <c r="D84" s="338"/>
      <c r="E84" s="336"/>
      <c r="F84" s="338"/>
      <c r="G84" s="338"/>
      <c r="H84" s="336"/>
      <c r="I84" s="338"/>
      <c r="J84" s="338"/>
      <c r="K84" s="336"/>
      <c r="L84" s="338"/>
      <c r="M84" s="338"/>
      <c r="N84" s="336"/>
      <c r="O84" s="338"/>
      <c r="P84" s="338"/>
      <c r="Q84" s="336"/>
      <c r="R84" s="338"/>
      <c r="S84" s="338"/>
      <c r="T84" s="336"/>
      <c r="U84" s="338"/>
      <c r="V84" s="338"/>
      <c r="W84" s="336"/>
      <c r="X84" s="338"/>
      <c r="Y84" s="338"/>
      <c r="Z84" s="336"/>
      <c r="AA84" s="338"/>
      <c r="AB84" s="338"/>
      <c r="AC84" s="336"/>
      <c r="AD84" s="338"/>
      <c r="AE84" s="338"/>
      <c r="AF84" s="336"/>
      <c r="AG84" s="338"/>
      <c r="AH84" s="338"/>
      <c r="AI84" s="336"/>
      <c r="AJ84" s="338"/>
      <c r="AK84" s="338"/>
      <c r="AL84" s="336"/>
      <c r="AM84" s="338"/>
      <c r="AN84" s="338"/>
      <c r="AO84" s="338"/>
      <c r="AP84" s="338"/>
      <c r="AQ84" s="591"/>
      <c r="AR84" s="338"/>
      <c r="AS84" s="338"/>
      <c r="AT84" s="591"/>
      <c r="AU84" s="338"/>
      <c r="AV84" s="919"/>
      <c r="AW84" s="591"/>
      <c r="AX84" s="338"/>
      <c r="AY84" s="919"/>
      <c r="AZ84" s="591"/>
      <c r="BA84" s="338"/>
      <c r="BB84" s="919"/>
      <c r="BC84" s="591"/>
      <c r="BD84" s="338"/>
      <c r="BE84" s="919"/>
      <c r="BF84" s="591"/>
      <c r="BG84" s="338"/>
      <c r="BH84" s="919"/>
      <c r="BI84" s="591"/>
      <c r="BJ84" s="338"/>
      <c r="BK84" s="919"/>
      <c r="BL84" s="591"/>
    </row>
    <row r="85" spans="1:64" s="145" customFormat="1">
      <c r="A85" s="338"/>
      <c r="B85" s="338"/>
      <c r="C85" s="338"/>
      <c r="D85" s="591"/>
      <c r="E85" s="338"/>
      <c r="F85" s="338"/>
      <c r="G85" s="591"/>
      <c r="H85" s="338"/>
      <c r="I85" s="338"/>
      <c r="J85" s="591"/>
      <c r="K85" s="338"/>
      <c r="L85" s="338"/>
      <c r="M85" s="591"/>
      <c r="N85" s="338"/>
      <c r="O85" s="338"/>
      <c r="P85" s="591"/>
      <c r="Q85" s="338"/>
      <c r="R85" s="338"/>
      <c r="S85" s="591"/>
      <c r="T85" s="338"/>
      <c r="U85" s="338"/>
      <c r="V85" s="591"/>
      <c r="W85" s="338"/>
      <c r="X85" s="338"/>
      <c r="Y85" s="591"/>
      <c r="Z85" s="338"/>
      <c r="AA85" s="338"/>
      <c r="AB85" s="591"/>
      <c r="AC85" s="338"/>
      <c r="AD85" s="338"/>
      <c r="AE85" s="591"/>
      <c r="AF85" s="338"/>
      <c r="AG85" s="338"/>
      <c r="AH85" s="591"/>
      <c r="AI85" s="338"/>
      <c r="AJ85" s="338"/>
      <c r="AK85" s="591"/>
      <c r="AL85" s="338"/>
      <c r="AM85" s="338"/>
      <c r="AN85" s="591"/>
      <c r="AO85" s="338"/>
      <c r="AP85" s="338"/>
      <c r="AQ85" s="591"/>
      <c r="AR85" s="338"/>
      <c r="AS85" s="338"/>
      <c r="AT85" s="591"/>
      <c r="AU85" s="338"/>
      <c r="AV85" s="919"/>
      <c r="AW85" s="591"/>
      <c r="AX85" s="338"/>
      <c r="AY85" s="919"/>
      <c r="AZ85" s="591"/>
      <c r="BA85" s="338"/>
      <c r="BB85" s="919"/>
      <c r="BC85" s="591"/>
      <c r="BD85" s="338"/>
      <c r="BE85" s="919"/>
      <c r="BF85" s="591"/>
      <c r="BG85" s="338"/>
      <c r="BH85" s="919"/>
      <c r="BI85" s="591"/>
      <c r="BJ85" s="338"/>
      <c r="BK85" s="919"/>
      <c r="BL85" s="591"/>
    </row>
    <row r="86" spans="1:64" s="145" customFormat="1">
      <c r="A86" s="338"/>
      <c r="B86" s="338"/>
      <c r="C86" s="338"/>
      <c r="D86" s="591"/>
      <c r="E86" s="338"/>
      <c r="F86" s="338"/>
      <c r="G86" s="591"/>
      <c r="H86" s="338"/>
      <c r="I86" s="338"/>
      <c r="J86" s="591"/>
      <c r="K86" s="338"/>
      <c r="L86" s="338"/>
      <c r="M86" s="591"/>
      <c r="N86" s="338"/>
      <c r="O86" s="338"/>
      <c r="P86" s="591"/>
      <c r="Q86" s="338"/>
      <c r="R86" s="338"/>
      <c r="S86" s="591"/>
      <c r="T86" s="338"/>
      <c r="U86" s="338"/>
      <c r="V86" s="591"/>
      <c r="W86" s="338"/>
      <c r="X86" s="338"/>
      <c r="Y86" s="591"/>
      <c r="Z86" s="338"/>
      <c r="AA86" s="338"/>
      <c r="AB86" s="591"/>
      <c r="AC86" s="338"/>
      <c r="AD86" s="338"/>
      <c r="AE86" s="591"/>
      <c r="AF86" s="338"/>
      <c r="AG86" s="338"/>
      <c r="AH86" s="591"/>
      <c r="AI86" s="338"/>
      <c r="AJ86" s="338"/>
      <c r="AK86" s="591"/>
      <c r="AL86" s="338"/>
      <c r="AM86" s="338"/>
      <c r="AN86" s="591"/>
      <c r="AO86" s="338"/>
      <c r="AP86" s="338"/>
      <c r="AQ86" s="591"/>
      <c r="AR86" s="338"/>
      <c r="AS86" s="338"/>
      <c r="AT86" s="591"/>
      <c r="AU86" s="338"/>
      <c r="AV86" s="338"/>
      <c r="AW86" s="591"/>
      <c r="AX86" s="338"/>
      <c r="AY86" s="338"/>
      <c r="AZ86" s="591"/>
      <c r="BA86" s="338"/>
      <c r="BB86" s="338"/>
      <c r="BC86" s="591"/>
      <c r="BD86" s="338"/>
      <c r="BE86" s="338"/>
      <c r="BF86" s="591"/>
      <c r="BG86" s="338"/>
      <c r="BH86" s="338"/>
      <c r="BI86" s="591"/>
      <c r="BJ86" s="338"/>
      <c r="BK86" s="338"/>
      <c r="BL86" s="591"/>
    </row>
    <row r="87" spans="1:64" s="145" customFormat="1">
      <c r="A87" s="338"/>
      <c r="B87" s="338"/>
      <c r="C87" s="338"/>
      <c r="D87" s="591"/>
      <c r="E87" s="338"/>
      <c r="F87" s="338"/>
      <c r="G87" s="591"/>
      <c r="H87" s="338"/>
      <c r="I87" s="338"/>
      <c r="J87" s="591"/>
      <c r="K87" s="338"/>
      <c r="L87" s="338"/>
      <c r="M87" s="591"/>
      <c r="N87" s="338"/>
      <c r="O87" s="338"/>
      <c r="P87" s="591"/>
      <c r="Q87" s="338"/>
      <c r="R87" s="338"/>
      <c r="S87" s="591"/>
      <c r="T87" s="338"/>
      <c r="U87" s="338"/>
      <c r="V87" s="591"/>
      <c r="W87" s="338"/>
      <c r="X87" s="338"/>
      <c r="Y87" s="591"/>
      <c r="Z87" s="338"/>
      <c r="AA87" s="338"/>
      <c r="AB87" s="591"/>
      <c r="AC87" s="338"/>
      <c r="AD87" s="338"/>
      <c r="AE87" s="591"/>
      <c r="AF87" s="338"/>
      <c r="AG87" s="338"/>
      <c r="AH87" s="591"/>
      <c r="AI87" s="338"/>
      <c r="AJ87" s="338"/>
      <c r="AK87" s="591"/>
      <c r="AL87" s="338"/>
      <c r="AM87" s="338"/>
      <c r="AN87" s="591"/>
      <c r="AO87" s="338"/>
      <c r="AP87" s="338"/>
      <c r="AQ87" s="591"/>
      <c r="AR87" s="338"/>
      <c r="AS87" s="338"/>
      <c r="AT87" s="591"/>
      <c r="AU87" s="338"/>
      <c r="AV87" s="338"/>
      <c r="AW87" s="591"/>
      <c r="AX87" s="338"/>
      <c r="AY87" s="338"/>
      <c r="AZ87" s="591"/>
      <c r="BA87" s="338"/>
      <c r="BB87" s="338"/>
      <c r="BC87" s="591"/>
      <c r="BD87" s="338"/>
      <c r="BE87" s="338"/>
      <c r="BF87" s="591"/>
      <c r="BG87" s="338"/>
      <c r="BH87" s="338"/>
      <c r="BI87" s="591"/>
      <c r="BJ87" s="338"/>
      <c r="BK87" s="338"/>
      <c r="BL87" s="591"/>
    </row>
    <row r="88" spans="1:64" s="145" customFormat="1">
      <c r="A88" s="338"/>
      <c r="B88" s="338"/>
      <c r="C88" s="338"/>
      <c r="D88" s="591"/>
      <c r="E88" s="338"/>
      <c r="F88" s="338"/>
      <c r="G88" s="591"/>
      <c r="H88" s="338"/>
      <c r="I88" s="338"/>
      <c r="J88" s="591"/>
      <c r="K88" s="338"/>
      <c r="L88" s="338"/>
      <c r="M88" s="591"/>
      <c r="N88" s="338"/>
      <c r="O88" s="338"/>
      <c r="P88" s="591"/>
      <c r="Q88" s="338"/>
      <c r="R88" s="338"/>
      <c r="S88" s="591"/>
      <c r="T88" s="338"/>
      <c r="U88" s="338"/>
      <c r="V88" s="591"/>
      <c r="W88" s="338"/>
      <c r="X88" s="338"/>
      <c r="Y88" s="591"/>
      <c r="Z88" s="338"/>
      <c r="AA88" s="338"/>
      <c r="AB88" s="591"/>
      <c r="AC88" s="338"/>
      <c r="AD88" s="338"/>
      <c r="AE88" s="591"/>
      <c r="AF88" s="338"/>
      <c r="AG88" s="338"/>
      <c r="AH88" s="591"/>
      <c r="AI88" s="338"/>
      <c r="AJ88" s="338"/>
      <c r="AK88" s="591"/>
      <c r="AL88" s="338"/>
      <c r="AM88" s="338"/>
      <c r="AN88" s="591"/>
      <c r="AO88" s="338"/>
      <c r="AP88" s="338"/>
      <c r="AQ88" s="591"/>
      <c r="AR88" s="522"/>
      <c r="AS88" s="338"/>
      <c r="AT88" s="591"/>
      <c r="AU88" s="522"/>
      <c r="AV88" s="338"/>
      <c r="AW88" s="591"/>
      <c r="AX88" s="522"/>
      <c r="AY88" s="338"/>
      <c r="AZ88" s="591"/>
      <c r="BA88" s="522"/>
      <c r="BB88" s="338"/>
      <c r="BC88" s="591"/>
      <c r="BD88" s="522"/>
      <c r="BE88" s="338"/>
      <c r="BF88" s="591"/>
      <c r="BG88" s="522"/>
      <c r="BH88" s="338"/>
      <c r="BI88" s="591"/>
      <c r="BJ88" s="522"/>
      <c r="BK88" s="338"/>
      <c r="BL88" s="591"/>
    </row>
    <row r="89" spans="1:64" s="145" customFormat="1">
      <c r="A89" s="522"/>
      <c r="B89" s="338"/>
      <c r="C89" s="338"/>
      <c r="D89" s="591"/>
      <c r="E89" s="522"/>
      <c r="F89" s="338"/>
      <c r="G89" s="591"/>
      <c r="H89" s="522"/>
      <c r="I89" s="338"/>
      <c r="J89" s="591"/>
      <c r="K89" s="522"/>
      <c r="L89" s="338"/>
      <c r="M89" s="591"/>
      <c r="N89" s="522"/>
      <c r="O89" s="338"/>
      <c r="P89" s="591"/>
      <c r="Q89" s="522"/>
      <c r="R89" s="338"/>
      <c r="S89" s="591"/>
      <c r="T89" s="522"/>
      <c r="U89" s="338"/>
      <c r="V89" s="591"/>
      <c r="W89" s="522"/>
      <c r="X89" s="338"/>
      <c r="Y89" s="591"/>
      <c r="Z89" s="522"/>
      <c r="AA89" s="338"/>
      <c r="AB89" s="591"/>
      <c r="AC89" s="522"/>
      <c r="AD89" s="338"/>
      <c r="AE89" s="591"/>
      <c r="AF89" s="522"/>
      <c r="AG89" s="338"/>
      <c r="AH89" s="591"/>
      <c r="AI89" s="522"/>
      <c r="AJ89" s="338"/>
      <c r="AK89" s="591"/>
      <c r="AL89" s="522"/>
      <c r="AM89" s="338"/>
      <c r="AN89" s="591"/>
      <c r="AO89" s="338"/>
      <c r="AP89" s="338"/>
      <c r="AQ89" s="591"/>
      <c r="AR89" s="522"/>
      <c r="AS89" s="338"/>
      <c r="AT89" s="591"/>
      <c r="AU89" s="522"/>
      <c r="AV89" s="338"/>
      <c r="AW89" s="591"/>
      <c r="AX89" s="522"/>
      <c r="AY89" s="338"/>
      <c r="AZ89" s="591"/>
      <c r="BA89" s="522"/>
      <c r="BB89" s="338"/>
      <c r="BC89" s="591"/>
      <c r="BD89" s="522"/>
      <c r="BE89" s="338"/>
      <c r="BF89" s="591"/>
      <c r="BG89" s="522"/>
      <c r="BH89" s="338"/>
      <c r="BI89" s="591"/>
      <c r="BJ89" s="522"/>
      <c r="BK89" s="338"/>
      <c r="BL89" s="591"/>
    </row>
    <row r="90" spans="1:64" s="145" customFormat="1">
      <c r="A90" s="522"/>
      <c r="B90" s="338"/>
      <c r="C90" s="338"/>
      <c r="D90" s="591"/>
      <c r="E90" s="522"/>
      <c r="F90" s="338"/>
      <c r="G90" s="591"/>
      <c r="H90" s="522"/>
      <c r="I90" s="338"/>
      <c r="J90" s="591"/>
      <c r="K90" s="522"/>
      <c r="L90" s="338"/>
      <c r="M90" s="591"/>
      <c r="N90" s="522"/>
      <c r="O90" s="338"/>
      <c r="P90" s="591"/>
      <c r="Q90" s="522"/>
      <c r="R90" s="338"/>
      <c r="S90" s="591"/>
      <c r="T90" s="522"/>
      <c r="U90" s="338"/>
      <c r="V90" s="591"/>
      <c r="W90" s="522"/>
      <c r="X90" s="338"/>
      <c r="Y90" s="591"/>
      <c r="Z90" s="522"/>
      <c r="AA90" s="338"/>
      <c r="AB90" s="591"/>
      <c r="AC90" s="522"/>
      <c r="AD90" s="338"/>
      <c r="AE90" s="591"/>
      <c r="AF90" s="522"/>
      <c r="AG90" s="338"/>
      <c r="AH90" s="591"/>
      <c r="AI90" s="522"/>
      <c r="AJ90" s="338"/>
      <c r="AK90" s="591"/>
      <c r="AL90" s="522"/>
      <c r="AM90" s="338"/>
      <c r="AN90" s="591"/>
      <c r="AO90" s="338"/>
      <c r="AP90" s="338"/>
      <c r="AQ90" s="591"/>
      <c r="AR90" s="336"/>
      <c r="AS90" s="338"/>
      <c r="AT90" s="591"/>
      <c r="AU90" s="336"/>
      <c r="AV90" s="338"/>
      <c r="AW90" s="591"/>
      <c r="AX90" s="336"/>
      <c r="AY90" s="338"/>
      <c r="AZ90" s="591"/>
      <c r="BA90" s="336"/>
      <c r="BB90" s="338"/>
      <c r="BC90" s="591"/>
      <c r="BD90" s="336"/>
      <c r="BE90" s="338"/>
      <c r="BF90" s="591"/>
      <c r="BG90" s="336"/>
      <c r="BH90" s="338"/>
      <c r="BI90" s="591"/>
      <c r="BJ90" s="336"/>
      <c r="BK90" s="338"/>
      <c r="BL90" s="591"/>
    </row>
    <row r="91" spans="1:64" s="145" customFormat="1">
      <c r="A91" s="336"/>
      <c r="B91" s="338"/>
      <c r="C91" s="338"/>
      <c r="D91" s="591"/>
      <c r="E91" s="336"/>
      <c r="F91" s="338"/>
      <c r="G91" s="591"/>
      <c r="H91" s="336"/>
      <c r="I91" s="338"/>
      <c r="J91" s="591"/>
      <c r="K91" s="336"/>
      <c r="L91" s="338"/>
      <c r="M91" s="591"/>
      <c r="N91" s="336"/>
      <c r="O91" s="338"/>
      <c r="P91" s="591"/>
      <c r="Q91" s="336"/>
      <c r="R91" s="338"/>
      <c r="S91" s="591"/>
      <c r="T91" s="336"/>
      <c r="U91" s="338"/>
      <c r="V91" s="591"/>
      <c r="W91" s="336"/>
      <c r="X91" s="338"/>
      <c r="Y91" s="591"/>
      <c r="Z91" s="336"/>
      <c r="AA91" s="338"/>
      <c r="AB91" s="591"/>
      <c r="AC91" s="336"/>
      <c r="AD91" s="338"/>
      <c r="AE91" s="591"/>
      <c r="AF91" s="336"/>
      <c r="AG91" s="338"/>
      <c r="AH91" s="591"/>
      <c r="AI91" s="336"/>
      <c r="AJ91" s="338"/>
      <c r="AK91" s="591"/>
      <c r="AL91" s="336"/>
      <c r="AM91" s="338"/>
      <c r="AN91" s="591"/>
      <c r="AO91" s="338"/>
      <c r="AP91" s="338"/>
      <c r="AQ91" s="591"/>
      <c r="AR91" s="336"/>
      <c r="AS91" s="338"/>
      <c r="AT91" s="591"/>
      <c r="AU91" s="336"/>
      <c r="AV91" s="338"/>
      <c r="AW91" s="591"/>
      <c r="AX91" s="336"/>
      <c r="AY91" s="338"/>
      <c r="AZ91" s="591"/>
      <c r="BA91" s="336"/>
      <c r="BB91" s="338"/>
      <c r="BC91" s="591"/>
      <c r="BD91" s="336"/>
      <c r="BE91" s="338"/>
      <c r="BF91" s="591"/>
      <c r="BG91" s="336"/>
      <c r="BH91" s="338"/>
      <c r="BI91" s="591"/>
      <c r="BJ91" s="336"/>
      <c r="BK91" s="338"/>
      <c r="BL91" s="591"/>
    </row>
    <row r="92" spans="1:64" s="145" customFormat="1">
      <c r="A92" s="336"/>
      <c r="B92" s="338"/>
      <c r="C92" s="338"/>
      <c r="D92" s="591"/>
      <c r="E92" s="336"/>
      <c r="F92" s="338"/>
      <c r="G92" s="591"/>
      <c r="H92" s="336"/>
      <c r="I92" s="338"/>
      <c r="J92" s="591"/>
      <c r="K92" s="336"/>
      <c r="L92" s="338"/>
      <c r="M92" s="591"/>
      <c r="N92" s="336"/>
      <c r="O92" s="338"/>
      <c r="P92" s="591"/>
      <c r="Q92" s="336"/>
      <c r="R92" s="338"/>
      <c r="S92" s="591"/>
      <c r="T92" s="336"/>
      <c r="U92" s="338"/>
      <c r="V92" s="591"/>
      <c r="W92" s="336"/>
      <c r="X92" s="338"/>
      <c r="Y92" s="591"/>
      <c r="Z92" s="336"/>
      <c r="AA92" s="338"/>
      <c r="AB92" s="591"/>
      <c r="AC92" s="336"/>
      <c r="AD92" s="338"/>
      <c r="AE92" s="591"/>
      <c r="AF92" s="336"/>
      <c r="AG92" s="338"/>
      <c r="AH92" s="591"/>
      <c r="AI92" s="336"/>
      <c r="AJ92" s="338"/>
      <c r="AK92" s="591"/>
      <c r="AL92" s="336"/>
      <c r="AM92" s="338"/>
      <c r="AN92" s="591"/>
      <c r="AP92" s="338"/>
      <c r="AQ92" s="591"/>
      <c r="AS92" s="338"/>
      <c r="AT92" s="591"/>
      <c r="AU92" s="1055"/>
      <c r="AV92" s="338"/>
      <c r="AW92" s="591"/>
      <c r="AX92" s="1055"/>
      <c r="AY92" s="338"/>
      <c r="AZ92" s="591"/>
      <c r="BA92" s="1055"/>
      <c r="BB92" s="338"/>
      <c r="BC92" s="591"/>
      <c r="BD92" s="1055"/>
      <c r="BE92" s="338"/>
      <c r="BF92" s="591"/>
      <c r="BG92" s="1055"/>
      <c r="BH92" s="338"/>
      <c r="BI92" s="591"/>
      <c r="BJ92" s="1055"/>
      <c r="BK92" s="338"/>
      <c r="BL92" s="591"/>
    </row>
    <row r="93" spans="1:64" s="145" customFormat="1">
      <c r="A93" s="338"/>
      <c r="B93" s="338"/>
      <c r="C93" s="1085"/>
      <c r="D93" s="591"/>
      <c r="E93" s="1055"/>
      <c r="F93" s="1085"/>
      <c r="G93" s="591"/>
      <c r="H93" s="1055"/>
      <c r="I93" s="1085"/>
      <c r="J93" s="591"/>
      <c r="K93" s="1055"/>
      <c r="L93" s="1085"/>
      <c r="M93" s="591"/>
      <c r="N93" s="1055"/>
      <c r="O93" s="1085"/>
      <c r="P93" s="591"/>
      <c r="Q93" s="1055"/>
      <c r="R93" s="1085"/>
      <c r="S93" s="591"/>
      <c r="T93" s="1055"/>
      <c r="U93" s="1085"/>
      <c r="V93" s="591"/>
      <c r="W93" s="1055"/>
      <c r="X93" s="1085"/>
      <c r="Y93" s="591"/>
      <c r="Z93" s="1055"/>
      <c r="AA93" s="1085"/>
      <c r="AB93" s="591"/>
      <c r="AC93" s="1055"/>
      <c r="AD93" s="1085"/>
      <c r="AE93" s="591"/>
      <c r="AF93" s="1055"/>
      <c r="AG93" s="1085"/>
      <c r="AH93" s="591"/>
      <c r="AI93" s="1055"/>
      <c r="AJ93" s="1085"/>
      <c r="AK93" s="591"/>
      <c r="AL93" s="1055"/>
      <c r="AM93" s="1085"/>
      <c r="AN93" s="591"/>
      <c r="AO93" s="1052"/>
      <c r="AP93" s="338"/>
      <c r="AQ93" s="591"/>
      <c r="AR93" s="1052"/>
      <c r="AS93" s="338"/>
      <c r="AT93" s="591"/>
      <c r="AU93" s="1055"/>
      <c r="AV93" s="338"/>
      <c r="AW93" s="591"/>
      <c r="AX93" s="1055"/>
      <c r="AY93" s="338"/>
      <c r="AZ93" s="591"/>
      <c r="BA93" s="1055"/>
      <c r="BB93" s="338"/>
      <c r="BC93" s="591"/>
      <c r="BD93" s="1055"/>
      <c r="BE93" s="338"/>
      <c r="BF93" s="591"/>
      <c r="BG93" s="1055"/>
      <c r="BH93" s="338"/>
      <c r="BI93" s="591"/>
      <c r="BJ93" s="1055"/>
      <c r="BK93" s="338"/>
      <c r="BL93" s="591"/>
    </row>
    <row r="94" spans="1:64" s="145" customFormat="1">
      <c r="A94" s="1055"/>
      <c r="B94" s="338"/>
      <c r="C94" s="1085"/>
      <c r="D94" s="591"/>
      <c r="E94" s="1055"/>
      <c r="F94" s="1085"/>
      <c r="G94" s="591"/>
      <c r="H94" s="1055"/>
      <c r="I94" s="1085"/>
      <c r="J94" s="591"/>
      <c r="K94" s="1055"/>
      <c r="L94" s="1085"/>
      <c r="M94" s="591"/>
      <c r="N94" s="1055"/>
      <c r="O94" s="1085"/>
      <c r="P94" s="591"/>
      <c r="Q94" s="1055"/>
      <c r="R94" s="1085"/>
      <c r="S94" s="591"/>
      <c r="T94" s="1055"/>
      <c r="U94" s="1085"/>
      <c r="V94" s="591"/>
      <c r="W94" s="1055"/>
      <c r="X94" s="1085"/>
      <c r="Y94" s="591"/>
      <c r="Z94" s="1055"/>
      <c r="AA94" s="1085"/>
      <c r="AB94" s="591"/>
      <c r="AC94" s="1055"/>
      <c r="AD94" s="1085"/>
      <c r="AE94" s="591"/>
      <c r="AF94" s="1055"/>
      <c r="AG94" s="1085"/>
      <c r="AH94" s="591"/>
      <c r="AI94" s="1055"/>
      <c r="AJ94" s="1085"/>
      <c r="AK94" s="591"/>
      <c r="AL94" s="1055"/>
      <c r="AM94" s="1085"/>
      <c r="AN94" s="591"/>
      <c r="AO94" s="1052"/>
      <c r="AP94" s="338"/>
      <c r="AQ94" s="591"/>
      <c r="AR94" s="1052"/>
      <c r="AS94" s="338"/>
      <c r="AT94" s="591"/>
      <c r="AU94" s="1055"/>
      <c r="AV94" s="338"/>
      <c r="AW94" s="591"/>
      <c r="AX94" s="1055"/>
      <c r="AY94" s="338"/>
      <c r="AZ94" s="591"/>
      <c r="BA94" s="1055"/>
      <c r="BB94" s="338"/>
      <c r="BC94" s="591"/>
      <c r="BD94" s="1055"/>
      <c r="BE94" s="338"/>
      <c r="BF94" s="591"/>
      <c r="BG94" s="1055"/>
      <c r="BH94" s="338"/>
      <c r="BI94" s="591"/>
      <c r="BJ94" s="1055"/>
      <c r="BK94" s="338"/>
      <c r="BL94" s="591"/>
    </row>
    <row r="95" spans="1:64" s="145" customFormat="1">
      <c r="A95" s="1055"/>
      <c r="B95" s="338"/>
      <c r="C95" s="1085"/>
      <c r="D95" s="591"/>
      <c r="E95" s="1055"/>
      <c r="F95" s="1085"/>
      <c r="G95" s="591"/>
      <c r="H95" s="1055"/>
      <c r="I95" s="1085"/>
      <c r="J95" s="591"/>
      <c r="K95" s="1055"/>
      <c r="L95" s="1085"/>
      <c r="M95" s="591"/>
      <c r="N95" s="1055"/>
      <c r="O95" s="1085"/>
      <c r="P95" s="591"/>
      <c r="Q95" s="1055"/>
      <c r="R95" s="1085"/>
      <c r="S95" s="591"/>
      <c r="T95" s="1055"/>
      <c r="U95" s="1085"/>
      <c r="V95" s="591"/>
      <c r="W95" s="1055"/>
      <c r="X95" s="1085"/>
      <c r="Y95" s="591"/>
      <c r="Z95" s="1055"/>
      <c r="AA95" s="1085"/>
      <c r="AB95" s="591"/>
      <c r="AC95" s="1055"/>
      <c r="AD95" s="1085"/>
      <c r="AE95" s="591"/>
      <c r="AF95" s="1055"/>
      <c r="AG95" s="1085"/>
      <c r="AH95" s="591"/>
      <c r="AI95" s="1055"/>
      <c r="AJ95" s="1085"/>
      <c r="AK95" s="591"/>
      <c r="AL95" s="1055"/>
      <c r="AM95" s="1085"/>
      <c r="AN95" s="591"/>
      <c r="AO95" s="1052"/>
      <c r="AP95" s="338"/>
      <c r="AQ95" s="591"/>
      <c r="AR95" s="1052"/>
      <c r="AS95" s="338"/>
      <c r="AT95" s="591"/>
      <c r="AU95" s="1055"/>
      <c r="AV95" s="338"/>
      <c r="AW95" s="591"/>
      <c r="AX95" s="1055"/>
      <c r="AY95" s="338"/>
      <c r="AZ95" s="591"/>
      <c r="BA95" s="1055"/>
      <c r="BB95" s="338"/>
      <c r="BC95" s="591"/>
      <c r="BD95" s="1055"/>
      <c r="BE95" s="338"/>
      <c r="BF95" s="591"/>
      <c r="BG95" s="1055"/>
      <c r="BH95" s="338"/>
      <c r="BI95" s="591"/>
      <c r="BJ95" s="1055"/>
      <c r="BK95" s="338"/>
      <c r="BL95" s="591"/>
    </row>
    <row r="96" spans="1:64" s="145" customFormat="1">
      <c r="A96" s="1055"/>
      <c r="B96" s="338"/>
      <c r="C96" s="1085"/>
      <c r="D96" s="591"/>
      <c r="E96" s="1055"/>
      <c r="F96" s="1085"/>
      <c r="G96" s="591"/>
      <c r="H96" s="1055"/>
      <c r="I96" s="1085"/>
      <c r="J96" s="591"/>
      <c r="K96" s="1055"/>
      <c r="L96" s="1085"/>
      <c r="M96" s="591"/>
      <c r="N96" s="1055"/>
      <c r="O96" s="1085"/>
      <c r="P96" s="591"/>
      <c r="Q96" s="1055"/>
      <c r="R96" s="1085"/>
      <c r="S96" s="591"/>
      <c r="T96" s="1055"/>
      <c r="U96" s="1085"/>
      <c r="V96" s="591"/>
      <c r="W96" s="1055"/>
      <c r="X96" s="1085"/>
      <c r="Y96" s="591"/>
      <c r="Z96" s="1055"/>
      <c r="AA96" s="1085"/>
      <c r="AB96" s="591"/>
      <c r="AC96" s="1055"/>
      <c r="AD96" s="1085"/>
      <c r="AE96" s="591"/>
      <c r="AF96" s="1055"/>
      <c r="AG96" s="1085"/>
      <c r="AH96" s="591"/>
      <c r="AI96" s="1055"/>
      <c r="AJ96" s="1085"/>
      <c r="AK96" s="591"/>
      <c r="AL96" s="1055"/>
      <c r="AM96" s="1085"/>
      <c r="AN96" s="591"/>
      <c r="AO96" s="1052"/>
      <c r="AP96" s="338"/>
      <c r="AQ96" s="591"/>
      <c r="AR96" s="1052"/>
      <c r="AS96" s="338"/>
      <c r="AT96" s="591"/>
      <c r="AU96" s="1055"/>
      <c r="AV96" s="338"/>
      <c r="AW96" s="591"/>
      <c r="AX96" s="1055"/>
      <c r="AY96" s="338"/>
      <c r="AZ96" s="591"/>
      <c r="BA96" s="1055"/>
      <c r="BB96" s="338"/>
      <c r="BC96" s="591"/>
      <c r="BD96" s="1055"/>
      <c r="BE96" s="338"/>
      <c r="BF96" s="591"/>
      <c r="BG96" s="1055"/>
      <c r="BH96" s="338"/>
      <c r="BI96" s="591"/>
      <c r="BJ96" s="1055"/>
      <c r="BK96" s="338"/>
      <c r="BL96" s="591"/>
    </row>
    <row r="97" spans="1:64" s="145" customFormat="1">
      <c r="A97" s="1055"/>
      <c r="B97" s="338"/>
      <c r="C97" s="1085"/>
      <c r="D97" s="591"/>
      <c r="E97" s="1055"/>
      <c r="F97" s="1085"/>
      <c r="G97" s="591"/>
      <c r="H97" s="1055"/>
      <c r="I97" s="1085"/>
      <c r="J97" s="591"/>
      <c r="K97" s="1055"/>
      <c r="L97" s="1085"/>
      <c r="M97" s="591"/>
      <c r="N97" s="1055"/>
      <c r="O97" s="1085"/>
      <c r="P97" s="591"/>
      <c r="Q97" s="1055"/>
      <c r="R97" s="1085"/>
      <c r="S97" s="591"/>
      <c r="T97" s="1055"/>
      <c r="U97" s="1085"/>
      <c r="V97" s="591"/>
      <c r="W97" s="1055"/>
      <c r="X97" s="1085"/>
      <c r="Y97" s="591"/>
      <c r="Z97" s="1055"/>
      <c r="AA97" s="1085"/>
      <c r="AB97" s="591"/>
      <c r="AC97" s="1055"/>
      <c r="AD97" s="1085"/>
      <c r="AE97" s="591"/>
      <c r="AF97" s="1055"/>
      <c r="AG97" s="1085"/>
      <c r="AH97" s="591"/>
      <c r="AI97" s="1055"/>
      <c r="AJ97" s="1085"/>
      <c r="AK97" s="591"/>
      <c r="AL97" s="1055"/>
      <c r="AM97" s="1085"/>
      <c r="AN97" s="591"/>
      <c r="AO97" s="1052"/>
      <c r="AP97" s="338"/>
      <c r="AQ97" s="591"/>
      <c r="AR97" s="1052"/>
      <c r="AS97" s="338"/>
      <c r="AT97" s="591"/>
      <c r="AU97" s="1052"/>
      <c r="AV97" s="338"/>
      <c r="AW97" s="591"/>
      <c r="AX97" s="1052"/>
      <c r="AY97" s="338"/>
      <c r="AZ97" s="591"/>
      <c r="BA97" s="1052"/>
      <c r="BB97" s="338"/>
      <c r="BC97" s="591"/>
      <c r="BD97" s="1052"/>
      <c r="BE97" s="338"/>
      <c r="BF97" s="591"/>
      <c r="BG97" s="1052"/>
      <c r="BH97" s="338"/>
      <c r="BI97" s="591"/>
      <c r="BJ97" s="1052"/>
      <c r="BK97" s="338"/>
      <c r="BL97" s="591"/>
    </row>
    <row r="98" spans="1:64" s="145" customFormat="1">
      <c r="A98" s="1055"/>
      <c r="B98" s="338"/>
      <c r="C98" s="1085"/>
      <c r="D98" s="591"/>
      <c r="E98" s="1055"/>
      <c r="F98" s="1085"/>
      <c r="G98" s="591"/>
      <c r="H98" s="1055"/>
      <c r="I98" s="1085"/>
      <c r="J98" s="591"/>
      <c r="K98" s="1055"/>
      <c r="L98" s="1085"/>
      <c r="M98" s="591"/>
      <c r="N98" s="1055"/>
      <c r="O98" s="1085"/>
      <c r="P98" s="591"/>
      <c r="Q98" s="1055"/>
      <c r="R98" s="1085"/>
      <c r="S98" s="591"/>
      <c r="T98" s="1055"/>
      <c r="U98" s="1085"/>
      <c r="V98" s="591"/>
      <c r="W98" s="1055"/>
      <c r="X98" s="1085"/>
      <c r="Y98" s="591"/>
      <c r="Z98" s="1055"/>
      <c r="AA98" s="1085"/>
      <c r="AB98" s="591"/>
      <c r="AC98" s="1055"/>
      <c r="AD98" s="1085"/>
      <c r="AE98" s="591"/>
      <c r="AF98" s="1055"/>
      <c r="AG98" s="1085"/>
      <c r="AH98" s="591"/>
      <c r="AI98" s="1055"/>
      <c r="AJ98" s="1085"/>
      <c r="AK98" s="591"/>
      <c r="AL98" s="1055"/>
      <c r="AM98" s="1085"/>
      <c r="AN98" s="591"/>
      <c r="AO98" s="1052"/>
      <c r="AP98" s="338"/>
      <c r="AQ98" s="591"/>
      <c r="AR98" s="1052"/>
      <c r="AS98" s="338"/>
      <c r="AT98" s="591"/>
      <c r="AU98" s="1052"/>
      <c r="AV98" s="338"/>
      <c r="AW98" s="591"/>
      <c r="AX98" s="1052"/>
      <c r="AY98" s="338"/>
      <c r="AZ98" s="591"/>
      <c r="BA98" s="1052"/>
      <c r="BB98" s="338"/>
      <c r="BC98" s="591"/>
      <c r="BD98" s="1052"/>
      <c r="BE98" s="338"/>
      <c r="BF98" s="591"/>
      <c r="BG98" s="1052"/>
      <c r="BH98" s="338"/>
      <c r="BI98" s="591"/>
      <c r="BJ98" s="1052"/>
      <c r="BK98" s="338"/>
      <c r="BL98" s="591"/>
    </row>
    <row r="99" spans="1:64" s="145" customFormat="1">
      <c r="A99" s="1055"/>
      <c r="B99" s="338"/>
      <c r="C99" s="1085"/>
      <c r="D99" s="591"/>
      <c r="E99" s="1055"/>
      <c r="F99" s="1085"/>
      <c r="G99" s="591"/>
      <c r="H99" s="1055"/>
      <c r="I99" s="1085"/>
      <c r="J99" s="591"/>
      <c r="K99" s="1055"/>
      <c r="L99" s="1085"/>
      <c r="M99" s="591"/>
      <c r="N99" s="1055"/>
      <c r="O99" s="1085"/>
      <c r="P99" s="591"/>
      <c r="Q99" s="1055"/>
      <c r="R99" s="1085"/>
      <c r="S99" s="591"/>
      <c r="T99" s="1055"/>
      <c r="U99" s="1085"/>
      <c r="V99" s="591"/>
      <c r="W99" s="1055"/>
      <c r="X99" s="1085"/>
      <c r="Y99" s="591"/>
      <c r="Z99" s="1055"/>
      <c r="AA99" s="1085"/>
      <c r="AB99" s="591"/>
      <c r="AC99" s="1055"/>
      <c r="AD99" s="1085"/>
      <c r="AE99" s="591"/>
      <c r="AF99" s="1055"/>
      <c r="AG99" s="1085"/>
      <c r="AH99" s="591"/>
      <c r="AI99" s="1055"/>
      <c r="AJ99" s="1085"/>
      <c r="AK99" s="591"/>
      <c r="AL99" s="1055"/>
      <c r="AM99" s="1085"/>
      <c r="AN99" s="591"/>
      <c r="AO99" s="1052"/>
      <c r="AP99" s="338"/>
      <c r="AQ99" s="591"/>
      <c r="AR99" s="1052"/>
      <c r="AS99" s="338"/>
      <c r="AT99" s="591"/>
      <c r="AU99" s="1052"/>
      <c r="AV99" s="338"/>
      <c r="AW99" s="591"/>
      <c r="AX99" s="1052"/>
      <c r="AY99" s="338"/>
      <c r="AZ99" s="591"/>
      <c r="BA99" s="1052"/>
      <c r="BB99" s="338"/>
      <c r="BC99" s="591"/>
      <c r="BD99" s="1052"/>
      <c r="BE99" s="338"/>
      <c r="BF99" s="591"/>
      <c r="BG99" s="1052"/>
      <c r="BH99" s="338"/>
      <c r="BI99" s="591"/>
      <c r="BJ99" s="1052"/>
      <c r="BK99" s="338"/>
      <c r="BL99" s="591"/>
    </row>
    <row r="100" spans="1:64" s="145" customFormat="1">
      <c r="A100" s="1055"/>
      <c r="B100" s="338"/>
      <c r="C100" s="1085"/>
      <c r="D100" s="591"/>
      <c r="E100" s="1055"/>
      <c r="F100" s="1085"/>
      <c r="G100" s="591"/>
      <c r="H100" s="1055"/>
      <c r="I100" s="1085"/>
      <c r="J100" s="591"/>
      <c r="K100" s="1055"/>
      <c r="L100" s="1085"/>
      <c r="M100" s="591"/>
      <c r="N100" s="1055"/>
      <c r="O100" s="1085"/>
      <c r="P100" s="591"/>
      <c r="Q100" s="1055"/>
      <c r="R100" s="1085"/>
      <c r="S100" s="591"/>
      <c r="T100" s="1055"/>
      <c r="U100" s="1085"/>
      <c r="V100" s="591"/>
      <c r="W100" s="1055"/>
      <c r="X100" s="1085"/>
      <c r="Y100" s="591"/>
      <c r="Z100" s="1055"/>
      <c r="AA100" s="1085"/>
      <c r="AB100" s="591"/>
      <c r="AC100" s="1055"/>
      <c r="AD100" s="1085"/>
      <c r="AE100" s="591"/>
      <c r="AF100" s="1055"/>
      <c r="AG100" s="1085"/>
      <c r="AH100" s="591"/>
      <c r="AI100" s="1055"/>
      <c r="AJ100" s="1085"/>
      <c r="AK100" s="591"/>
      <c r="AL100" s="1055"/>
      <c r="AM100" s="1085"/>
      <c r="AN100" s="591"/>
      <c r="AO100" s="338"/>
      <c r="AP100" s="338"/>
      <c r="AQ100" s="591"/>
      <c r="AR100" s="338"/>
      <c r="AS100" s="338"/>
      <c r="AT100" s="591"/>
      <c r="AU100" s="338"/>
      <c r="AV100" s="338"/>
      <c r="AW100" s="591"/>
      <c r="AX100" s="338"/>
      <c r="AY100" s="338"/>
      <c r="AZ100" s="591"/>
      <c r="BA100" s="338"/>
      <c r="BB100" s="338"/>
      <c r="BC100" s="591"/>
      <c r="BD100" s="338"/>
      <c r="BE100" s="338"/>
      <c r="BF100" s="591"/>
      <c r="BG100" s="338"/>
      <c r="BH100" s="338"/>
      <c r="BI100" s="591"/>
      <c r="BJ100" s="338"/>
      <c r="BK100" s="338"/>
      <c r="BL100" s="591"/>
    </row>
    <row r="101" spans="1:64" s="145" customFormat="1">
      <c r="A101" s="1055"/>
      <c r="B101" s="338"/>
      <c r="C101" s="1085"/>
      <c r="D101" s="591"/>
      <c r="E101" s="1055"/>
      <c r="F101" s="1085"/>
      <c r="G101" s="591"/>
      <c r="H101" s="1055"/>
      <c r="I101" s="1085"/>
      <c r="J101" s="591"/>
      <c r="K101" s="1055"/>
      <c r="L101" s="1085"/>
      <c r="M101" s="591"/>
      <c r="N101" s="1055"/>
      <c r="O101" s="1085"/>
      <c r="P101" s="591"/>
      <c r="Q101" s="1055"/>
      <c r="R101" s="1085"/>
      <c r="S101" s="591"/>
      <c r="T101" s="1055"/>
      <c r="U101" s="1085"/>
      <c r="V101" s="591"/>
      <c r="W101" s="1055"/>
      <c r="X101" s="1085"/>
      <c r="Y101" s="591"/>
      <c r="Z101" s="1055"/>
      <c r="AA101" s="1085"/>
      <c r="AB101" s="591"/>
      <c r="AC101" s="1055"/>
      <c r="AD101" s="1085"/>
      <c r="AE101" s="591"/>
      <c r="AF101" s="1055"/>
      <c r="AG101" s="1085"/>
      <c r="AH101" s="591"/>
      <c r="AI101" s="1055"/>
      <c r="AJ101" s="1085"/>
      <c r="AK101" s="591"/>
      <c r="AL101" s="1055"/>
      <c r="AM101" s="1085"/>
      <c r="AN101" s="591"/>
      <c r="AO101" s="338"/>
      <c r="AP101" s="338"/>
      <c r="AQ101" s="591"/>
      <c r="AR101" s="338"/>
      <c r="AS101" s="338"/>
      <c r="AT101" s="591"/>
      <c r="AU101" s="338"/>
      <c r="AV101" s="338"/>
      <c r="AW101" s="591"/>
      <c r="AX101" s="338"/>
      <c r="AY101" s="338"/>
      <c r="AZ101" s="591"/>
      <c r="BA101" s="338"/>
      <c r="BB101" s="338"/>
      <c r="BC101" s="591"/>
      <c r="BD101" s="338"/>
      <c r="BE101" s="338"/>
      <c r="BF101" s="591"/>
      <c r="BG101" s="338"/>
      <c r="BH101" s="338"/>
      <c r="BI101" s="591"/>
      <c r="BJ101" s="338"/>
      <c r="BK101" s="338"/>
      <c r="BL101" s="591"/>
    </row>
    <row r="102" spans="1:64" s="145" customFormat="1">
      <c r="A102" s="1055"/>
      <c r="B102" s="338"/>
      <c r="C102" s="338"/>
      <c r="D102" s="591"/>
      <c r="E102" s="338"/>
      <c r="F102" s="338"/>
      <c r="G102" s="591"/>
      <c r="H102" s="338"/>
      <c r="I102" s="338"/>
      <c r="J102" s="591"/>
      <c r="K102" s="338"/>
      <c r="L102" s="338"/>
      <c r="M102" s="591"/>
      <c r="N102" s="338"/>
      <c r="O102" s="338"/>
      <c r="P102" s="591"/>
      <c r="Q102" s="338"/>
      <c r="R102" s="338"/>
      <c r="S102" s="591"/>
      <c r="T102" s="338"/>
      <c r="U102" s="338"/>
      <c r="V102" s="591"/>
      <c r="W102" s="338"/>
      <c r="X102" s="338"/>
      <c r="Y102" s="591"/>
      <c r="Z102" s="338"/>
      <c r="AA102" s="338"/>
      <c r="AB102" s="591"/>
      <c r="AC102" s="338"/>
      <c r="AD102" s="338"/>
      <c r="AE102" s="591"/>
      <c r="AF102" s="338"/>
      <c r="AG102" s="338"/>
      <c r="AH102" s="591"/>
      <c r="AI102" s="338"/>
      <c r="AJ102" s="338"/>
      <c r="AK102" s="591"/>
      <c r="AL102" s="338"/>
      <c r="AM102" s="338"/>
      <c r="AN102" s="591"/>
      <c r="AO102" s="338"/>
      <c r="AP102" s="338"/>
      <c r="AQ102" s="591"/>
      <c r="AR102" s="338"/>
      <c r="AS102" s="338"/>
      <c r="AT102" s="591"/>
      <c r="AU102" s="338"/>
      <c r="AV102" s="338"/>
      <c r="AW102" s="591"/>
      <c r="AX102" s="338"/>
      <c r="AY102" s="338"/>
      <c r="AZ102" s="591"/>
      <c r="BA102" s="338"/>
      <c r="BB102" s="338"/>
      <c r="BC102" s="591"/>
      <c r="BD102" s="338"/>
      <c r="BE102" s="338"/>
      <c r="BF102" s="591"/>
      <c r="BG102" s="338"/>
      <c r="BH102" s="338"/>
      <c r="BI102" s="591"/>
      <c r="BJ102" s="338"/>
      <c r="BK102" s="338"/>
      <c r="BL102" s="591"/>
    </row>
    <row r="103" spans="1:64" s="145" customFormat="1">
      <c r="A103" s="338"/>
      <c r="B103" s="338"/>
      <c r="C103" s="338"/>
      <c r="D103" s="591"/>
      <c r="E103" s="338"/>
      <c r="F103" s="338"/>
      <c r="G103" s="591"/>
      <c r="H103" s="338"/>
      <c r="I103" s="338"/>
      <c r="J103" s="591"/>
      <c r="K103" s="338"/>
      <c r="L103" s="338"/>
      <c r="M103" s="591"/>
      <c r="N103" s="338"/>
      <c r="O103" s="338"/>
      <c r="P103" s="591"/>
      <c r="Q103" s="338"/>
      <c r="R103" s="338"/>
      <c r="S103" s="591"/>
      <c r="T103" s="338"/>
      <c r="U103" s="338"/>
      <c r="V103" s="591"/>
      <c r="W103" s="338"/>
      <c r="X103" s="338"/>
      <c r="Y103" s="591"/>
      <c r="Z103" s="338"/>
      <c r="AA103" s="338"/>
      <c r="AB103" s="591"/>
      <c r="AC103" s="338"/>
      <c r="AD103" s="338"/>
      <c r="AE103" s="591"/>
      <c r="AF103" s="338"/>
      <c r="AG103" s="338"/>
      <c r="AH103" s="591"/>
      <c r="AI103" s="338"/>
      <c r="AJ103" s="338"/>
      <c r="AK103" s="591"/>
      <c r="AL103" s="338"/>
      <c r="AM103" s="338"/>
      <c r="AN103" s="591"/>
      <c r="AO103" s="338"/>
      <c r="AP103" s="338"/>
      <c r="AQ103" s="591"/>
      <c r="AR103" s="338"/>
      <c r="AS103" s="338"/>
      <c r="AT103" s="591"/>
      <c r="AU103" s="338"/>
      <c r="AV103" s="338"/>
      <c r="AW103" s="591"/>
      <c r="AX103" s="338"/>
      <c r="AY103" s="338"/>
      <c r="AZ103" s="591"/>
      <c r="BA103" s="338"/>
      <c r="BB103" s="338"/>
      <c r="BC103" s="591"/>
      <c r="BD103" s="338"/>
      <c r="BE103" s="338"/>
      <c r="BF103" s="591"/>
      <c r="BG103" s="338"/>
      <c r="BH103" s="338"/>
      <c r="BI103" s="591"/>
      <c r="BJ103" s="338"/>
      <c r="BK103" s="338"/>
      <c r="BL103" s="591"/>
    </row>
    <row r="104" spans="1:64" s="145" customFormat="1">
      <c r="A104" s="338"/>
      <c r="B104" s="338"/>
      <c r="C104" s="338"/>
      <c r="D104" s="591"/>
      <c r="E104" s="338"/>
      <c r="F104" s="338"/>
      <c r="G104" s="591"/>
      <c r="H104" s="338"/>
      <c r="I104" s="338"/>
      <c r="J104" s="591"/>
      <c r="K104" s="338"/>
      <c r="L104" s="338"/>
      <c r="M104" s="591"/>
      <c r="N104" s="338"/>
      <c r="O104" s="338"/>
      <c r="P104" s="591"/>
      <c r="Q104" s="338"/>
      <c r="R104" s="338"/>
      <c r="S104" s="591"/>
      <c r="T104" s="338"/>
      <c r="U104" s="338"/>
      <c r="V104" s="591"/>
      <c r="W104" s="338"/>
      <c r="X104" s="338"/>
      <c r="Y104" s="591"/>
      <c r="Z104" s="338"/>
      <c r="AA104" s="338"/>
      <c r="AB104" s="591"/>
      <c r="AC104" s="338"/>
      <c r="AD104" s="338"/>
      <c r="AE104" s="591"/>
      <c r="AF104" s="338"/>
      <c r="AG104" s="338"/>
      <c r="AH104" s="591"/>
      <c r="AI104" s="338"/>
      <c r="AJ104" s="338"/>
      <c r="AK104" s="591"/>
      <c r="AL104" s="338"/>
      <c r="AM104" s="338"/>
      <c r="AN104" s="591"/>
      <c r="AO104" s="338"/>
      <c r="AP104" s="338"/>
      <c r="AQ104" s="591"/>
      <c r="AR104" s="338"/>
      <c r="AS104" s="338"/>
      <c r="AT104" s="591"/>
      <c r="AU104" s="338"/>
      <c r="AV104" s="338"/>
      <c r="AW104" s="591"/>
      <c r="AX104" s="338"/>
      <c r="AY104" s="338"/>
      <c r="AZ104" s="591"/>
      <c r="BA104" s="338"/>
      <c r="BB104" s="338"/>
      <c r="BC104" s="591"/>
      <c r="BD104" s="338"/>
      <c r="BE104" s="338"/>
      <c r="BF104" s="591"/>
      <c r="BG104" s="338"/>
      <c r="BH104" s="338"/>
      <c r="BI104" s="591"/>
      <c r="BJ104" s="338"/>
      <c r="BK104" s="338"/>
      <c r="BL104" s="591"/>
    </row>
    <row r="105" spans="1:64" s="145" customFormat="1">
      <c r="A105" s="338"/>
      <c r="B105" s="338"/>
      <c r="C105" s="338"/>
      <c r="D105" s="591"/>
      <c r="E105" s="338"/>
      <c r="F105" s="338"/>
      <c r="G105" s="591"/>
      <c r="H105" s="338"/>
      <c r="I105" s="338"/>
      <c r="J105" s="591"/>
      <c r="K105" s="338"/>
      <c r="L105" s="338"/>
      <c r="M105" s="591"/>
      <c r="N105" s="338"/>
      <c r="O105" s="338"/>
      <c r="P105" s="591"/>
      <c r="Q105" s="338"/>
      <c r="R105" s="338"/>
      <c r="S105" s="591"/>
      <c r="T105" s="338"/>
      <c r="U105" s="338"/>
      <c r="V105" s="591"/>
      <c r="W105" s="338"/>
      <c r="X105" s="338"/>
      <c r="Y105" s="591"/>
      <c r="Z105" s="338"/>
      <c r="AA105" s="338"/>
      <c r="AB105" s="591"/>
      <c r="AC105" s="338"/>
      <c r="AD105" s="338"/>
      <c r="AE105" s="591"/>
      <c r="AF105" s="338"/>
      <c r="AG105" s="338"/>
      <c r="AH105" s="591"/>
      <c r="AI105" s="338"/>
      <c r="AJ105" s="338"/>
      <c r="AK105" s="591"/>
      <c r="AL105" s="338"/>
      <c r="AM105" s="338"/>
      <c r="AN105" s="591"/>
      <c r="AO105" s="338"/>
      <c r="AP105" s="338"/>
      <c r="AQ105" s="591"/>
      <c r="AR105" s="338"/>
      <c r="AS105" s="338"/>
      <c r="AT105" s="591"/>
      <c r="AU105" s="338"/>
      <c r="AV105" s="338"/>
      <c r="AW105" s="591"/>
      <c r="AX105" s="338"/>
      <c r="AY105" s="338"/>
      <c r="AZ105" s="591"/>
      <c r="BA105" s="338"/>
      <c r="BB105" s="338"/>
      <c r="BC105" s="591"/>
      <c r="BD105" s="338"/>
      <c r="BE105" s="338"/>
      <c r="BF105" s="591"/>
      <c r="BG105" s="338"/>
      <c r="BH105" s="338"/>
      <c r="BI105" s="591"/>
      <c r="BJ105" s="338"/>
      <c r="BK105" s="338"/>
      <c r="BL105" s="591"/>
    </row>
    <row r="106" spans="1:64" s="145" customFormat="1">
      <c r="A106" s="338"/>
      <c r="B106" s="338"/>
      <c r="C106" s="338"/>
      <c r="D106" s="591"/>
      <c r="E106" s="338"/>
      <c r="F106" s="338"/>
      <c r="G106" s="591"/>
      <c r="H106" s="338"/>
      <c r="I106" s="338"/>
      <c r="J106" s="591"/>
      <c r="K106" s="338"/>
      <c r="L106" s="338"/>
      <c r="M106" s="591"/>
      <c r="N106" s="338"/>
      <c r="O106" s="338"/>
      <c r="P106" s="591"/>
      <c r="Q106" s="338"/>
      <c r="R106" s="338"/>
      <c r="S106" s="591"/>
      <c r="T106" s="338"/>
      <c r="U106" s="338"/>
      <c r="V106" s="591"/>
      <c r="W106" s="338"/>
      <c r="X106" s="338"/>
      <c r="Y106" s="591"/>
      <c r="Z106" s="338"/>
      <c r="AA106" s="338"/>
      <c r="AB106" s="591"/>
      <c r="AC106" s="338"/>
      <c r="AD106" s="338"/>
      <c r="AE106" s="591"/>
      <c r="AF106" s="338"/>
      <c r="AG106" s="338"/>
      <c r="AH106" s="591"/>
      <c r="AI106" s="338"/>
      <c r="AJ106" s="338"/>
      <c r="AK106" s="591"/>
      <c r="AL106" s="338"/>
      <c r="AM106" s="338"/>
      <c r="AN106" s="591"/>
      <c r="AO106" s="338"/>
      <c r="AP106" s="338"/>
      <c r="AQ106" s="591"/>
      <c r="AR106" s="338"/>
      <c r="AS106" s="338"/>
      <c r="AT106" s="591"/>
      <c r="AU106" s="338"/>
      <c r="AV106" s="338"/>
      <c r="AW106" s="591"/>
      <c r="AX106" s="338"/>
      <c r="AY106" s="338"/>
      <c r="AZ106" s="591"/>
      <c r="BA106" s="338"/>
      <c r="BB106" s="338"/>
      <c r="BC106" s="591"/>
      <c r="BD106" s="338"/>
      <c r="BE106" s="338"/>
      <c r="BF106" s="591"/>
      <c r="BG106" s="338"/>
      <c r="BH106" s="338"/>
      <c r="BI106" s="591"/>
      <c r="BJ106" s="338"/>
      <c r="BK106" s="338"/>
      <c r="BL106" s="591"/>
    </row>
    <row r="107" spans="1:64" s="145" customFormat="1">
      <c r="A107" s="338"/>
      <c r="B107" s="338"/>
      <c r="C107" s="338"/>
      <c r="D107" s="591"/>
      <c r="E107" s="338"/>
      <c r="F107" s="338"/>
      <c r="G107" s="591"/>
      <c r="H107" s="338"/>
      <c r="I107" s="338"/>
      <c r="J107" s="591"/>
      <c r="K107" s="338"/>
      <c r="L107" s="338"/>
      <c r="M107" s="591"/>
      <c r="N107" s="338"/>
      <c r="O107" s="338"/>
      <c r="P107" s="591"/>
      <c r="Q107" s="338"/>
      <c r="R107" s="338"/>
      <c r="S107" s="591"/>
      <c r="T107" s="338"/>
      <c r="U107" s="338"/>
      <c r="V107" s="591"/>
      <c r="W107" s="338"/>
      <c r="X107" s="338"/>
      <c r="Y107" s="591"/>
      <c r="Z107" s="338"/>
      <c r="AA107" s="338"/>
      <c r="AB107" s="591"/>
      <c r="AC107" s="338"/>
      <c r="AD107" s="338"/>
      <c r="AE107" s="591"/>
      <c r="AF107" s="338"/>
      <c r="AG107" s="338"/>
      <c r="AH107" s="591"/>
      <c r="AI107" s="338"/>
      <c r="AJ107" s="338"/>
      <c r="AK107" s="591"/>
      <c r="AL107" s="338"/>
      <c r="AM107" s="338"/>
      <c r="AN107" s="591"/>
      <c r="AO107" s="338"/>
      <c r="AP107" s="338"/>
      <c r="AQ107" s="591"/>
      <c r="AR107" s="338"/>
      <c r="AS107" s="338"/>
      <c r="AT107" s="591"/>
      <c r="AU107" s="338"/>
      <c r="AV107" s="338"/>
      <c r="AW107" s="591"/>
      <c r="AX107" s="338"/>
      <c r="AY107" s="338"/>
      <c r="AZ107" s="591"/>
      <c r="BA107" s="338"/>
      <c r="BB107" s="338"/>
      <c r="BC107" s="591"/>
      <c r="BD107" s="338"/>
      <c r="BE107" s="338"/>
      <c r="BF107" s="591"/>
      <c r="BG107" s="338"/>
      <c r="BH107" s="338"/>
      <c r="BI107" s="591"/>
      <c r="BJ107" s="338"/>
      <c r="BK107" s="338"/>
      <c r="BL107" s="591"/>
    </row>
    <row r="108" spans="1:64" s="145" customFormat="1">
      <c r="A108" s="338"/>
      <c r="B108" s="338"/>
      <c r="C108" s="338"/>
      <c r="D108" s="591"/>
      <c r="E108" s="338"/>
      <c r="F108" s="338"/>
      <c r="G108" s="591"/>
      <c r="H108" s="338"/>
      <c r="I108" s="338"/>
      <c r="J108" s="591"/>
      <c r="K108" s="338"/>
      <c r="L108" s="338"/>
      <c r="M108" s="591"/>
      <c r="N108" s="338"/>
      <c r="O108" s="338"/>
      <c r="P108" s="591"/>
      <c r="Q108" s="338"/>
      <c r="R108" s="338"/>
      <c r="S108" s="591"/>
      <c r="T108" s="338"/>
      <c r="U108" s="338"/>
      <c r="V108" s="591"/>
      <c r="W108" s="338"/>
      <c r="X108" s="338"/>
      <c r="Y108" s="591"/>
      <c r="Z108" s="338"/>
      <c r="AA108" s="338"/>
      <c r="AB108" s="591"/>
      <c r="AC108" s="338"/>
      <c r="AD108" s="338"/>
      <c r="AE108" s="591"/>
      <c r="AF108" s="338"/>
      <c r="AG108" s="338"/>
      <c r="AH108" s="591"/>
      <c r="AI108" s="338"/>
      <c r="AJ108" s="338"/>
      <c r="AK108" s="591"/>
      <c r="AL108" s="338"/>
      <c r="AM108" s="338"/>
      <c r="AN108" s="591"/>
      <c r="AO108" s="338"/>
      <c r="AP108" s="338"/>
      <c r="AQ108" s="591"/>
      <c r="AR108" s="338"/>
      <c r="AS108" s="338"/>
      <c r="AT108" s="591"/>
      <c r="AU108" s="338"/>
      <c r="AV108" s="338"/>
      <c r="AW108" s="591"/>
      <c r="AX108" s="338"/>
      <c r="AY108" s="338"/>
      <c r="AZ108" s="591"/>
      <c r="BA108" s="338"/>
      <c r="BB108" s="338"/>
      <c r="BC108" s="591"/>
      <c r="BD108" s="338"/>
      <c r="BE108" s="338"/>
      <c r="BF108" s="591"/>
      <c r="BG108" s="338"/>
      <c r="BH108" s="338"/>
      <c r="BI108" s="591"/>
      <c r="BJ108" s="338"/>
      <c r="BK108" s="338"/>
      <c r="BL108" s="591"/>
    </row>
    <row r="109" spans="1:64" s="145" customFormat="1">
      <c r="A109" s="338"/>
      <c r="B109" s="338"/>
      <c r="C109" s="338"/>
      <c r="D109" s="591"/>
      <c r="E109" s="338"/>
      <c r="F109" s="338"/>
      <c r="G109" s="591"/>
      <c r="H109" s="338"/>
      <c r="I109" s="338"/>
      <c r="J109" s="591"/>
      <c r="K109" s="338"/>
      <c r="L109" s="338"/>
      <c r="M109" s="591"/>
      <c r="N109" s="338"/>
      <c r="O109" s="338"/>
      <c r="P109" s="591"/>
      <c r="Q109" s="338"/>
      <c r="R109" s="338"/>
      <c r="S109" s="591"/>
      <c r="T109" s="338"/>
      <c r="U109" s="338"/>
      <c r="V109" s="591"/>
      <c r="W109" s="338"/>
      <c r="X109" s="338"/>
      <c r="Y109" s="591"/>
      <c r="Z109" s="338"/>
      <c r="AA109" s="338"/>
      <c r="AB109" s="591"/>
      <c r="AC109" s="338"/>
      <c r="AD109" s="338"/>
      <c r="AE109" s="591"/>
      <c r="AF109" s="338"/>
      <c r="AG109" s="338"/>
      <c r="AH109" s="591"/>
      <c r="AI109" s="338"/>
      <c r="AJ109" s="338"/>
      <c r="AK109" s="591"/>
      <c r="AL109" s="338"/>
      <c r="AM109" s="338"/>
      <c r="AN109" s="591"/>
      <c r="AO109" s="338"/>
      <c r="AP109" s="338"/>
      <c r="AQ109" s="591"/>
      <c r="AR109" s="338"/>
      <c r="AS109" s="338"/>
      <c r="AT109" s="591"/>
      <c r="AU109" s="338"/>
      <c r="AV109" s="338"/>
      <c r="AW109" s="591"/>
      <c r="AX109" s="338"/>
      <c r="AY109" s="338"/>
      <c r="AZ109" s="591"/>
      <c r="BA109" s="338"/>
      <c r="BB109" s="338"/>
      <c r="BC109" s="591"/>
      <c r="BD109" s="338"/>
      <c r="BE109" s="338"/>
      <c r="BF109" s="591"/>
      <c r="BG109" s="338"/>
      <c r="BH109" s="338"/>
      <c r="BI109" s="591"/>
      <c r="BJ109" s="338"/>
      <c r="BK109" s="338"/>
      <c r="BL109" s="591"/>
    </row>
    <row r="110" spans="1:64" s="145" customFormat="1">
      <c r="A110" s="338"/>
      <c r="B110" s="338"/>
      <c r="C110" s="338"/>
      <c r="D110" s="591"/>
      <c r="E110" s="338"/>
      <c r="F110" s="338"/>
      <c r="G110" s="591"/>
      <c r="H110" s="338"/>
      <c r="I110" s="338"/>
      <c r="J110" s="591"/>
      <c r="K110" s="338"/>
      <c r="L110" s="338"/>
      <c r="M110" s="591"/>
      <c r="N110" s="338"/>
      <c r="O110" s="338"/>
      <c r="P110" s="591"/>
      <c r="Q110" s="338"/>
      <c r="R110" s="338"/>
      <c r="S110" s="591"/>
      <c r="T110" s="338"/>
      <c r="U110" s="338"/>
      <c r="V110" s="591"/>
      <c r="W110" s="338"/>
      <c r="X110" s="338"/>
      <c r="Y110" s="591"/>
      <c r="Z110" s="338"/>
      <c r="AA110" s="338"/>
      <c r="AB110" s="591"/>
      <c r="AC110" s="338"/>
      <c r="AD110" s="338"/>
      <c r="AE110" s="591"/>
      <c r="AF110" s="338"/>
      <c r="AG110" s="338"/>
      <c r="AH110" s="591"/>
      <c r="AI110" s="338"/>
      <c r="AJ110" s="338"/>
      <c r="AK110" s="591"/>
      <c r="AL110" s="338"/>
      <c r="AM110" s="338"/>
      <c r="AN110" s="591"/>
      <c r="AO110" s="338"/>
      <c r="AP110" s="338"/>
      <c r="AQ110" s="591"/>
      <c r="AR110" s="338"/>
      <c r="AS110" s="338"/>
      <c r="AT110" s="591"/>
      <c r="AU110" s="338"/>
      <c r="AV110" s="338"/>
      <c r="AW110" s="591"/>
      <c r="AX110" s="338"/>
      <c r="AY110" s="338"/>
      <c r="AZ110" s="591"/>
      <c r="BA110" s="338"/>
      <c r="BB110" s="338"/>
      <c r="BC110" s="591"/>
      <c r="BD110" s="338"/>
      <c r="BE110" s="338"/>
      <c r="BF110" s="591"/>
      <c r="BG110" s="338"/>
      <c r="BH110" s="338"/>
      <c r="BI110" s="591"/>
      <c r="BJ110" s="338"/>
      <c r="BK110" s="338"/>
      <c r="BL110" s="591"/>
    </row>
    <row r="111" spans="1:64" s="145" customFormat="1">
      <c r="A111" s="338"/>
      <c r="B111" s="338"/>
      <c r="C111" s="338"/>
      <c r="D111" s="591"/>
      <c r="E111" s="338"/>
      <c r="F111" s="338"/>
      <c r="G111" s="591"/>
      <c r="H111" s="338"/>
      <c r="I111" s="338"/>
      <c r="J111" s="591"/>
      <c r="K111" s="338"/>
      <c r="L111" s="338"/>
      <c r="M111" s="591"/>
      <c r="N111" s="338"/>
      <c r="O111" s="338"/>
      <c r="P111" s="591"/>
      <c r="Q111" s="338"/>
      <c r="R111" s="338"/>
      <c r="S111" s="591"/>
      <c r="T111" s="338"/>
      <c r="U111" s="338"/>
      <c r="V111" s="591"/>
      <c r="W111" s="338"/>
      <c r="X111" s="338"/>
      <c r="Y111" s="591"/>
      <c r="Z111" s="338"/>
      <c r="AA111" s="338"/>
      <c r="AB111" s="591"/>
      <c r="AC111" s="338"/>
      <c r="AD111" s="338"/>
      <c r="AE111" s="591"/>
      <c r="AF111" s="338"/>
      <c r="AG111" s="338"/>
      <c r="AH111" s="591"/>
      <c r="AI111" s="338"/>
      <c r="AJ111" s="338"/>
      <c r="AK111" s="591"/>
      <c r="AL111" s="338"/>
      <c r="AM111" s="338"/>
      <c r="AN111" s="591"/>
      <c r="AO111" s="338"/>
      <c r="AP111" s="338"/>
      <c r="AQ111" s="591"/>
      <c r="AR111" s="338"/>
      <c r="AS111" s="338"/>
      <c r="AT111" s="591"/>
      <c r="AU111" s="338"/>
      <c r="AV111" s="338"/>
      <c r="AW111" s="591"/>
      <c r="AX111" s="338"/>
      <c r="AY111" s="338"/>
      <c r="AZ111" s="591"/>
      <c r="BA111" s="338"/>
      <c r="BB111" s="338"/>
      <c r="BC111" s="591"/>
      <c r="BD111" s="338"/>
      <c r="BE111" s="338"/>
      <c r="BF111" s="591"/>
      <c r="BG111" s="338"/>
      <c r="BH111" s="338"/>
      <c r="BI111" s="591"/>
      <c r="BJ111" s="338"/>
      <c r="BK111" s="338"/>
      <c r="BL111" s="591"/>
    </row>
    <row r="112" spans="1:64" s="145" customFormat="1">
      <c r="A112" s="338"/>
      <c r="B112" s="338"/>
      <c r="C112" s="338"/>
      <c r="D112" s="591"/>
      <c r="E112" s="338"/>
      <c r="F112" s="338"/>
      <c r="G112" s="591"/>
      <c r="H112" s="338"/>
      <c r="I112" s="338"/>
      <c r="J112" s="591"/>
      <c r="K112" s="338"/>
      <c r="L112" s="338"/>
      <c r="M112" s="591"/>
      <c r="N112" s="338"/>
      <c r="O112" s="338"/>
      <c r="P112" s="591"/>
      <c r="Q112" s="338"/>
      <c r="R112" s="338"/>
      <c r="S112" s="591"/>
      <c r="T112" s="338"/>
      <c r="U112" s="338"/>
      <c r="V112" s="591"/>
      <c r="W112" s="338"/>
      <c r="X112" s="338"/>
      <c r="Y112" s="591"/>
      <c r="Z112" s="338"/>
      <c r="AA112" s="338"/>
      <c r="AB112" s="591"/>
      <c r="AC112" s="338"/>
      <c r="AD112" s="338"/>
      <c r="AE112" s="591"/>
      <c r="AF112" s="338"/>
      <c r="AG112" s="338"/>
      <c r="AH112" s="591"/>
      <c r="AI112" s="338"/>
      <c r="AJ112" s="338"/>
      <c r="AK112" s="591"/>
      <c r="AL112" s="338"/>
      <c r="AM112" s="338"/>
      <c r="AN112" s="591"/>
      <c r="AO112" s="338"/>
      <c r="AP112" s="338"/>
      <c r="AQ112" s="591"/>
      <c r="AR112" s="336"/>
      <c r="AS112" s="338"/>
      <c r="AT112" s="591"/>
      <c r="AU112" s="336"/>
      <c r="AV112" s="338"/>
      <c r="AW112" s="591"/>
      <c r="AX112" s="336"/>
      <c r="AY112" s="338"/>
      <c r="AZ112" s="591"/>
      <c r="BA112" s="336"/>
      <c r="BB112" s="338"/>
      <c r="BC112" s="591"/>
      <c r="BD112" s="336"/>
      <c r="BE112" s="338"/>
      <c r="BF112" s="591"/>
      <c r="BG112" s="336"/>
      <c r="BH112" s="338"/>
      <c r="BI112" s="591"/>
      <c r="BJ112" s="336"/>
      <c r="BK112" s="338"/>
      <c r="BL112" s="591"/>
    </row>
    <row r="113" spans="1:64" s="145" customFormat="1">
      <c r="A113" s="336"/>
      <c r="B113" s="338"/>
      <c r="C113" s="338"/>
      <c r="D113" s="591"/>
      <c r="E113" s="336"/>
      <c r="F113" s="338"/>
      <c r="G113" s="591"/>
      <c r="H113" s="336"/>
      <c r="I113" s="338"/>
      <c r="J113" s="591"/>
      <c r="K113" s="336"/>
      <c r="L113" s="338"/>
      <c r="M113" s="591"/>
      <c r="N113" s="336"/>
      <c r="O113" s="338"/>
      <c r="P113" s="591"/>
      <c r="Q113" s="336"/>
      <c r="R113" s="338"/>
      <c r="S113" s="591"/>
      <c r="T113" s="336"/>
      <c r="U113" s="338"/>
      <c r="V113" s="591"/>
      <c r="W113" s="336"/>
      <c r="X113" s="338"/>
      <c r="Y113" s="591"/>
      <c r="Z113" s="336"/>
      <c r="AA113" s="338"/>
      <c r="AB113" s="591"/>
      <c r="AC113" s="336"/>
      <c r="AD113" s="338"/>
      <c r="AE113" s="591"/>
      <c r="AF113" s="336"/>
      <c r="AG113" s="338"/>
      <c r="AH113" s="591"/>
      <c r="AI113" s="336"/>
      <c r="AJ113" s="338"/>
      <c r="AK113" s="591"/>
      <c r="AL113" s="336"/>
      <c r="AM113" s="338"/>
      <c r="AN113" s="591"/>
      <c r="AO113" s="338"/>
      <c r="AP113" s="338"/>
      <c r="AQ113" s="591"/>
      <c r="AR113" s="336"/>
      <c r="AS113" s="338"/>
      <c r="AT113" s="591"/>
      <c r="AU113" s="336"/>
      <c r="AV113" s="338"/>
      <c r="AW113" s="591"/>
      <c r="AX113" s="336"/>
      <c r="AY113" s="338"/>
      <c r="AZ113" s="591"/>
      <c r="BA113" s="336"/>
      <c r="BB113" s="338"/>
      <c r="BC113" s="591"/>
      <c r="BD113" s="336"/>
      <c r="BE113" s="338"/>
      <c r="BF113" s="591"/>
      <c r="BG113" s="336"/>
      <c r="BH113" s="338"/>
      <c r="BI113" s="591"/>
      <c r="BJ113" s="336"/>
      <c r="BK113" s="338"/>
      <c r="BL113" s="591"/>
    </row>
    <row r="114" spans="1:64" s="145" customFormat="1">
      <c r="A114" s="336"/>
      <c r="B114" s="338"/>
      <c r="C114" s="338"/>
      <c r="D114" s="591"/>
      <c r="E114" s="336"/>
      <c r="F114" s="338"/>
      <c r="G114" s="591"/>
      <c r="H114" s="336"/>
      <c r="I114" s="338"/>
      <c r="J114" s="591"/>
      <c r="K114" s="336"/>
      <c r="L114" s="338"/>
      <c r="M114" s="591"/>
      <c r="N114" s="336"/>
      <c r="O114" s="338"/>
      <c r="P114" s="591"/>
      <c r="Q114" s="336"/>
      <c r="R114" s="338"/>
      <c r="S114" s="591"/>
      <c r="T114" s="336"/>
      <c r="U114" s="338"/>
      <c r="V114" s="591"/>
      <c r="W114" s="336"/>
      <c r="X114" s="338"/>
      <c r="Y114" s="591"/>
      <c r="Z114" s="336"/>
      <c r="AA114" s="338"/>
      <c r="AB114" s="591"/>
      <c r="AC114" s="336"/>
      <c r="AD114" s="338"/>
      <c r="AE114" s="591"/>
      <c r="AF114" s="336"/>
      <c r="AG114" s="338"/>
      <c r="AH114" s="591"/>
      <c r="AI114" s="336"/>
      <c r="AJ114" s="338"/>
      <c r="AK114" s="591"/>
      <c r="AL114" s="336"/>
      <c r="AM114" s="338"/>
      <c r="AN114" s="591"/>
      <c r="AO114" s="338"/>
      <c r="AP114" s="338"/>
      <c r="AQ114" s="591"/>
      <c r="AR114" s="336"/>
      <c r="AS114" s="338"/>
      <c r="AT114" s="591"/>
      <c r="AU114" s="336"/>
      <c r="AV114" s="338"/>
      <c r="AW114" s="591"/>
      <c r="AX114" s="336"/>
      <c r="AY114" s="338"/>
      <c r="AZ114" s="591"/>
      <c r="BA114" s="336"/>
      <c r="BB114" s="338"/>
      <c r="BC114" s="591"/>
      <c r="BD114" s="336"/>
      <c r="BE114" s="338"/>
      <c r="BF114" s="591"/>
      <c r="BG114" s="336"/>
      <c r="BH114" s="338"/>
      <c r="BI114" s="591"/>
      <c r="BJ114" s="336"/>
      <c r="BK114" s="338"/>
      <c r="BL114" s="591"/>
    </row>
    <row r="115" spans="1:64" s="145" customFormat="1">
      <c r="A115" s="336"/>
      <c r="B115" s="338"/>
      <c r="C115" s="338"/>
      <c r="D115" s="591"/>
      <c r="E115" s="336"/>
      <c r="F115" s="338"/>
      <c r="G115" s="591"/>
      <c r="H115" s="336"/>
      <c r="I115" s="338"/>
      <c r="J115" s="591"/>
      <c r="K115" s="336"/>
      <c r="L115" s="338"/>
      <c r="M115" s="591"/>
      <c r="N115" s="336"/>
      <c r="O115" s="338"/>
      <c r="P115" s="591"/>
      <c r="Q115" s="336"/>
      <c r="R115" s="338"/>
      <c r="S115" s="591"/>
      <c r="T115" s="336"/>
      <c r="U115" s="338"/>
      <c r="V115" s="591"/>
      <c r="W115" s="336"/>
      <c r="X115" s="338"/>
      <c r="Y115" s="591"/>
      <c r="Z115" s="336"/>
      <c r="AA115" s="338"/>
      <c r="AB115" s="591"/>
      <c r="AC115" s="336"/>
      <c r="AD115" s="338"/>
      <c r="AE115" s="591"/>
      <c r="AF115" s="336"/>
      <c r="AG115" s="338"/>
      <c r="AH115" s="591"/>
      <c r="AI115" s="336"/>
      <c r="AJ115" s="338"/>
      <c r="AK115" s="591"/>
      <c r="AL115" s="336"/>
      <c r="AM115" s="338"/>
      <c r="AN115" s="591"/>
      <c r="AO115" s="338"/>
      <c r="AP115" s="338"/>
      <c r="AQ115" s="591"/>
      <c r="AR115" s="338"/>
      <c r="AS115" s="338"/>
      <c r="AT115" s="591"/>
      <c r="AU115" s="338"/>
      <c r="AV115" s="338"/>
      <c r="AW115" s="591"/>
      <c r="AX115" s="338"/>
      <c r="AY115" s="338"/>
      <c r="AZ115" s="591"/>
      <c r="BA115" s="338"/>
      <c r="BB115" s="338"/>
      <c r="BC115" s="591"/>
      <c r="BD115" s="338"/>
      <c r="BE115" s="338"/>
      <c r="BF115" s="591"/>
      <c r="BG115" s="338"/>
      <c r="BH115" s="338"/>
      <c r="BI115" s="591"/>
      <c r="BJ115" s="338"/>
      <c r="BK115" s="338"/>
      <c r="BL115" s="591"/>
    </row>
    <row r="116" spans="1:64" s="145" customFormat="1">
      <c r="A116" s="338"/>
      <c r="B116" s="338"/>
      <c r="C116" s="338"/>
      <c r="D116" s="591"/>
      <c r="E116" s="338"/>
      <c r="F116" s="338"/>
      <c r="G116" s="591"/>
      <c r="H116" s="338"/>
      <c r="I116" s="338"/>
      <c r="J116" s="591"/>
      <c r="K116" s="338"/>
      <c r="L116" s="338"/>
      <c r="M116" s="591"/>
      <c r="N116" s="338"/>
      <c r="O116" s="338"/>
      <c r="P116" s="591"/>
      <c r="Q116" s="338"/>
      <c r="R116" s="338"/>
      <c r="S116" s="591"/>
      <c r="T116" s="338"/>
      <c r="U116" s="338"/>
      <c r="V116" s="591"/>
      <c r="W116" s="338"/>
      <c r="X116" s="338"/>
      <c r="Y116" s="591"/>
      <c r="Z116" s="338"/>
      <c r="AA116" s="338"/>
      <c r="AB116" s="591"/>
      <c r="AC116" s="338"/>
      <c r="AD116" s="338"/>
      <c r="AE116" s="591"/>
      <c r="AF116" s="338"/>
      <c r="AG116" s="338"/>
      <c r="AH116" s="591"/>
      <c r="AI116" s="338"/>
      <c r="AJ116" s="338"/>
      <c r="AK116" s="591"/>
      <c r="AL116" s="338"/>
      <c r="AM116" s="338"/>
      <c r="AN116" s="591"/>
      <c r="AO116" s="515"/>
      <c r="AP116" s="515"/>
      <c r="AQ116" s="591"/>
      <c r="AR116" s="515"/>
      <c r="AS116" s="515"/>
      <c r="AT116" s="591"/>
      <c r="AU116" s="515"/>
      <c r="AV116" s="515"/>
      <c r="AW116" s="591"/>
      <c r="AX116" s="515"/>
      <c r="AY116" s="515"/>
      <c r="AZ116" s="591"/>
      <c r="BA116" s="515"/>
      <c r="BB116" s="515"/>
      <c r="BC116" s="591"/>
      <c r="BD116" s="515"/>
      <c r="BE116" s="515"/>
      <c r="BF116" s="591"/>
      <c r="BG116" s="515"/>
      <c r="BH116" s="515"/>
      <c r="BI116" s="591"/>
      <c r="BJ116" s="515"/>
      <c r="BK116" s="515"/>
      <c r="BL116" s="591"/>
    </row>
    <row r="117" spans="1:64" s="145" customFormat="1">
      <c r="A117" s="515"/>
      <c r="B117" s="338"/>
      <c r="C117" s="515"/>
      <c r="D117" s="591"/>
      <c r="E117" s="515"/>
      <c r="F117" s="515"/>
      <c r="G117" s="591"/>
      <c r="H117" s="515"/>
      <c r="I117" s="515"/>
      <c r="J117" s="591"/>
      <c r="K117" s="515"/>
      <c r="L117" s="515"/>
      <c r="M117" s="591"/>
      <c r="N117" s="515"/>
      <c r="O117" s="515"/>
      <c r="P117" s="591"/>
      <c r="Q117" s="515"/>
      <c r="R117" s="515"/>
      <c r="S117" s="591"/>
      <c r="T117" s="515"/>
      <c r="U117" s="515"/>
      <c r="V117" s="591"/>
      <c r="W117" s="515"/>
      <c r="X117" s="515"/>
      <c r="Y117" s="591"/>
      <c r="Z117" s="515"/>
      <c r="AA117" s="515"/>
      <c r="AB117" s="591"/>
      <c r="AC117" s="515"/>
      <c r="AD117" s="515"/>
      <c r="AE117" s="591"/>
      <c r="AF117" s="515"/>
      <c r="AG117" s="515"/>
      <c r="AH117" s="591"/>
      <c r="AI117" s="515"/>
      <c r="AJ117" s="515"/>
      <c r="AK117" s="591"/>
      <c r="AL117" s="515"/>
      <c r="AM117" s="515"/>
      <c r="AN117" s="591"/>
      <c r="AO117" s="515"/>
      <c r="AP117" s="515"/>
      <c r="AQ117" s="591"/>
      <c r="AR117" s="515"/>
      <c r="AS117" s="515"/>
      <c r="AT117" s="591"/>
      <c r="AU117" s="515"/>
      <c r="AV117" s="515"/>
      <c r="AW117" s="591"/>
      <c r="AX117" s="515"/>
      <c r="AY117" s="515"/>
      <c r="AZ117" s="591"/>
      <c r="BA117" s="515"/>
      <c r="BB117" s="515"/>
      <c r="BC117" s="591"/>
      <c r="BD117" s="515"/>
      <c r="BE117" s="515"/>
      <c r="BF117" s="591"/>
      <c r="BG117" s="515"/>
      <c r="BH117" s="515"/>
      <c r="BI117" s="591"/>
      <c r="BJ117" s="515"/>
      <c r="BK117" s="515"/>
      <c r="BL117" s="591"/>
    </row>
    <row r="118" spans="1:64" s="145" customFormat="1">
      <c r="A118" s="515"/>
      <c r="B118" s="515"/>
      <c r="C118" s="515"/>
      <c r="D118" s="591"/>
      <c r="E118" s="515"/>
      <c r="F118" s="515"/>
      <c r="G118" s="591"/>
      <c r="H118" s="515"/>
      <c r="I118" s="515"/>
      <c r="J118" s="591"/>
      <c r="K118" s="515"/>
      <c r="L118" s="515"/>
      <c r="M118" s="591"/>
      <c r="N118" s="515"/>
      <c r="O118" s="515"/>
      <c r="P118" s="591"/>
      <c r="Q118" s="515"/>
      <c r="R118" s="515"/>
      <c r="S118" s="591"/>
      <c r="T118" s="515"/>
      <c r="U118" s="515"/>
      <c r="V118" s="591"/>
      <c r="W118" s="515"/>
      <c r="X118" s="515"/>
      <c r="Y118" s="591"/>
      <c r="Z118" s="515"/>
      <c r="AA118" s="515"/>
      <c r="AB118" s="591"/>
      <c r="AC118" s="515"/>
      <c r="AD118" s="515"/>
      <c r="AE118" s="591"/>
      <c r="AF118" s="515"/>
      <c r="AG118" s="515"/>
      <c r="AH118" s="591"/>
      <c r="AI118" s="515"/>
      <c r="AJ118" s="515"/>
      <c r="AK118" s="591"/>
      <c r="AL118" s="515"/>
      <c r="AM118" s="515"/>
      <c r="AN118" s="591"/>
    </row>
    <row r="119" spans="1:64" s="145" customFormat="1">
      <c r="A119" s="338"/>
    </row>
    <row r="120" spans="1:64" s="145" customFormat="1">
      <c r="A120" s="338"/>
    </row>
    <row r="121" spans="1:64" s="145" customFormat="1">
      <c r="A121" s="338"/>
    </row>
  </sheetData>
  <sheetProtection password="DC2A" sheet="1" objects="1" scenarios="1"/>
  <phoneticPr fontId="37" type="noConversion"/>
  <pageMargins left="0.75" right="0.75" top="1" bottom="1" header="0.5" footer="0.5"/>
  <pageSetup paperSize="9" scale="35" orientation="landscape" horizontalDpi="4294967292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O58"/>
  <sheetViews>
    <sheetView workbookViewId="0" xr3:uid="{62F1EA49-F163-5359-9764-B7CD00A4F86E}">
      <pane xSplit="1" ySplit="10" topLeftCell="B11" activePane="bottomRight" state="frozen"/>
      <selection pane="bottomLeft" activeCell="A11" sqref="A11"/>
      <selection pane="topRight" activeCell="B1" sqref="B1"/>
      <selection pane="bottomRight" activeCell="B11" sqref="B11"/>
    </sheetView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bestFit="1" customWidth="1"/>
    <col min="4" max="4" width="12.7109375" style="337" customWidth="1"/>
    <col min="5" max="5" width="6.28515625" style="368" customWidth="1"/>
    <col min="6" max="6" width="12.7109375" style="337" customWidth="1"/>
    <col min="7" max="7" width="5.42578125" style="368" customWidth="1"/>
    <col min="8" max="8" width="12.7109375" style="337" customWidth="1"/>
    <col min="9" max="9" width="6.28515625" style="368" customWidth="1"/>
    <col min="10" max="10" width="12.7109375" style="337" customWidth="1"/>
    <col min="11" max="11" width="4.7109375" style="337" customWidth="1"/>
    <col min="12" max="12" width="12.7109375" customWidth="1"/>
    <col min="13" max="13" width="4.7109375" customWidth="1"/>
    <col min="14" max="14" width="12.7109375" style="337" customWidth="1"/>
    <col min="15" max="15" width="4.7109375" style="337" customWidth="1"/>
    <col min="16" max="16" width="11.855468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customWidth="1"/>
    <col min="22" max="22" width="12.7109375" style="337" customWidth="1"/>
    <col min="23" max="23" width="4.7109375" style="337" customWidth="1"/>
    <col min="24" max="24" width="10.42578125" style="337" customWidth="1"/>
    <col min="25" max="25" width="5.5703125" style="337" customWidth="1"/>
    <col min="26" max="26" width="12.7109375" style="337" customWidth="1"/>
    <col min="27" max="27" width="4.7109375" style="337" customWidth="1"/>
    <col min="28" max="28" width="12.7109375" style="337" customWidth="1"/>
    <col min="29" max="29" width="4.7109375" style="337" customWidth="1"/>
    <col min="30" max="30" width="12.7109375" style="337" customWidth="1"/>
    <col min="31" max="31" width="4.7109375" style="337" customWidth="1"/>
    <col min="32" max="32" width="12.7109375" style="337" customWidth="1"/>
    <col min="33" max="33" width="4.7109375" style="337" customWidth="1"/>
    <col min="34" max="34" width="13.140625" style="337" customWidth="1"/>
    <col min="35" max="35" width="4.5703125" style="337" customWidth="1"/>
    <col min="36" max="36" width="11.7109375" style="337" customWidth="1"/>
    <col min="37" max="37" width="4.7109375" style="337" customWidth="1"/>
    <col min="42" max="16384" width="9.140625" style="337"/>
  </cols>
  <sheetData>
    <row r="1" spans="1:37">
      <c r="A1" s="336" t="s">
        <v>1166</v>
      </c>
    </row>
    <row r="2" spans="1:37">
      <c r="A2" s="338"/>
    </row>
    <row r="3" spans="1:37" s="519" customFormat="1" ht="12">
      <c r="A3" s="516" t="s">
        <v>1167</v>
      </c>
      <c r="B3" s="441" t="s">
        <v>74</v>
      </c>
      <c r="C3" s="517"/>
      <c r="D3" s="441" t="s">
        <v>395</v>
      </c>
      <c r="E3" s="518"/>
      <c r="F3" s="1307" t="s">
        <v>395</v>
      </c>
      <c r="G3" s="1348"/>
      <c r="H3" s="1307" t="s">
        <v>395</v>
      </c>
      <c r="I3" s="1348"/>
      <c r="J3" s="1295" t="s">
        <v>395</v>
      </c>
      <c r="K3" s="1311"/>
      <c r="L3" s="1274" t="s">
        <v>395</v>
      </c>
      <c r="M3" s="509"/>
      <c r="N3" s="442" t="s">
        <v>396</v>
      </c>
      <c r="O3" s="517"/>
      <c r="P3" s="325" t="s">
        <v>396</v>
      </c>
      <c r="Q3" s="518"/>
      <c r="R3" s="442" t="s">
        <v>397</v>
      </c>
      <c r="S3" s="517"/>
      <c r="T3" s="442" t="s">
        <v>397</v>
      </c>
      <c r="U3" s="428"/>
      <c r="V3" s="1295" t="s">
        <v>1168</v>
      </c>
      <c r="W3" s="517"/>
      <c r="X3" s="442" t="s">
        <v>398</v>
      </c>
      <c r="Y3" s="442"/>
      <c r="Z3" s="442" t="s">
        <v>512</v>
      </c>
      <c r="AA3" s="517"/>
      <c r="AB3" s="442" t="s">
        <v>401</v>
      </c>
      <c r="AC3" s="517"/>
      <c r="AD3" s="442" t="s">
        <v>401</v>
      </c>
      <c r="AE3" s="517"/>
      <c r="AF3" s="442" t="s">
        <v>682</v>
      </c>
      <c r="AG3" s="517"/>
      <c r="AH3" s="442" t="s">
        <v>423</v>
      </c>
      <c r="AI3" s="517"/>
      <c r="AJ3" s="1295" t="s">
        <v>455</v>
      </c>
      <c r="AK3" s="517"/>
    </row>
    <row r="4" spans="1:37" s="519" customFormat="1" ht="12">
      <c r="A4" s="516"/>
      <c r="B4" s="487"/>
      <c r="C4" s="520"/>
      <c r="D4" s="487" t="s">
        <v>1169</v>
      </c>
      <c r="E4" s="521"/>
      <c r="F4" s="1308" t="s">
        <v>1170</v>
      </c>
      <c r="G4" s="1349"/>
      <c r="H4" s="1308" t="s">
        <v>1171</v>
      </c>
      <c r="I4" s="1349"/>
      <c r="J4" s="1296" t="s">
        <v>1172</v>
      </c>
      <c r="K4" s="1312"/>
      <c r="L4" s="1275" t="s">
        <v>1173</v>
      </c>
      <c r="M4" s="511"/>
      <c r="N4" s="384" t="s">
        <v>1174</v>
      </c>
      <c r="O4" s="520"/>
      <c r="P4" s="169" t="s">
        <v>1175</v>
      </c>
      <c r="Q4" s="521"/>
      <c r="R4" s="384" t="s">
        <v>1169</v>
      </c>
      <c r="S4" s="520"/>
      <c r="T4" s="384" t="s">
        <v>1176</v>
      </c>
      <c r="U4" s="430"/>
      <c r="V4" s="1296" t="s">
        <v>1177</v>
      </c>
      <c r="W4" s="520"/>
      <c r="X4" s="384" t="s">
        <v>1178</v>
      </c>
      <c r="Y4" s="384"/>
      <c r="Z4" s="384" t="s">
        <v>626</v>
      </c>
      <c r="AA4" s="520"/>
      <c r="AB4" s="384" t="s">
        <v>684</v>
      </c>
      <c r="AC4" s="520"/>
      <c r="AD4" s="384" t="s">
        <v>1177</v>
      </c>
      <c r="AE4" s="520"/>
      <c r="AF4" s="384" t="s">
        <v>686</v>
      </c>
      <c r="AG4" s="520"/>
      <c r="AH4" s="384" t="s">
        <v>1169</v>
      </c>
      <c r="AI4" s="520"/>
      <c r="AJ4" s="1296" t="s">
        <v>1179</v>
      </c>
      <c r="AK4" s="520"/>
    </row>
    <row r="5" spans="1:37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348" t="s">
        <v>112</v>
      </c>
      <c r="K5" s="347" t="s">
        <v>22</v>
      </c>
      <c r="L5" s="156" t="s">
        <v>112</v>
      </c>
      <c r="M5" s="157" t="s">
        <v>22</v>
      </c>
      <c r="N5" s="348" t="s">
        <v>112</v>
      </c>
      <c r="O5" s="347" t="s">
        <v>22</v>
      </c>
      <c r="P5" s="156" t="s">
        <v>112</v>
      </c>
      <c r="Q5" s="371" t="s">
        <v>22</v>
      </c>
      <c r="R5" s="348" t="s">
        <v>112</v>
      </c>
      <c r="S5" s="347" t="s">
        <v>22</v>
      </c>
      <c r="T5" s="348" t="s">
        <v>112</v>
      </c>
      <c r="U5" s="157" t="s">
        <v>22</v>
      </c>
      <c r="V5" s="348" t="s">
        <v>112</v>
      </c>
      <c r="W5" s="347" t="s">
        <v>22</v>
      </c>
      <c r="X5" s="348"/>
      <c r="Y5" s="348"/>
      <c r="Z5" s="348" t="s">
        <v>112</v>
      </c>
      <c r="AA5" s="347" t="s">
        <v>22</v>
      </c>
      <c r="AB5" s="348" t="s">
        <v>112</v>
      </c>
      <c r="AC5" s="347" t="s">
        <v>22</v>
      </c>
      <c r="AD5" s="348" t="s">
        <v>112</v>
      </c>
      <c r="AE5" s="347" t="s">
        <v>22</v>
      </c>
      <c r="AF5" s="348" t="s">
        <v>112</v>
      </c>
      <c r="AG5" s="347" t="s">
        <v>22</v>
      </c>
      <c r="AH5" s="348" t="s">
        <v>112</v>
      </c>
      <c r="AI5" s="347" t="s">
        <v>22</v>
      </c>
      <c r="AJ5" s="348" t="s">
        <v>112</v>
      </c>
      <c r="AK5" s="347" t="s">
        <v>22</v>
      </c>
    </row>
    <row r="6" spans="1:37">
      <c r="A6" s="349" t="s">
        <v>113</v>
      </c>
      <c r="C6" s="350"/>
      <c r="E6" s="367"/>
      <c r="G6" s="367"/>
      <c r="I6" s="367"/>
      <c r="K6" s="350"/>
      <c r="M6" s="158"/>
      <c r="O6" s="350"/>
      <c r="P6"/>
      <c r="Q6" s="367"/>
      <c r="S6" s="350"/>
      <c r="U6" s="158"/>
      <c r="W6" s="350"/>
      <c r="X6" s="338"/>
      <c r="Y6" s="338"/>
      <c r="AA6" s="350"/>
      <c r="AC6" s="350"/>
      <c r="AE6" s="350"/>
      <c r="AG6" s="350"/>
      <c r="AI6" s="350"/>
      <c r="AK6" s="350"/>
    </row>
    <row r="7" spans="1:37">
      <c r="A7" s="417" t="s">
        <v>115</v>
      </c>
      <c r="B7" s="337">
        <f>D7+J7+L7+N7+P7+R7+T7+V7+X7+Z7+AB7+AD7+AF7+AH7+AJ7+'Pru loc2'!B7+'Pru loc3'!B7+'Prud loc 4'!B7+F7+H7+'Prud loc5'!B7</f>
        <v>5823.5571304100013</v>
      </c>
      <c r="C7" s="367">
        <f>B7/$B$10*100</f>
        <v>60.307050849139252</v>
      </c>
      <c r="D7" s="422">
        <v>112.32832968000001</v>
      </c>
      <c r="E7" s="367">
        <f>D7/$D$10*100</f>
        <v>47.127705421335783</v>
      </c>
      <c r="F7" s="422">
        <v>9.9999999999999995E-7</v>
      </c>
      <c r="G7" s="367">
        <f>F7/$F$10*100</f>
        <v>100</v>
      </c>
      <c r="H7" s="422">
        <v>7.5318346800000002</v>
      </c>
      <c r="I7" s="367">
        <f>H7/$H$10*100</f>
        <v>19.506233220912524</v>
      </c>
      <c r="J7" s="422">
        <v>9.9999999999999995E-7</v>
      </c>
      <c r="K7" s="367">
        <f>J7/$J$10*100</f>
        <v>100</v>
      </c>
      <c r="L7" s="422">
        <v>9.9999999999999995E-7</v>
      </c>
      <c r="M7" s="367">
        <f>L7/$L$10*100</f>
        <v>100</v>
      </c>
      <c r="N7" s="422">
        <v>11.8</v>
      </c>
      <c r="O7" s="367">
        <f>N7/$N$10*100</f>
        <v>74.683544303797461</v>
      </c>
      <c r="P7" s="422">
        <v>27.5</v>
      </c>
      <c r="Q7" s="367">
        <f>P7/$P$10*100</f>
        <v>70.15306122448979</v>
      </c>
      <c r="R7" s="422">
        <v>1956.37705304</v>
      </c>
      <c r="S7" s="367">
        <f>R7/$R$10*100</f>
        <v>67.761312054301897</v>
      </c>
      <c r="T7" s="422">
        <v>262.8</v>
      </c>
      <c r="U7" s="367">
        <f>T7/$T$10*100</f>
        <v>27.450540186664856</v>
      </c>
      <c r="V7" s="422">
        <v>39.299999999999997</v>
      </c>
      <c r="W7" s="367">
        <f>V7/$V$10*100</f>
        <v>72.11009174311927</v>
      </c>
      <c r="X7" s="422">
        <v>80.40677500000001</v>
      </c>
      <c r="Y7" s="367">
        <f>X7/$X$10*100</f>
        <v>79.65310679023581</v>
      </c>
      <c r="Z7" s="422">
        <v>0</v>
      </c>
      <c r="AA7" s="367">
        <f>Z7/$Z$10*100</f>
        <v>0</v>
      </c>
      <c r="AB7" s="422">
        <v>0</v>
      </c>
      <c r="AC7" s="367">
        <f>AB7/$AB$10*100</f>
        <v>0</v>
      </c>
      <c r="AD7" s="422">
        <v>266.48</v>
      </c>
      <c r="AE7" s="367">
        <f>AD7/$AD$10*100</f>
        <v>66.857343569672338</v>
      </c>
      <c r="AF7" s="422">
        <v>0</v>
      </c>
      <c r="AG7" s="367">
        <f>AF7/$AF$10*100</f>
        <v>0</v>
      </c>
      <c r="AH7" s="422">
        <v>294.84372000000002</v>
      </c>
      <c r="AI7" s="367">
        <f>AH7/$AH$10*100</f>
        <v>66.98586758021176</v>
      </c>
      <c r="AJ7" s="422">
        <v>84.9</v>
      </c>
      <c r="AK7" s="367">
        <f>AJ7/$AJ$10*100</f>
        <v>60.513186029935852</v>
      </c>
    </row>
    <row r="8" spans="1:37">
      <c r="A8" s="417" t="s">
        <v>116</v>
      </c>
      <c r="B8" s="337">
        <f>D8+J8+L8+N8+P8+R8+T8+V8+X8+Z8+AB8+AD8+AF8+AH8+AJ8+'Pru loc2'!B8+'Pru loc3'!B8+'Prud loc 4'!B8+F8+H8+'Prud loc5'!B8</f>
        <v>3830.917095863872</v>
      </c>
      <c r="C8" s="367">
        <f>B8/$B$10*100</f>
        <v>39.671854662965053</v>
      </c>
      <c r="D8" s="422">
        <v>126.02049013999999</v>
      </c>
      <c r="E8" s="367">
        <f>D8/$D$10*100</f>
        <v>52.872294578664217</v>
      </c>
      <c r="F8" s="422">
        <v>0</v>
      </c>
      <c r="G8" s="367">
        <f>F8/$F$10*100</f>
        <v>0</v>
      </c>
      <c r="H8" s="422">
        <v>31.080615989999998</v>
      </c>
      <c r="I8" s="367">
        <f>H8/$H$10*100</f>
        <v>80.493766779087466</v>
      </c>
      <c r="J8" s="422">
        <v>0</v>
      </c>
      <c r="K8" s="367">
        <f>J8/$J$10*100</f>
        <v>0</v>
      </c>
      <c r="L8" s="422">
        <v>0</v>
      </c>
      <c r="M8" s="367">
        <f>L8/$L$10*100</f>
        <v>0</v>
      </c>
      <c r="N8" s="422">
        <v>4</v>
      </c>
      <c r="O8" s="367">
        <f>N8/$N$10*100</f>
        <v>25.316455696202528</v>
      </c>
      <c r="P8" s="422">
        <v>11.7</v>
      </c>
      <c r="Q8" s="367">
        <f>P8/$P$10*100</f>
        <v>29.8469387755102</v>
      </c>
      <c r="R8" s="422">
        <v>930.78229162000002</v>
      </c>
      <c r="S8" s="367">
        <f>R8/$R$10*100</f>
        <v>32.238687945698111</v>
      </c>
      <c r="T8" s="422">
        <v>694.5582093938724</v>
      </c>
      <c r="U8" s="367">
        <f>T8/$T$10*100</f>
        <v>72.549459813335147</v>
      </c>
      <c r="V8" s="422">
        <v>15.2</v>
      </c>
      <c r="W8" s="367">
        <f>V8/$V$10*100</f>
        <v>27.88990825688073</v>
      </c>
      <c r="X8" s="422">
        <v>20.53941309</v>
      </c>
      <c r="Y8" s="367">
        <f>X8/$X$10*100</f>
        <v>20.34689320976419</v>
      </c>
      <c r="Z8" s="422">
        <f>SUM('FOF1'!Q8:Q12)</f>
        <v>2.7</v>
      </c>
      <c r="AA8" s="367">
        <f>Z8/$Z$10*100</f>
        <v>100</v>
      </c>
      <c r="AB8" s="422">
        <f>SUM('FOF1'!E48:E52)</f>
        <v>0.3</v>
      </c>
      <c r="AC8" s="367">
        <f>AB8/$AB$10*100</f>
        <v>100</v>
      </c>
      <c r="AD8" s="422">
        <v>132.1</v>
      </c>
      <c r="AE8" s="367">
        <f>AD8/$AD$10*100</f>
        <v>33.142656430327662</v>
      </c>
      <c r="AF8" s="422">
        <f>SUM('FOF1'!K48:K52)</f>
        <v>0.53</v>
      </c>
      <c r="AG8" s="367">
        <f>AF8/$AF$10*100</f>
        <v>100</v>
      </c>
      <c r="AH8" s="422">
        <v>145.31437699999998</v>
      </c>
      <c r="AI8" s="367">
        <f>AH8/$AH$10*100</f>
        <v>33.014132419788247</v>
      </c>
      <c r="AJ8" s="422">
        <v>55.4</v>
      </c>
      <c r="AK8" s="367">
        <f>AJ8/$AJ$10*100</f>
        <v>39.486813970064141</v>
      </c>
    </row>
    <row r="9" spans="1:37" ht="13.5" thickBot="1">
      <c r="A9" s="418" t="s">
        <v>117</v>
      </c>
      <c r="B9" s="337">
        <f>D9+J9+L9+N9+P9+R9+T9+V9+X9+Z9+AB9+AD9+AF9+AH9+AJ9+'Pru loc2'!B9+'Pru loc3'!B9+'Prud loc 4'!B9+F9+H9+'Prud loc5'!B9</f>
        <v>2.03699159</v>
      </c>
      <c r="C9" s="367">
        <f>B9/$B$10*100</f>
        <v>2.1094487895708211E-2</v>
      </c>
      <c r="D9" s="422">
        <v>0</v>
      </c>
      <c r="E9" s="367">
        <f>D9/$D$10*100</f>
        <v>0</v>
      </c>
      <c r="F9" s="422">
        <v>0</v>
      </c>
      <c r="G9" s="367">
        <f>F9/$F$10*100</f>
        <v>0</v>
      </c>
      <c r="H9" s="422">
        <v>0</v>
      </c>
      <c r="I9" s="367">
        <f>H9/$H$10*100</f>
        <v>0</v>
      </c>
      <c r="J9" s="422">
        <v>0</v>
      </c>
      <c r="K9" s="367">
        <f>J9/$J$10*100</f>
        <v>0</v>
      </c>
      <c r="L9" s="422">
        <v>0</v>
      </c>
      <c r="M9" s="367">
        <f>L9/$L$10*100</f>
        <v>0</v>
      </c>
      <c r="N9" s="422">
        <v>0</v>
      </c>
      <c r="O9" s="367">
        <f>N9/$N$10*100</f>
        <v>0</v>
      </c>
      <c r="P9" s="422">
        <v>0</v>
      </c>
      <c r="Q9" s="367">
        <f>P9/$P$10*100</f>
        <v>0</v>
      </c>
      <c r="R9" s="422">
        <v>0</v>
      </c>
      <c r="S9" s="367">
        <f>R9/$R$10*100</f>
        <v>0</v>
      </c>
      <c r="T9" s="422">
        <v>0</v>
      </c>
      <c r="U9" s="367">
        <f>T9/$T$10*100</f>
        <v>0</v>
      </c>
      <c r="V9" s="422">
        <v>0</v>
      </c>
      <c r="W9" s="367">
        <f>V9/$V$10*100</f>
        <v>0</v>
      </c>
      <c r="X9" s="422">
        <v>0</v>
      </c>
      <c r="Y9" s="367">
        <f>X9/$X$10*100</f>
        <v>0</v>
      </c>
      <c r="Z9" s="422">
        <v>0</v>
      </c>
      <c r="AA9" s="367">
        <f>Z9/$Z$10*100</f>
        <v>0</v>
      </c>
      <c r="AB9" s="422">
        <v>0</v>
      </c>
      <c r="AC9" s="367">
        <f>AB9/$AB$10*100</f>
        <v>0</v>
      </c>
      <c r="AD9" s="422">
        <v>0</v>
      </c>
      <c r="AE9" s="367">
        <f>AD9/$AD$10*100</f>
        <v>0</v>
      </c>
      <c r="AF9" s="422">
        <v>0</v>
      </c>
      <c r="AG9" s="367">
        <f>AF9/$AF$10*100</f>
        <v>0</v>
      </c>
      <c r="AH9" s="422">
        <v>0</v>
      </c>
      <c r="AI9" s="367">
        <f>AH9/$AH$10*100</f>
        <v>0</v>
      </c>
      <c r="AJ9" s="422"/>
      <c r="AK9" s="367">
        <f>AJ9/$AJ$10*100</f>
        <v>0</v>
      </c>
    </row>
    <row r="10" spans="1:37" ht="16.5" customHeight="1" thickBot="1">
      <c r="A10" s="355" t="s">
        <v>119</v>
      </c>
      <c r="B10" s="356">
        <f t="shared" ref="B10:M10" si="0">SUM(B7:B9)</f>
        <v>9656.5112178638719</v>
      </c>
      <c r="C10" s="366">
        <f>SUM(C7:C9)</f>
        <v>100.00000000000001</v>
      </c>
      <c r="D10" s="423">
        <v>238.34881982000002</v>
      </c>
      <c r="E10" s="366">
        <f t="shared" si="0"/>
        <v>100</v>
      </c>
      <c r="F10" s="423">
        <f>SUM(F7:F9)</f>
        <v>9.9999999999999995E-7</v>
      </c>
      <c r="G10" s="366">
        <f t="shared" si="0"/>
        <v>100</v>
      </c>
      <c r="H10" s="423">
        <v>38.612450670000001</v>
      </c>
      <c r="I10" s="366">
        <f t="shared" si="0"/>
        <v>99.999999999999986</v>
      </c>
      <c r="J10" s="423">
        <f>SUM(J7:J9)</f>
        <v>9.9999999999999995E-7</v>
      </c>
      <c r="K10" s="366">
        <f t="shared" si="0"/>
        <v>100</v>
      </c>
      <c r="L10" s="423">
        <f>SUM(L7:L9)</f>
        <v>9.9999999999999995E-7</v>
      </c>
      <c r="M10" s="366">
        <f t="shared" si="0"/>
        <v>100</v>
      </c>
      <c r="N10" s="423">
        <v>15.8</v>
      </c>
      <c r="O10" s="366">
        <f t="shared" ref="O10:Z10" si="1">SUM(O7:O9)</f>
        <v>99.999999999999986</v>
      </c>
      <c r="P10" s="423">
        <v>39.200000000000003</v>
      </c>
      <c r="Q10" s="366">
        <f>SUM(Q7:Q9)</f>
        <v>99.999999999999986</v>
      </c>
      <c r="R10" s="423">
        <v>2887.15934466</v>
      </c>
      <c r="S10" s="366">
        <f t="shared" si="1"/>
        <v>100</v>
      </c>
      <c r="T10" s="423">
        <v>957.35820939387236</v>
      </c>
      <c r="U10" s="366">
        <f t="shared" si="1"/>
        <v>100</v>
      </c>
      <c r="V10" s="423">
        <v>54.5</v>
      </c>
      <c r="W10" s="366">
        <f t="shared" si="1"/>
        <v>100</v>
      </c>
      <c r="X10" s="423">
        <v>100.94618809000001</v>
      </c>
      <c r="Y10" s="366">
        <f t="shared" si="1"/>
        <v>100</v>
      </c>
      <c r="Z10" s="423">
        <f t="shared" si="1"/>
        <v>2.7</v>
      </c>
      <c r="AA10" s="366">
        <f t="shared" ref="AA10:AK10" si="2">SUM(AA7:AA9)</f>
        <v>100</v>
      </c>
      <c r="AB10" s="423">
        <f>SUM(AB7:AB9)</f>
        <v>0.3</v>
      </c>
      <c r="AC10" s="366">
        <f t="shared" si="2"/>
        <v>100</v>
      </c>
      <c r="AD10" s="423">
        <v>398.58</v>
      </c>
      <c r="AE10" s="366">
        <f t="shared" si="2"/>
        <v>100</v>
      </c>
      <c r="AF10" s="423">
        <f>SUM(AF7:AF9)</f>
        <v>0.53</v>
      </c>
      <c r="AG10" s="366">
        <f t="shared" si="2"/>
        <v>100</v>
      </c>
      <c r="AH10" s="423">
        <v>440.158097</v>
      </c>
      <c r="AI10" s="366">
        <f t="shared" si="2"/>
        <v>100</v>
      </c>
      <c r="AJ10" s="423">
        <v>140.30000000000001</v>
      </c>
      <c r="AK10" s="366">
        <f t="shared" si="2"/>
        <v>100</v>
      </c>
    </row>
    <row r="11" spans="1:37">
      <c r="A11" s="419" t="s">
        <v>121</v>
      </c>
      <c r="C11" s="367"/>
      <c r="D11" s="422">
        <v>0</v>
      </c>
      <c r="E11" s="367"/>
      <c r="F11" s="422"/>
      <c r="G11" s="367"/>
      <c r="H11" s="422">
        <v>0</v>
      </c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  <c r="X11" s="422"/>
      <c r="Y11" s="367"/>
      <c r="Z11" s="422"/>
      <c r="AA11" s="367"/>
      <c r="AB11" s="422"/>
      <c r="AC11" s="367"/>
      <c r="AD11" s="422"/>
      <c r="AE11" s="367"/>
      <c r="AF11" s="422"/>
      <c r="AG11" s="367"/>
      <c r="AH11" s="422"/>
      <c r="AI11" s="367"/>
      <c r="AJ11" s="422"/>
      <c r="AK11" s="367"/>
    </row>
    <row r="12" spans="1:37" ht="12.75" customHeight="1">
      <c r="A12" s="352" t="s">
        <v>123</v>
      </c>
      <c r="B12" s="337">
        <f>D12+J12+L12+N12+P12+R12+T12+V12+X12+Z12+AB12+AD12+AF12+AH12+AJ12+'Pru loc2'!B12+'Pru loc3'!B12+'Prud loc 4'!B12+F12+H12+'Prud loc5'!B12</f>
        <v>1458.1935674599999</v>
      </c>
      <c r="C12" s="426">
        <f t="shared" ref="C12:C24" si="3">B12/$B$27*100</f>
        <v>25.042963786653612</v>
      </c>
      <c r="D12" s="421">
        <v>35.160370999999998</v>
      </c>
      <c r="E12" s="426">
        <f t="shared" ref="E12:E24" si="4">D12/$D$27*100</f>
        <v>31.301427787775864</v>
      </c>
      <c r="F12" s="421">
        <v>0</v>
      </c>
      <c r="G12" s="426">
        <f t="shared" ref="G12:G24" si="5">F12/$F$27*100</f>
        <v>0</v>
      </c>
      <c r="H12" s="421">
        <v>2.1786875499999998</v>
      </c>
      <c r="I12" s="426">
        <f t="shared" ref="I12:I24" si="6">H12/$H$27*100</f>
        <v>28.92638570234789</v>
      </c>
      <c r="J12" s="421">
        <v>0</v>
      </c>
      <c r="K12" s="426">
        <f t="shared" ref="K12:K24" si="7">J12/$J$27*100</f>
        <v>0</v>
      </c>
      <c r="L12" s="421">
        <v>0</v>
      </c>
      <c r="M12" s="426">
        <f t="shared" ref="M12:M24" si="8">L12/$L$27*100</f>
        <v>0</v>
      </c>
      <c r="N12" s="421">
        <v>4.5999999999999996</v>
      </c>
      <c r="O12" s="452">
        <f t="shared" ref="O12:O24" si="9">N12/$N$27*100</f>
        <v>38.983050847457626</v>
      </c>
      <c r="P12" s="421">
        <v>9.6999999999999993</v>
      </c>
      <c r="Q12" s="426">
        <f>P12/$P$27*100</f>
        <v>35.272727272727273</v>
      </c>
      <c r="R12" s="421">
        <v>569.09252021000009</v>
      </c>
      <c r="S12" s="426">
        <f t="shared" ref="S12:S24" si="10">R12/$R$27*100</f>
        <v>29.08910219150707</v>
      </c>
      <c r="T12" s="421">
        <v>78.519140460000003</v>
      </c>
      <c r="U12" s="426">
        <f>T12/$T$27*100</f>
        <v>29.882890797718726</v>
      </c>
      <c r="V12" s="421">
        <v>18.600000000000001</v>
      </c>
      <c r="W12" s="426">
        <f t="shared" ref="W12:W24" si="11">V12/$V$27*100</f>
        <v>47.328244274809165</v>
      </c>
      <c r="X12" s="421">
        <v>21.221499999999999</v>
      </c>
      <c r="Y12" s="426">
        <f>X12/$X$27*100</f>
        <v>26.392676487771084</v>
      </c>
      <c r="Z12" s="421"/>
      <c r="AA12" s="426"/>
      <c r="AB12" s="421"/>
      <c r="AC12" s="426"/>
      <c r="AD12" s="421">
        <v>43.93</v>
      </c>
      <c r="AE12" s="426">
        <f>AD12/$AD$27*100</f>
        <v>16.485908357413589</v>
      </c>
      <c r="AF12" s="421"/>
      <c r="AG12" s="426"/>
      <c r="AH12" s="421">
        <v>50.614829</v>
      </c>
      <c r="AI12" s="426">
        <f t="shared" ref="AI12:AI24" si="12">AH12/$AH$27*100</f>
        <v>17.166663410704491</v>
      </c>
      <c r="AJ12" s="421">
        <v>23.9</v>
      </c>
      <c r="AK12" s="426">
        <f t="shared" ref="AK12:AK24" si="13">AJ12/$AJ$27*100</f>
        <v>28.150765606595989</v>
      </c>
    </row>
    <row r="13" spans="1:37">
      <c r="A13" s="352" t="s">
        <v>125</v>
      </c>
      <c r="B13" s="337">
        <f>D13+J13+L13+N13+P13+R13+T13+V13+X13+Z13+AB13+AD13+AF13+AH13+AJ13+'Pru loc2'!B13+'Pru loc3'!B13+'Prud loc 4'!B13+F13+H13+'Prud loc5'!B13</f>
        <v>207.41044235000001</v>
      </c>
      <c r="C13" s="426">
        <f t="shared" si="3"/>
        <v>3.5620594636091338</v>
      </c>
      <c r="D13" s="421">
        <v>10.272586800000001</v>
      </c>
      <c r="E13" s="426">
        <f t="shared" si="4"/>
        <v>9.1451433750189839</v>
      </c>
      <c r="F13" s="421">
        <v>0</v>
      </c>
      <c r="G13" s="426">
        <f t="shared" si="5"/>
        <v>0</v>
      </c>
      <c r="H13" s="421">
        <v>0.56202705000000008</v>
      </c>
      <c r="I13" s="426">
        <f t="shared" si="6"/>
        <v>7.4620205285759145</v>
      </c>
      <c r="J13" s="421">
        <v>0</v>
      </c>
      <c r="K13" s="426">
        <f t="shared" si="7"/>
        <v>0</v>
      </c>
      <c r="L13" s="421">
        <v>0</v>
      </c>
      <c r="M13" s="426">
        <f t="shared" si="8"/>
        <v>0</v>
      </c>
      <c r="N13" s="421">
        <v>0.4</v>
      </c>
      <c r="O13" s="452">
        <f t="shared" si="9"/>
        <v>3.3898305084745761</v>
      </c>
      <c r="P13" s="421">
        <v>1.5</v>
      </c>
      <c r="Q13" s="426">
        <f t="shared" ref="Q13:Q24" si="14">P13/$P$27*100</f>
        <v>5.4545454545454541</v>
      </c>
      <c r="R13" s="421">
        <v>9.9782700000000002</v>
      </c>
      <c r="S13" s="426">
        <f t="shared" si="10"/>
        <v>0.51003818433133019</v>
      </c>
      <c r="T13" s="421">
        <v>6.2940800000000001</v>
      </c>
      <c r="U13" s="426">
        <f t="shared" ref="U13:U24" si="15">T13/$T$27*100</f>
        <v>2.3954070843136872</v>
      </c>
      <c r="V13" s="421">
        <v>1.2</v>
      </c>
      <c r="W13" s="426">
        <f t="shared" si="11"/>
        <v>3.053435114503817</v>
      </c>
      <c r="X13" s="421">
        <v>8.7050000000000001</v>
      </c>
      <c r="Y13" s="426">
        <f t="shared" ref="Y13:Y24" si="16">X13/$X$27*100</f>
        <v>10.826202145279423</v>
      </c>
      <c r="Z13" s="421"/>
      <c r="AA13" s="426"/>
      <c r="AB13" s="421"/>
      <c r="AC13" s="426"/>
      <c r="AD13" s="421">
        <v>4.47</v>
      </c>
      <c r="AE13" s="426">
        <f t="shared" ref="AE13:AE24" si="17">AD13/$AD$27*100</f>
        <v>1.6774871467707433</v>
      </c>
      <c r="AF13" s="421"/>
      <c r="AG13" s="426"/>
      <c r="AH13" s="421">
        <v>11.330132000000001</v>
      </c>
      <c r="AI13" s="426">
        <f t="shared" si="12"/>
        <v>3.8427584620082804</v>
      </c>
      <c r="AJ13" s="421">
        <v>3.7</v>
      </c>
      <c r="AK13" s="426">
        <f t="shared" si="13"/>
        <v>4.3580683156654887</v>
      </c>
    </row>
    <row r="14" spans="1:37">
      <c r="A14" s="352" t="s">
        <v>126</v>
      </c>
      <c r="B14" s="337">
        <f>D14+J14+L14+N14+P14+R14+T14+V14+X14+Z14+AB14+AD14+AF14+AH14+AJ14+'Pru loc2'!B14+'Pru loc3'!B14+'Prud loc 4'!B14+F14+H14+'Prud loc5'!B14</f>
        <v>231.43127031999995</v>
      </c>
      <c r="C14" s="426">
        <f t="shared" si="3"/>
        <v>3.9745922976594024</v>
      </c>
      <c r="D14" s="421">
        <v>18.646989040000001</v>
      </c>
      <c r="E14" s="426">
        <f t="shared" si="4"/>
        <v>16.600432938975761</v>
      </c>
      <c r="F14" s="421">
        <v>0</v>
      </c>
      <c r="G14" s="426">
        <f t="shared" si="5"/>
        <v>0</v>
      </c>
      <c r="H14" s="421">
        <v>0.99053886000000002</v>
      </c>
      <c r="I14" s="426">
        <f t="shared" si="6"/>
        <v>13.151362212320889</v>
      </c>
      <c r="J14" s="421">
        <v>0</v>
      </c>
      <c r="K14" s="426">
        <f t="shared" si="7"/>
        <v>0</v>
      </c>
      <c r="L14" s="421">
        <v>0</v>
      </c>
      <c r="M14" s="426">
        <f t="shared" si="8"/>
        <v>0</v>
      </c>
      <c r="N14" s="421">
        <v>0.2</v>
      </c>
      <c r="O14" s="452">
        <f t="shared" si="9"/>
        <v>1.6949152542372881</v>
      </c>
      <c r="P14" s="421">
        <v>1.2</v>
      </c>
      <c r="Q14" s="426">
        <f t="shared" si="14"/>
        <v>4.3636363636363633</v>
      </c>
      <c r="R14" s="421">
        <v>43.726826430000003</v>
      </c>
      <c r="S14" s="426">
        <f t="shared" si="10"/>
        <v>2.2350919707452714</v>
      </c>
      <c r="T14" s="421">
        <v>4.1706629900000003</v>
      </c>
      <c r="U14" s="426">
        <f t="shared" si="15"/>
        <v>1.5872749746636372</v>
      </c>
      <c r="V14" s="421">
        <v>0.5</v>
      </c>
      <c r="W14" s="426">
        <f t="shared" si="11"/>
        <v>1.272264631043257</v>
      </c>
      <c r="X14" s="421">
        <v>11.4116</v>
      </c>
      <c r="Y14" s="426">
        <f t="shared" si="16"/>
        <v>14.192336404488302</v>
      </c>
      <c r="Z14" s="421"/>
      <c r="AA14" s="426"/>
      <c r="AB14" s="421"/>
      <c r="AC14" s="426"/>
      <c r="AD14" s="421">
        <v>15.41</v>
      </c>
      <c r="AE14" s="426">
        <f t="shared" si="17"/>
        <v>5.7830149735429872</v>
      </c>
      <c r="AF14" s="421"/>
      <c r="AG14" s="426"/>
      <c r="AH14" s="421">
        <v>11.412138000000001</v>
      </c>
      <c r="AI14" s="426">
        <f t="shared" si="12"/>
        <v>3.8705718405669285</v>
      </c>
      <c r="AJ14" s="421">
        <v>4.3</v>
      </c>
      <c r="AK14" s="426">
        <f t="shared" si="13"/>
        <v>5.0647820965842163</v>
      </c>
    </row>
    <row r="15" spans="1:37">
      <c r="A15" s="352" t="s">
        <v>279</v>
      </c>
      <c r="B15" s="337">
        <f>D15+J15+L15+N15+P15+R15+T15+V15+X15+Z15+AB15+AD15+AF15+AH15+AJ15+'Pru loc2'!B15+'Pru loc3'!B15+'Prud loc 4'!B15+F15+H15+'Prud loc5'!B15</f>
        <v>105.22249940000002</v>
      </c>
      <c r="C15" s="426">
        <f t="shared" si="3"/>
        <v>1.8070874133709038</v>
      </c>
      <c r="D15" s="421">
        <v>5.5312891000000004</v>
      </c>
      <c r="E15" s="426">
        <f t="shared" si="4"/>
        <v>4.9242155703351873</v>
      </c>
      <c r="F15" s="421">
        <v>0</v>
      </c>
      <c r="G15" s="426">
        <f t="shared" si="5"/>
        <v>0</v>
      </c>
      <c r="H15" s="421">
        <v>0.3588768</v>
      </c>
      <c r="I15" s="426">
        <f t="shared" si="6"/>
        <v>4.7647992188803592</v>
      </c>
      <c r="J15" s="421">
        <v>0</v>
      </c>
      <c r="K15" s="426">
        <f t="shared" si="7"/>
        <v>0</v>
      </c>
      <c r="L15" s="421">
        <v>0</v>
      </c>
      <c r="M15" s="426">
        <f t="shared" si="8"/>
        <v>0</v>
      </c>
      <c r="N15" s="421">
        <v>0.7</v>
      </c>
      <c r="O15" s="452">
        <f t="shared" si="9"/>
        <v>5.9322033898305078</v>
      </c>
      <c r="P15" s="421">
        <v>1.2</v>
      </c>
      <c r="Q15" s="426">
        <f t="shared" si="14"/>
        <v>4.3636363636363633</v>
      </c>
      <c r="R15" s="421">
        <v>0</v>
      </c>
      <c r="S15" s="426">
        <f t="shared" si="10"/>
        <v>0</v>
      </c>
      <c r="T15" s="421">
        <v>0.42832999999999999</v>
      </c>
      <c r="U15" s="426">
        <f t="shared" si="15"/>
        <v>0.16301424774138262</v>
      </c>
      <c r="V15" s="421">
        <v>1.9</v>
      </c>
      <c r="W15" s="426">
        <f t="shared" si="11"/>
        <v>4.8346055979643765</v>
      </c>
      <c r="X15" s="421">
        <v>4.87</v>
      </c>
      <c r="Y15" s="426">
        <f t="shared" si="16"/>
        <v>6.0567035551419641</v>
      </c>
      <c r="Z15" s="421"/>
      <c r="AA15" s="426"/>
      <c r="AB15" s="421"/>
      <c r="AC15" s="426"/>
      <c r="AD15" s="421">
        <v>12.07</v>
      </c>
      <c r="AE15" s="426">
        <f t="shared" si="17"/>
        <v>4.5295905730476225</v>
      </c>
      <c r="AF15" s="421"/>
      <c r="AG15" s="426"/>
      <c r="AH15" s="421">
        <v>7.8893880000000003</v>
      </c>
      <c r="AI15" s="426">
        <f t="shared" si="12"/>
        <v>2.6757863453900255</v>
      </c>
      <c r="AJ15" s="421">
        <v>2.8</v>
      </c>
      <c r="AK15" s="426">
        <f t="shared" si="13"/>
        <v>3.2979976442873968</v>
      </c>
    </row>
    <row r="16" spans="1:37">
      <c r="A16" s="352" t="s">
        <v>280</v>
      </c>
      <c r="B16" s="337">
        <f>D16+J16+L16+N16+P16+R16+T16+V16+X16+Z16+AB16+AD16+AF16+AH16+AJ16+'Pru loc2'!B16+'Pru loc3'!B16+'Prud loc 4'!B16+F16+H16+'Prud loc5'!B16</f>
        <v>653.17206561</v>
      </c>
      <c r="C16" s="426">
        <f t="shared" si="3"/>
        <v>11.217553520015558</v>
      </c>
      <c r="D16" s="421">
        <v>9.4361917500000008</v>
      </c>
      <c r="E16" s="426">
        <f t="shared" si="4"/>
        <v>8.4005448820273081</v>
      </c>
      <c r="F16" s="421">
        <v>0</v>
      </c>
      <c r="G16" s="426">
        <f t="shared" si="5"/>
        <v>0</v>
      </c>
      <c r="H16" s="421">
        <v>0.39842205000000003</v>
      </c>
      <c r="I16" s="426">
        <f t="shared" si="6"/>
        <v>5.2898406155669893</v>
      </c>
      <c r="J16" s="421">
        <v>0</v>
      </c>
      <c r="K16" s="426">
        <f t="shared" si="7"/>
        <v>0</v>
      </c>
      <c r="L16" s="421">
        <v>0</v>
      </c>
      <c r="M16" s="426">
        <f t="shared" si="8"/>
        <v>0</v>
      </c>
      <c r="N16" s="421">
        <v>0.7</v>
      </c>
      <c r="O16" s="452">
        <f t="shared" si="9"/>
        <v>5.9322033898305078</v>
      </c>
      <c r="P16" s="421">
        <v>2</v>
      </c>
      <c r="Q16" s="426">
        <f t="shared" si="14"/>
        <v>7.2727272727272725</v>
      </c>
      <c r="R16" s="421">
        <v>247.09018642999999</v>
      </c>
      <c r="S16" s="426">
        <f t="shared" si="10"/>
        <v>12.62998796914165</v>
      </c>
      <c r="T16" s="421">
        <v>52.681130780000004</v>
      </c>
      <c r="U16" s="426">
        <f t="shared" si="15"/>
        <v>20.049435958880068</v>
      </c>
      <c r="V16" s="421">
        <v>2.2000000000000002</v>
      </c>
      <c r="W16" s="426">
        <f t="shared" si="11"/>
        <v>5.5979643765903315</v>
      </c>
      <c r="X16" s="421">
        <v>4.9607999999999999</v>
      </c>
      <c r="Y16" s="426">
        <f t="shared" si="16"/>
        <v>6.1696293626998457</v>
      </c>
      <c r="Z16" s="421"/>
      <c r="AA16" s="426"/>
      <c r="AB16" s="421"/>
      <c r="AC16" s="426"/>
      <c r="AD16" s="421">
        <v>26.8</v>
      </c>
      <c r="AE16" s="426">
        <f t="shared" si="17"/>
        <v>10.057417345292151</v>
      </c>
      <c r="AF16" s="421"/>
      <c r="AG16" s="426"/>
      <c r="AH16" s="421">
        <v>35.960031999999998</v>
      </c>
      <c r="AI16" s="426">
        <f t="shared" si="12"/>
        <v>12.196302502220497</v>
      </c>
      <c r="AJ16" s="421">
        <v>8</v>
      </c>
      <c r="AK16" s="426">
        <f t="shared" si="13"/>
        <v>9.422850412249705</v>
      </c>
    </row>
    <row r="17" spans="1:37">
      <c r="A17" s="352" t="s">
        <v>132</v>
      </c>
      <c r="B17" s="337">
        <f>D17+J17+L17+N17+P17+R17+T17+V17+X17+Z17+AB17+AD17+AF17+AH17+AJ17+'Pru loc2'!B17+'Pru loc3'!B17+'Prud loc 4'!B17+F17+H17+'Prud loc5'!B17</f>
        <v>1056.2033993</v>
      </c>
      <c r="C17" s="426">
        <f t="shared" si="3"/>
        <v>18.139199122983314</v>
      </c>
      <c r="D17" s="421">
        <v>8.4560633500000009</v>
      </c>
      <c r="E17" s="426">
        <f t="shared" si="4"/>
        <v>7.5279881523116776</v>
      </c>
      <c r="F17" s="421">
        <v>0</v>
      </c>
      <c r="G17" s="426">
        <f t="shared" si="5"/>
        <v>0</v>
      </c>
      <c r="H17" s="421">
        <v>0.75215690000000002</v>
      </c>
      <c r="I17" s="426">
        <f t="shared" si="6"/>
        <v>9.9863702797045448</v>
      </c>
      <c r="J17" s="421">
        <v>0</v>
      </c>
      <c r="K17" s="426">
        <f t="shared" si="7"/>
        <v>0</v>
      </c>
      <c r="L17" s="421">
        <v>0</v>
      </c>
      <c r="M17" s="426">
        <f t="shared" si="8"/>
        <v>0</v>
      </c>
      <c r="N17" s="421">
        <v>0.3</v>
      </c>
      <c r="O17" s="452">
        <f t="shared" si="9"/>
        <v>2.5423728813559321</v>
      </c>
      <c r="P17" s="421">
        <v>2.7</v>
      </c>
      <c r="Q17" s="426">
        <f t="shared" si="14"/>
        <v>9.8181818181818183</v>
      </c>
      <c r="R17" s="421">
        <v>609.3587473099999</v>
      </c>
      <c r="S17" s="426">
        <f t="shared" si="10"/>
        <v>31.147306004388152</v>
      </c>
      <c r="T17" s="421">
        <v>62</v>
      </c>
      <c r="U17" s="426">
        <f t="shared" si="15"/>
        <v>23.596020264669122</v>
      </c>
      <c r="V17" s="421">
        <v>3.8</v>
      </c>
      <c r="W17" s="426">
        <f t="shared" si="11"/>
        <v>9.669211195928753</v>
      </c>
      <c r="X17" s="421">
        <v>5.1055999999999999</v>
      </c>
      <c r="Y17" s="426">
        <f t="shared" si="16"/>
        <v>6.3497136901710078</v>
      </c>
      <c r="Z17" s="421"/>
      <c r="AA17" s="426"/>
      <c r="AB17" s="421"/>
      <c r="AC17" s="426"/>
      <c r="AD17" s="421">
        <v>22.02</v>
      </c>
      <c r="AE17" s="426">
        <f t="shared" si="17"/>
        <v>8.263594400870641</v>
      </c>
      <c r="AF17" s="421"/>
      <c r="AG17" s="426"/>
      <c r="AH17" s="421">
        <v>39.251333000000002</v>
      </c>
      <c r="AI17" s="426">
        <f t="shared" si="12"/>
        <v>13.312589123485486</v>
      </c>
      <c r="AJ17" s="421">
        <v>11.6</v>
      </c>
      <c r="AK17" s="426">
        <f t="shared" si="13"/>
        <v>13.663133097762072</v>
      </c>
    </row>
    <row r="18" spans="1:37">
      <c r="A18" s="352" t="s">
        <v>134</v>
      </c>
      <c r="B18" s="337">
        <f>D18+J18+L18+N18+P18+R18+T18+V18+X18+Z18+AB18+AD18+AF18+AH18+AJ18+'Pru loc2'!B18+'Pru loc3'!B18+'Prud loc 4'!B18+F18+H18+'Prud loc5'!B18</f>
        <v>327.70061720000001</v>
      </c>
      <c r="C18" s="426">
        <f t="shared" si="3"/>
        <v>5.6279185922473589</v>
      </c>
      <c r="D18" s="421">
        <v>1.79609</v>
      </c>
      <c r="E18" s="426">
        <f t="shared" si="4"/>
        <v>1.5989643975982606</v>
      </c>
      <c r="F18" s="421">
        <v>0</v>
      </c>
      <c r="G18" s="426">
        <f t="shared" si="5"/>
        <v>0</v>
      </c>
      <c r="H18" s="421">
        <v>0.15968499999999999</v>
      </c>
      <c r="I18" s="426">
        <f t="shared" si="6"/>
        <v>2.1201341609903737</v>
      </c>
      <c r="J18" s="421">
        <v>0</v>
      </c>
      <c r="K18" s="426">
        <f t="shared" si="7"/>
        <v>0</v>
      </c>
      <c r="L18" s="421">
        <v>0</v>
      </c>
      <c r="M18" s="426">
        <f t="shared" si="8"/>
        <v>0</v>
      </c>
      <c r="N18" s="421">
        <v>0.3</v>
      </c>
      <c r="O18" s="452">
        <f t="shared" si="9"/>
        <v>2.5423728813559321</v>
      </c>
      <c r="P18" s="421">
        <v>0.4</v>
      </c>
      <c r="Q18" s="426">
        <f t="shared" si="14"/>
        <v>1.4545454545454546</v>
      </c>
      <c r="R18" s="421">
        <v>154.8865596</v>
      </c>
      <c r="S18" s="426">
        <f t="shared" si="10"/>
        <v>7.9170096254872186</v>
      </c>
      <c r="T18" s="421">
        <v>10.8824158</v>
      </c>
      <c r="U18" s="426">
        <f t="shared" si="15"/>
        <v>4.1416403829896042</v>
      </c>
      <c r="V18" s="421">
        <v>2.7</v>
      </c>
      <c r="W18" s="426">
        <f t="shared" si="11"/>
        <v>6.8702290076335881</v>
      </c>
      <c r="X18" s="421">
        <v>2.4187500000000002</v>
      </c>
      <c r="Y18" s="426">
        <f t="shared" si="16"/>
        <v>3.0081420377822639</v>
      </c>
      <c r="Z18" s="421"/>
      <c r="AA18" s="426"/>
      <c r="AB18" s="421"/>
      <c r="AC18" s="426"/>
      <c r="AD18" s="421">
        <v>11.99</v>
      </c>
      <c r="AE18" s="426">
        <f t="shared" si="17"/>
        <v>4.4995684317183917</v>
      </c>
      <c r="AF18" s="421"/>
      <c r="AG18" s="426"/>
      <c r="AH18" s="421">
        <v>14.813242000000001</v>
      </c>
      <c r="AI18" s="426">
        <f t="shared" si="12"/>
        <v>5.0240995467022325</v>
      </c>
      <c r="AJ18" s="421">
        <v>3.3</v>
      </c>
      <c r="AK18" s="426">
        <f t="shared" si="13"/>
        <v>3.8869257950530036</v>
      </c>
    </row>
    <row r="19" spans="1:37">
      <c r="A19" s="352" t="s">
        <v>136</v>
      </c>
      <c r="B19" s="337">
        <f>D19+J19+L19+N19+P19+R19+T19+V19+X19+Z19+AB19+AD19+AF19+AH19+AJ19+'Pru loc2'!B19+'Pru loc3'!B19+'Prud loc 4'!B19+F19+H19+'Prud loc5'!B19</f>
        <v>0</v>
      </c>
      <c r="C19" s="426">
        <f t="shared" si="3"/>
        <v>0</v>
      </c>
      <c r="D19" s="421">
        <v>0</v>
      </c>
      <c r="E19" s="426">
        <f t="shared" si="4"/>
        <v>0</v>
      </c>
      <c r="F19" s="421">
        <v>0</v>
      </c>
      <c r="G19" s="426">
        <f t="shared" si="5"/>
        <v>0</v>
      </c>
      <c r="H19" s="421">
        <v>0</v>
      </c>
      <c r="I19" s="426">
        <f t="shared" si="6"/>
        <v>0</v>
      </c>
      <c r="J19" s="421">
        <v>0</v>
      </c>
      <c r="K19" s="426">
        <f t="shared" si="7"/>
        <v>0</v>
      </c>
      <c r="L19" s="421">
        <v>0</v>
      </c>
      <c r="M19" s="426">
        <f t="shared" si="8"/>
        <v>0</v>
      </c>
      <c r="N19" s="421">
        <v>0</v>
      </c>
      <c r="O19" s="452">
        <f t="shared" si="9"/>
        <v>0</v>
      </c>
      <c r="P19" s="421">
        <v>0</v>
      </c>
      <c r="Q19" s="426">
        <f t="shared" si="14"/>
        <v>0</v>
      </c>
      <c r="R19" s="421">
        <v>0</v>
      </c>
      <c r="S19" s="426">
        <f t="shared" si="10"/>
        <v>0</v>
      </c>
      <c r="T19" s="421">
        <v>0</v>
      </c>
      <c r="U19" s="426">
        <f t="shared" si="15"/>
        <v>0</v>
      </c>
      <c r="V19" s="421">
        <v>0</v>
      </c>
      <c r="W19" s="426">
        <f t="shared" si="11"/>
        <v>0</v>
      </c>
      <c r="X19" s="421">
        <v>0</v>
      </c>
      <c r="Y19" s="426">
        <f t="shared" si="16"/>
        <v>0</v>
      </c>
      <c r="Z19" s="421"/>
      <c r="AA19" s="426"/>
      <c r="AB19" s="421"/>
      <c r="AC19" s="426"/>
      <c r="AD19" s="421">
        <v>0</v>
      </c>
      <c r="AE19" s="426">
        <f t="shared" si="17"/>
        <v>0</v>
      </c>
      <c r="AF19" s="421"/>
      <c r="AG19" s="426"/>
      <c r="AH19" s="421">
        <v>0</v>
      </c>
      <c r="AI19" s="426">
        <f t="shared" si="12"/>
        <v>0</v>
      </c>
      <c r="AJ19" s="421"/>
      <c r="AK19" s="426">
        <f t="shared" si="13"/>
        <v>0</v>
      </c>
    </row>
    <row r="20" spans="1:37">
      <c r="A20" s="352" t="s">
        <v>138</v>
      </c>
      <c r="B20" s="337">
        <f>D20+J20+L20+N20+P20+R20+T20+V20+X20+Z20+AB20+AD20+AF20+AH20+AJ20+'Pru loc2'!B20+'Pru loc3'!B20+'Prud loc 4'!B20+F20+H20+'Prud loc5'!B20</f>
        <v>1271.4891684700001</v>
      </c>
      <c r="C20" s="426">
        <f t="shared" si="3"/>
        <v>21.836509165639278</v>
      </c>
      <c r="D20" s="421">
        <v>22.585901639999999</v>
      </c>
      <c r="E20" s="426">
        <f t="shared" si="4"/>
        <v>20.10703951918677</v>
      </c>
      <c r="F20" s="421">
        <v>0</v>
      </c>
      <c r="G20" s="426">
        <f t="shared" si="5"/>
        <v>0</v>
      </c>
      <c r="H20" s="421">
        <v>2.1210462699999999</v>
      </c>
      <c r="I20" s="426">
        <f t="shared" si="6"/>
        <v>28.161083721503026</v>
      </c>
      <c r="J20" s="421">
        <v>0</v>
      </c>
      <c r="K20" s="426">
        <f t="shared" si="7"/>
        <v>0</v>
      </c>
      <c r="L20" s="421">
        <v>0</v>
      </c>
      <c r="M20" s="426">
        <f t="shared" si="8"/>
        <v>0</v>
      </c>
      <c r="N20" s="421">
        <v>2</v>
      </c>
      <c r="O20" s="452">
        <f t="shared" si="9"/>
        <v>16.949152542372879</v>
      </c>
      <c r="P20" s="421">
        <v>8.6</v>
      </c>
      <c r="Q20" s="426">
        <f t="shared" si="14"/>
        <v>31.27272727272727</v>
      </c>
      <c r="R20" s="421">
        <v>188.84579732</v>
      </c>
      <c r="S20" s="426">
        <f t="shared" si="10"/>
        <v>9.6528323630945234</v>
      </c>
      <c r="T20" s="421">
        <v>47.180413700000003</v>
      </c>
      <c r="U20" s="426">
        <f t="shared" si="15"/>
        <v>17.955967705817301</v>
      </c>
      <c r="V20" s="421">
        <v>8.4</v>
      </c>
      <c r="W20" s="426">
        <f t="shared" si="11"/>
        <v>21.374045801526719</v>
      </c>
      <c r="X20" s="421">
        <v>15.313525</v>
      </c>
      <c r="Y20" s="426">
        <f t="shared" si="16"/>
        <v>19.045068030647911</v>
      </c>
      <c r="Z20" s="421"/>
      <c r="AA20" s="426"/>
      <c r="AB20" s="421"/>
      <c r="AC20" s="426"/>
      <c r="AD20" s="421">
        <v>75.56</v>
      </c>
      <c r="AE20" s="426">
        <f t="shared" si="17"/>
        <v>28.355912485458024</v>
      </c>
      <c r="AF20" s="421"/>
      <c r="AG20" s="426"/>
      <c r="AH20" s="421">
        <v>112.86235600000001</v>
      </c>
      <c r="AI20" s="426">
        <f t="shared" si="12"/>
        <v>38.278704392957735</v>
      </c>
      <c r="AJ20" s="421">
        <v>26.7</v>
      </c>
      <c r="AK20" s="426">
        <f t="shared" si="13"/>
        <v>31.448763250883388</v>
      </c>
    </row>
    <row r="21" spans="1:37">
      <c r="A21" s="352" t="s">
        <v>140</v>
      </c>
      <c r="B21" s="337">
        <f>D21+J21+L21+N21+P21+R21+T21+V21+X21+Z21+AB21+AD21+AF21+AH21+AJ21+'Pru loc2'!B21+'Pru loc3'!B21+'Prud loc 4'!B21+F21+H21+'Prud loc5'!B21</f>
        <v>121.37002494000001</v>
      </c>
      <c r="C21" s="426">
        <f t="shared" si="3"/>
        <v>2.0844044351752649</v>
      </c>
      <c r="D21" s="421">
        <v>0.44284699999999999</v>
      </c>
      <c r="E21" s="426">
        <f t="shared" si="4"/>
        <v>0.39424337677020471</v>
      </c>
      <c r="F21" s="421">
        <v>0</v>
      </c>
      <c r="G21" s="426">
        <f t="shared" si="5"/>
        <v>0</v>
      </c>
      <c r="H21" s="421">
        <v>1.0394200000000001E-2</v>
      </c>
      <c r="I21" s="426">
        <f t="shared" si="6"/>
        <v>0.13800356011000497</v>
      </c>
      <c r="J21" s="421">
        <v>0</v>
      </c>
      <c r="K21" s="426">
        <f t="shared" si="7"/>
        <v>0</v>
      </c>
      <c r="L21" s="421">
        <v>0</v>
      </c>
      <c r="M21" s="426">
        <f t="shared" si="8"/>
        <v>0</v>
      </c>
      <c r="N21" s="421">
        <v>0</v>
      </c>
      <c r="O21" s="452">
        <f t="shared" si="9"/>
        <v>0</v>
      </c>
      <c r="P21" s="421">
        <v>0.2</v>
      </c>
      <c r="Q21" s="426">
        <f t="shared" si="14"/>
        <v>0.72727272727272729</v>
      </c>
      <c r="R21" s="421">
        <v>84.198145740000015</v>
      </c>
      <c r="S21" s="426">
        <f t="shared" si="10"/>
        <v>4.3037790496042225</v>
      </c>
      <c r="T21" s="421">
        <v>0.6</v>
      </c>
      <c r="U21" s="426">
        <f t="shared" si="15"/>
        <v>0.22834858320647536</v>
      </c>
      <c r="V21" s="421">
        <v>0</v>
      </c>
      <c r="W21" s="426">
        <f t="shared" si="11"/>
        <v>0</v>
      </c>
      <c r="X21" s="421">
        <v>0</v>
      </c>
      <c r="Y21" s="426">
        <f t="shared" si="16"/>
        <v>0</v>
      </c>
      <c r="Z21" s="421"/>
      <c r="AA21" s="426"/>
      <c r="AB21" s="421"/>
      <c r="AC21" s="426"/>
      <c r="AD21" s="421">
        <v>5.84</v>
      </c>
      <c r="AE21" s="426">
        <f t="shared" si="17"/>
        <v>2.1916163170338123</v>
      </c>
      <c r="AF21" s="421"/>
      <c r="AG21" s="426"/>
      <c r="AH21" s="421">
        <v>1.7591840000000001</v>
      </c>
      <c r="AI21" s="426">
        <f t="shared" si="12"/>
        <v>0.5966496420544416</v>
      </c>
      <c r="AJ21" s="421">
        <v>0.6</v>
      </c>
      <c r="AK21" s="426">
        <f t="shared" si="13"/>
        <v>0.70671378091872783</v>
      </c>
    </row>
    <row r="22" spans="1:37">
      <c r="A22" s="352" t="s">
        <v>142</v>
      </c>
      <c r="B22" s="337">
        <f>D22+J22+L22+N22+P22+R22+T22+V22+X22+Z22+AB22+AD22+AF22+AH22+AJ22+'Pru loc2'!B22+'Pru loc3'!B22+'Prud loc 4'!B22+F22+H22+'Prud loc5'!B22</f>
        <v>0</v>
      </c>
      <c r="C22" s="426">
        <f t="shared" si="3"/>
        <v>0</v>
      </c>
      <c r="D22" s="421">
        <v>0</v>
      </c>
      <c r="E22" s="426">
        <f t="shared" si="4"/>
        <v>0</v>
      </c>
      <c r="F22" s="421">
        <v>0</v>
      </c>
      <c r="G22" s="426">
        <f t="shared" si="5"/>
        <v>0</v>
      </c>
      <c r="H22" s="421">
        <v>0</v>
      </c>
      <c r="I22" s="426">
        <f t="shared" si="6"/>
        <v>0</v>
      </c>
      <c r="J22" s="421">
        <v>0</v>
      </c>
      <c r="K22" s="426">
        <f t="shared" si="7"/>
        <v>0</v>
      </c>
      <c r="L22" s="421">
        <v>0</v>
      </c>
      <c r="M22" s="426">
        <f t="shared" si="8"/>
        <v>0</v>
      </c>
      <c r="N22" s="421">
        <v>0</v>
      </c>
      <c r="O22" s="452">
        <f t="shared" si="9"/>
        <v>0</v>
      </c>
      <c r="P22" s="421">
        <v>0</v>
      </c>
      <c r="Q22" s="426">
        <f t="shared" si="14"/>
        <v>0</v>
      </c>
      <c r="R22" s="421">
        <v>0</v>
      </c>
      <c r="S22" s="426">
        <f t="shared" si="10"/>
        <v>0</v>
      </c>
      <c r="T22" s="421">
        <v>0</v>
      </c>
      <c r="U22" s="426">
        <f t="shared" si="15"/>
        <v>0</v>
      </c>
      <c r="V22" s="421">
        <v>0</v>
      </c>
      <c r="W22" s="426">
        <f t="shared" si="11"/>
        <v>0</v>
      </c>
      <c r="X22" s="421">
        <v>0</v>
      </c>
      <c r="Y22" s="426">
        <f t="shared" si="16"/>
        <v>0</v>
      </c>
      <c r="Z22" s="421"/>
      <c r="AA22" s="426"/>
      <c r="AB22" s="421"/>
      <c r="AC22" s="426"/>
      <c r="AD22" s="421">
        <v>0</v>
      </c>
      <c r="AE22" s="426">
        <f t="shared" si="17"/>
        <v>0</v>
      </c>
      <c r="AF22" s="421"/>
      <c r="AG22" s="426"/>
      <c r="AH22" s="421">
        <v>0</v>
      </c>
      <c r="AI22" s="426">
        <f t="shared" si="12"/>
        <v>0</v>
      </c>
      <c r="AJ22" s="421"/>
      <c r="AK22" s="426">
        <f t="shared" si="13"/>
        <v>0</v>
      </c>
    </row>
    <row r="23" spans="1:37">
      <c r="A23" s="352" t="s">
        <v>144</v>
      </c>
      <c r="B23" s="337">
        <f>D23+J23+L23+N23+P23+R23+T23+V23+X23+Z23+AB23+AD23+AF23+AH23+AJ23+'Pru loc2'!B23+'Pru loc3'!B23+'Prud loc 4'!B23+F23+H23+'Prud loc5'!B23</f>
        <v>0</v>
      </c>
      <c r="C23" s="426">
        <f t="shared" si="3"/>
        <v>0</v>
      </c>
      <c r="D23" s="421">
        <v>0</v>
      </c>
      <c r="E23" s="426">
        <f t="shared" si="4"/>
        <v>0</v>
      </c>
      <c r="F23" s="421">
        <v>0</v>
      </c>
      <c r="G23" s="426">
        <f t="shared" si="5"/>
        <v>0</v>
      </c>
      <c r="H23" s="421">
        <v>0</v>
      </c>
      <c r="I23" s="426">
        <f t="shared" si="6"/>
        <v>0</v>
      </c>
      <c r="J23" s="421">
        <v>0</v>
      </c>
      <c r="K23" s="426">
        <f t="shared" si="7"/>
        <v>0</v>
      </c>
      <c r="L23" s="421">
        <v>0</v>
      </c>
      <c r="M23" s="426">
        <f t="shared" si="8"/>
        <v>0</v>
      </c>
      <c r="N23" s="421">
        <v>0</v>
      </c>
      <c r="O23" s="452">
        <f t="shared" si="9"/>
        <v>0</v>
      </c>
      <c r="P23" s="421">
        <v>0</v>
      </c>
      <c r="Q23" s="426">
        <f t="shared" si="14"/>
        <v>0</v>
      </c>
      <c r="R23" s="421">
        <v>0</v>
      </c>
      <c r="S23" s="426">
        <f t="shared" si="10"/>
        <v>0</v>
      </c>
      <c r="T23" s="421">
        <v>0</v>
      </c>
      <c r="U23" s="426">
        <f t="shared" si="15"/>
        <v>0</v>
      </c>
      <c r="V23" s="421">
        <v>0</v>
      </c>
      <c r="W23" s="426">
        <f t="shared" si="11"/>
        <v>0</v>
      </c>
      <c r="X23" s="421">
        <v>0</v>
      </c>
      <c r="Y23" s="426">
        <f t="shared" si="16"/>
        <v>0</v>
      </c>
      <c r="Z23" s="421"/>
      <c r="AA23" s="426"/>
      <c r="AB23" s="421"/>
      <c r="AC23" s="426"/>
      <c r="AD23" s="421">
        <v>0</v>
      </c>
      <c r="AE23" s="426">
        <f t="shared" si="17"/>
        <v>0</v>
      </c>
      <c r="AF23" s="421"/>
      <c r="AG23" s="426"/>
      <c r="AH23" s="421">
        <v>0</v>
      </c>
      <c r="AI23" s="426">
        <f t="shared" si="12"/>
        <v>0</v>
      </c>
      <c r="AJ23" s="421"/>
      <c r="AK23" s="426">
        <f t="shared" si="13"/>
        <v>0</v>
      </c>
    </row>
    <row r="24" spans="1:37" ht="13.5" thickBot="1">
      <c r="A24" s="352" t="s">
        <v>146</v>
      </c>
      <c r="B24" s="337">
        <f>D24+J24+L24+N24+P24+R24+T24+V24+X24+Z24+AB24+AD24+AF24+AH24+AJ24+'Pru loc2'!B24+'Pru loc3'!B24+'Prud loc 4'!B24+F24+H24+'Prud loc5'!B24</f>
        <v>140.63848808999998</v>
      </c>
      <c r="C24" s="426">
        <f t="shared" si="3"/>
        <v>2.4153203270416963</v>
      </c>
      <c r="D24" s="421">
        <v>0</v>
      </c>
      <c r="E24" s="426">
        <f t="shared" si="4"/>
        <v>0</v>
      </c>
      <c r="F24" s="421">
        <v>9.9999999999999995E-7</v>
      </c>
      <c r="G24" s="426">
        <f t="shared" si="5"/>
        <v>100</v>
      </c>
      <c r="H24" s="421">
        <v>0</v>
      </c>
      <c r="I24" s="426">
        <f t="shared" si="6"/>
        <v>0</v>
      </c>
      <c r="J24" s="421">
        <v>9.9999999999999995E-7</v>
      </c>
      <c r="K24" s="426">
        <f t="shared" si="7"/>
        <v>100</v>
      </c>
      <c r="L24" s="421">
        <v>9.9999999999999995E-7</v>
      </c>
      <c r="M24" s="426">
        <f t="shared" si="8"/>
        <v>100</v>
      </c>
      <c r="N24" s="421">
        <v>2.6</v>
      </c>
      <c r="O24" s="1460">
        <f t="shared" si="9"/>
        <v>22.033898305084744</v>
      </c>
      <c r="P24" s="421">
        <v>0</v>
      </c>
      <c r="Q24" s="426">
        <f t="shared" si="14"/>
        <v>0</v>
      </c>
      <c r="R24" s="421">
        <v>0</v>
      </c>
      <c r="S24" s="426">
        <f t="shared" si="10"/>
        <v>0</v>
      </c>
      <c r="T24" s="421">
        <v>0</v>
      </c>
      <c r="U24" s="426">
        <f t="shared" si="15"/>
        <v>0</v>
      </c>
      <c r="V24" s="421">
        <v>0</v>
      </c>
      <c r="W24" s="426">
        <f t="shared" si="11"/>
        <v>0</v>
      </c>
      <c r="X24" s="421">
        <v>0</v>
      </c>
      <c r="Y24" s="426">
        <f t="shared" si="16"/>
        <v>0</v>
      </c>
      <c r="Z24" s="421"/>
      <c r="AA24" s="426"/>
      <c r="AB24" s="421"/>
      <c r="AC24" s="426"/>
      <c r="AD24" s="421">
        <v>0</v>
      </c>
      <c r="AE24" s="426">
        <f t="shared" si="17"/>
        <v>0</v>
      </c>
      <c r="AF24" s="421"/>
      <c r="AG24" s="426"/>
      <c r="AH24" s="421">
        <v>8.9510860000000001</v>
      </c>
      <c r="AI24" s="426">
        <f t="shared" si="12"/>
        <v>3.0358747339098828</v>
      </c>
      <c r="AJ24" s="421"/>
      <c r="AK24" s="426">
        <f t="shared" si="13"/>
        <v>0</v>
      </c>
    </row>
    <row r="25" spans="1:37" ht="16.5" customHeight="1" thickBot="1">
      <c r="A25" s="363" t="s">
        <v>148</v>
      </c>
      <c r="B25" s="356">
        <f t="shared" ref="B25:M25" si="18">SUM(B12:B24)</f>
        <v>5572.8315431399997</v>
      </c>
      <c r="C25" s="366">
        <f>SUM(C12:C24)</f>
        <v>95.70760812439552</v>
      </c>
      <c r="D25" s="423">
        <v>112.32832967999998</v>
      </c>
      <c r="E25" s="366">
        <f t="shared" si="18"/>
        <v>100.00000000000003</v>
      </c>
      <c r="F25" s="423">
        <f>SUM(F12:F24)</f>
        <v>9.9999999999999995E-7</v>
      </c>
      <c r="G25" s="366">
        <f t="shared" si="18"/>
        <v>100</v>
      </c>
      <c r="H25" s="423">
        <v>7.5318346800000002</v>
      </c>
      <c r="I25" s="366">
        <f t="shared" si="18"/>
        <v>100</v>
      </c>
      <c r="J25" s="423">
        <f>SUM(J12:J24)</f>
        <v>9.9999999999999995E-7</v>
      </c>
      <c r="K25" s="366">
        <f t="shared" si="18"/>
        <v>100</v>
      </c>
      <c r="L25" s="423">
        <f>SUM(L12:L24)</f>
        <v>9.9999999999999995E-7</v>
      </c>
      <c r="M25" s="366">
        <f t="shared" si="18"/>
        <v>100</v>
      </c>
      <c r="N25" s="423">
        <v>11.8</v>
      </c>
      <c r="O25" s="366">
        <f>SUM(O12:O24)</f>
        <v>99.999999999999986</v>
      </c>
      <c r="P25" s="423">
        <v>27.5</v>
      </c>
      <c r="Q25" s="366">
        <f>SUM(Q12:Q24)</f>
        <v>100</v>
      </c>
      <c r="R25" s="423">
        <v>1907.1770530399999</v>
      </c>
      <c r="S25" s="366">
        <f>SUM(S12:S24)</f>
        <v>97.485147358299429</v>
      </c>
      <c r="T25" s="423">
        <v>262.75617373</v>
      </c>
      <c r="U25" s="366">
        <v>100</v>
      </c>
      <c r="V25" s="423">
        <v>39.299999999999997</v>
      </c>
      <c r="W25" s="366">
        <f>SUM(W12:W24)</f>
        <v>100.00000000000001</v>
      </c>
      <c r="X25" s="423">
        <v>74.006775000000005</v>
      </c>
      <c r="Y25" s="366">
        <f>SUM(Y12:Y24)</f>
        <v>92.040471713981802</v>
      </c>
      <c r="Z25" s="423"/>
      <c r="AA25" s="366"/>
      <c r="AB25" s="423"/>
      <c r="AC25" s="366"/>
      <c r="AD25" s="423">
        <v>218.09</v>
      </c>
      <c r="AE25" s="366">
        <f>SUM(AE12:AE24)</f>
        <v>81.844110031147977</v>
      </c>
      <c r="AF25" s="423"/>
      <c r="AG25" s="366"/>
      <c r="AH25" s="423">
        <v>294.84372000000002</v>
      </c>
      <c r="AI25" s="366">
        <f>SUM(AI12:AI24)</f>
        <v>100</v>
      </c>
      <c r="AJ25" s="423">
        <v>84.9</v>
      </c>
      <c r="AK25" s="366">
        <v>100</v>
      </c>
    </row>
    <row r="26" spans="1:37" ht="16.5" customHeight="1" thickBot="1">
      <c r="A26" s="363" t="s">
        <v>150</v>
      </c>
      <c r="B26" s="337">
        <f>D26+J26+L26+N26+P26+R26+T26+V26+X26+Z26+AB26+AD26+AF26+AH26+AJ26+'Pru loc2'!B26+'Pru loc3'!B26+'Prud loc 4'!B26+F26+H26+'Prud loc5'!B26</f>
        <v>249.936001</v>
      </c>
      <c r="C26" s="427">
        <f>B26/B27*100</f>
        <v>4.2923918756044825</v>
      </c>
      <c r="D26" s="423">
        <v>0</v>
      </c>
      <c r="E26" s="366">
        <f>D26/$D27*100</f>
        <v>0</v>
      </c>
      <c r="F26" s="423">
        <v>0</v>
      </c>
      <c r="G26" s="366">
        <f>F26/$F27*100</f>
        <v>0</v>
      </c>
      <c r="H26" s="423">
        <v>0</v>
      </c>
      <c r="I26" s="366">
        <f>H26/$H27*100</f>
        <v>0</v>
      </c>
      <c r="J26" s="423">
        <v>0</v>
      </c>
      <c r="K26" s="366">
        <f>J26/$J27*100</f>
        <v>0</v>
      </c>
      <c r="L26" s="423">
        <v>0</v>
      </c>
      <c r="M26" s="366">
        <f>L26/$L27*100</f>
        <v>0</v>
      </c>
      <c r="N26" s="423">
        <v>0</v>
      </c>
      <c r="O26" s="366">
        <f>N26/$J27*100</f>
        <v>0</v>
      </c>
      <c r="P26" s="423">
        <v>0</v>
      </c>
      <c r="Q26" s="366">
        <f>P26/$P27*100</f>
        <v>0</v>
      </c>
      <c r="R26" s="423">
        <v>49.2</v>
      </c>
      <c r="S26" s="366">
        <f>R26/$R27*100</f>
        <v>2.5148526417005597</v>
      </c>
      <c r="T26" s="423">
        <v>0</v>
      </c>
      <c r="U26" s="366">
        <f>T26/$T27*100</f>
        <v>0</v>
      </c>
      <c r="V26" s="423">
        <v>0</v>
      </c>
      <c r="W26" s="366">
        <f>V26/V27*100</f>
        <v>0</v>
      </c>
      <c r="X26" s="423">
        <v>6.4</v>
      </c>
      <c r="Y26" s="366">
        <f>X26/X27*100</f>
        <v>7.9595282860181857</v>
      </c>
      <c r="Z26" s="423"/>
      <c r="AA26" s="366"/>
      <c r="AB26" s="423"/>
      <c r="AC26" s="366"/>
      <c r="AD26" s="423">
        <v>48.38</v>
      </c>
      <c r="AE26" s="366">
        <f>AD26/AD27*100</f>
        <v>18.155889968852026</v>
      </c>
      <c r="AF26" s="423"/>
      <c r="AG26" s="366"/>
      <c r="AH26" s="423">
        <v>0</v>
      </c>
      <c r="AI26" s="366">
        <f>AH26/AH27*100</f>
        <v>0</v>
      </c>
      <c r="AJ26" s="423"/>
      <c r="AK26" s="366">
        <f>AJ26/$AJ27*100</f>
        <v>0</v>
      </c>
    </row>
    <row r="27" spans="1:37" ht="16.5" customHeight="1" thickBot="1">
      <c r="A27" s="363" t="s">
        <v>152</v>
      </c>
      <c r="B27" s="356">
        <f t="shared" ref="B27:M27" si="19">SUM(B25:B26)</f>
        <v>5822.7675441399997</v>
      </c>
      <c r="C27" s="427">
        <f t="shared" si="19"/>
        <v>100</v>
      </c>
      <c r="D27" s="423">
        <v>112.32832967999998</v>
      </c>
      <c r="E27" s="366">
        <f t="shared" si="19"/>
        <v>100.00000000000003</v>
      </c>
      <c r="F27" s="423">
        <f>SUM(F25:F26)</f>
        <v>9.9999999999999995E-7</v>
      </c>
      <c r="G27" s="366">
        <f t="shared" si="19"/>
        <v>100</v>
      </c>
      <c r="H27" s="423">
        <v>7.5318346800000002</v>
      </c>
      <c r="I27" s="366">
        <f t="shared" si="19"/>
        <v>100</v>
      </c>
      <c r="J27" s="423">
        <f>SUM(J25:J26)</f>
        <v>9.9999999999999995E-7</v>
      </c>
      <c r="K27" s="366">
        <f t="shared" si="19"/>
        <v>100</v>
      </c>
      <c r="L27" s="423">
        <f>SUM(L25:L26)</f>
        <v>9.9999999999999995E-7</v>
      </c>
      <c r="M27" s="366">
        <f t="shared" si="19"/>
        <v>100</v>
      </c>
      <c r="N27" s="423">
        <v>11.8</v>
      </c>
      <c r="O27" s="366">
        <f t="shared" ref="O27:Y27" si="20">SUM(O25:O26)</f>
        <v>99.999999999999986</v>
      </c>
      <c r="P27" s="423">
        <v>27.5</v>
      </c>
      <c r="Q27" s="366">
        <f>SUM(Q25:Q26)</f>
        <v>100</v>
      </c>
      <c r="R27" s="423">
        <v>1956.37705304</v>
      </c>
      <c r="S27" s="366">
        <f t="shared" si="20"/>
        <v>99.999999999999986</v>
      </c>
      <c r="T27" s="423">
        <v>262.75617373</v>
      </c>
      <c r="U27" s="366">
        <f t="shared" si="20"/>
        <v>100</v>
      </c>
      <c r="V27" s="423">
        <v>39.299999999999997</v>
      </c>
      <c r="W27" s="366">
        <f t="shared" si="20"/>
        <v>100.00000000000001</v>
      </c>
      <c r="X27" s="423">
        <v>80.40677500000001</v>
      </c>
      <c r="Y27" s="366">
        <f t="shared" si="20"/>
        <v>99.999999999999986</v>
      </c>
      <c r="Z27" s="423"/>
      <c r="AA27" s="366"/>
      <c r="AB27" s="423"/>
      <c r="AC27" s="366"/>
      <c r="AD27" s="423">
        <v>266.47000000000003</v>
      </c>
      <c r="AE27" s="366">
        <f>AE25+AE26</f>
        <v>100</v>
      </c>
      <c r="AF27" s="423"/>
      <c r="AG27" s="366"/>
      <c r="AH27" s="423">
        <v>294.84372000000002</v>
      </c>
      <c r="AI27" s="366">
        <f>SUM(AI25:AI26)</f>
        <v>100</v>
      </c>
      <c r="AJ27" s="423">
        <v>84.9</v>
      </c>
      <c r="AK27" s="366">
        <f>SUM(AK25:AK26)</f>
        <v>100</v>
      </c>
    </row>
    <row r="28" spans="1:37">
      <c r="A28" s="349" t="s">
        <v>1180</v>
      </c>
      <c r="C28" s="426"/>
      <c r="D28" s="422">
        <v>0</v>
      </c>
      <c r="E28" s="367"/>
      <c r="F28" s="422"/>
      <c r="G28" s="367"/>
      <c r="H28" s="422">
        <v>0</v>
      </c>
      <c r="I28" s="367"/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  <c r="X28" s="422"/>
      <c r="Y28" s="367"/>
      <c r="Z28" s="422"/>
      <c r="AA28" s="367"/>
      <c r="AB28" s="422"/>
      <c r="AC28" s="367"/>
      <c r="AD28" s="422"/>
      <c r="AE28" s="367"/>
      <c r="AF28" s="422"/>
      <c r="AG28" s="367"/>
      <c r="AH28" s="422"/>
      <c r="AI28" s="367"/>
      <c r="AJ28" s="422"/>
      <c r="AK28" s="367"/>
    </row>
    <row r="29" spans="1:37" ht="12.75" customHeight="1">
      <c r="A29" s="352" t="s">
        <v>156</v>
      </c>
      <c r="B29" s="337">
        <f>D29+J29+L29+N29+P29+R29+T29+V29+X29+Z29+AB29+AD29+AF29+AH29+AJ29+'Pru loc2'!B29+'Pru loc3'!B29+'Prud loc 4'!B29+F29+H29+'Prud loc5'!B29</f>
        <v>1569.2884179700002</v>
      </c>
      <c r="C29" s="426">
        <f t="shared" ref="C29:C35" si="21">B29/$B$38*100</f>
        <v>44.587545356819504</v>
      </c>
      <c r="D29" s="421">
        <v>63.082794640000003</v>
      </c>
      <c r="E29" s="426">
        <f t="shared" ref="E29:E35" si="22">D29/$D$38*100</f>
        <v>50.057569661821987</v>
      </c>
      <c r="F29" s="421">
        <v>0</v>
      </c>
      <c r="G29" s="426">
        <v>0</v>
      </c>
      <c r="H29" s="421">
        <v>19.0194352</v>
      </c>
      <c r="I29" s="426">
        <f>H29/$H$38*100</f>
        <v>61.193881119085248</v>
      </c>
      <c r="J29" s="421">
        <v>0</v>
      </c>
      <c r="K29" s="426">
        <f>J29/$J$38*100</f>
        <v>0</v>
      </c>
      <c r="L29" s="421">
        <v>0</v>
      </c>
      <c r="M29" s="426">
        <f>L29/$L$38*100</f>
        <v>0</v>
      </c>
      <c r="N29" s="421">
        <v>4</v>
      </c>
      <c r="O29" s="426">
        <f>N29/$N$38*100</f>
        <v>100</v>
      </c>
      <c r="P29" s="421">
        <v>0</v>
      </c>
      <c r="Q29" s="426">
        <f>P29/$P$38*100</f>
        <v>0</v>
      </c>
      <c r="R29" s="421">
        <v>657.58860489999995</v>
      </c>
      <c r="S29" s="426">
        <f>R29/$R$38*100</f>
        <v>70.649024032836479</v>
      </c>
      <c r="T29" s="421">
        <v>56.788829999999997</v>
      </c>
      <c r="U29" s="426">
        <f t="shared" ref="U29:U35" si="23">T29/$T$38*100</f>
        <v>8.1758916278570162</v>
      </c>
      <c r="V29" s="421">
        <v>12.8</v>
      </c>
      <c r="W29" s="426">
        <f t="shared" ref="W29:W35" si="24">V29/$V$38*100</f>
        <v>84.21052631578948</v>
      </c>
      <c r="X29" s="421">
        <v>9.8274383000000007</v>
      </c>
      <c r="Y29" s="426">
        <f>X29/$X$38*100</f>
        <v>47.846733774416727</v>
      </c>
      <c r="Z29" s="421"/>
      <c r="AA29" s="426"/>
      <c r="AB29" s="421"/>
      <c r="AC29" s="426"/>
      <c r="AD29" s="421">
        <v>79.069999999999993</v>
      </c>
      <c r="AE29" s="426">
        <f>AD29/$AD$38*100</f>
        <v>59.856169568508697</v>
      </c>
      <c r="AF29" s="421"/>
      <c r="AG29" s="426"/>
      <c r="AH29" s="421">
        <v>51.808413999999999</v>
      </c>
      <c r="AI29" s="426">
        <f>AH29/$AH$38*100</f>
        <v>35.652641582738923</v>
      </c>
      <c r="AJ29" s="421">
        <v>18.100000000000001</v>
      </c>
      <c r="AK29" s="426">
        <f t="shared" ref="AK29:AK35" si="25">AJ29/$AJ$38*100</f>
        <v>32.671480144404335</v>
      </c>
    </row>
    <row r="30" spans="1:37">
      <c r="A30" s="352" t="s">
        <v>158</v>
      </c>
      <c r="B30" s="337">
        <f>D30+J30+L30+N30+P30+R30+T30+V30+X30+Z30+AB30+AD30+AF30+AH30+AJ30+'Pru loc2'!B30+'Pru loc3'!B30+'Prud loc 4'!B30+F30+H30+'Prud loc5'!B30</f>
        <v>159.577427</v>
      </c>
      <c r="C30" s="426">
        <f t="shared" si="21"/>
        <v>4.5340076959792306</v>
      </c>
      <c r="D30" s="421">
        <v>0</v>
      </c>
      <c r="E30" s="426">
        <f t="shared" si="22"/>
        <v>0</v>
      </c>
      <c r="F30" s="421">
        <v>0</v>
      </c>
      <c r="G30" s="426">
        <v>0</v>
      </c>
      <c r="H30" s="421">
        <v>0</v>
      </c>
      <c r="I30" s="426">
        <f t="shared" ref="I30:I35" si="26">H30/$H$38*100</f>
        <v>0</v>
      </c>
      <c r="J30" s="421">
        <v>0</v>
      </c>
      <c r="K30" s="426">
        <f t="shared" ref="K30:K35" si="27">J30/$J$38*100</f>
        <v>0</v>
      </c>
      <c r="L30" s="421">
        <v>0</v>
      </c>
      <c r="M30" s="426">
        <f t="shared" ref="M30:M35" si="28">L30/$L$38*100</f>
        <v>0</v>
      </c>
      <c r="N30" s="421">
        <v>0</v>
      </c>
      <c r="O30" s="426">
        <f t="shared" ref="O30:O35" si="29">N30/$N$38*100</f>
        <v>0</v>
      </c>
      <c r="P30" s="421">
        <v>11.7</v>
      </c>
      <c r="Q30" s="426">
        <f t="shared" ref="Q30:Q35" si="30">P30/$P$38*100</f>
        <v>100</v>
      </c>
      <c r="R30" s="421">
        <v>0</v>
      </c>
      <c r="S30" s="426">
        <f t="shared" ref="S30:S35" si="31">R30/$R$38*100</f>
        <v>0</v>
      </c>
      <c r="T30" s="421">
        <v>0</v>
      </c>
      <c r="U30" s="426">
        <f t="shared" si="23"/>
        <v>0</v>
      </c>
      <c r="V30" s="421">
        <v>0</v>
      </c>
      <c r="W30" s="426">
        <f t="shared" si="24"/>
        <v>0</v>
      </c>
      <c r="X30" s="421">
        <v>0</v>
      </c>
      <c r="Y30" s="426">
        <f t="shared" ref="Y30:Y35" si="32">X30/$X$38*100</f>
        <v>0</v>
      </c>
      <c r="Z30" s="421"/>
      <c r="AA30" s="426"/>
      <c r="AB30" s="421"/>
      <c r="AC30" s="426"/>
      <c r="AD30" s="421">
        <v>0</v>
      </c>
      <c r="AE30" s="426">
        <f t="shared" ref="AE30:AE35" si="33">AD30/$AD$38*100</f>
        <v>0</v>
      </c>
      <c r="AF30" s="421"/>
      <c r="AG30" s="426"/>
      <c r="AH30" s="421">
        <v>7.0844269999999998</v>
      </c>
      <c r="AI30" s="426">
        <f t="shared" ref="AI30:AI35" si="34">AH30/$AH$38*100</f>
        <v>4.8752416287068421</v>
      </c>
      <c r="AJ30" s="421"/>
      <c r="AK30" s="426">
        <f t="shared" si="25"/>
        <v>0</v>
      </c>
    </row>
    <row r="31" spans="1:37">
      <c r="A31" s="352" t="s">
        <v>160</v>
      </c>
      <c r="B31" s="337">
        <f>D31+J31+L31+N31+P31+R31+T31+V31+X31+Z31+AB31+AD31+AF31+AH31+AJ31+'Pru loc2'!B31+'Pru loc3'!B31+'Prud loc 4'!B31+F31+H31+'Prud loc5'!B31</f>
        <v>14.077216999999999</v>
      </c>
      <c r="C31" s="426">
        <f t="shared" si="21"/>
        <v>0.39997016755991222</v>
      </c>
      <c r="D31" s="421">
        <v>0</v>
      </c>
      <c r="E31" s="426">
        <f t="shared" si="22"/>
        <v>0</v>
      </c>
      <c r="F31" s="421">
        <v>0</v>
      </c>
      <c r="G31" s="426">
        <v>0</v>
      </c>
      <c r="H31" s="421">
        <v>0</v>
      </c>
      <c r="I31" s="426">
        <f t="shared" si="26"/>
        <v>0</v>
      </c>
      <c r="J31" s="421">
        <v>0</v>
      </c>
      <c r="K31" s="426">
        <f t="shared" si="27"/>
        <v>0</v>
      </c>
      <c r="L31" s="421">
        <v>0</v>
      </c>
      <c r="M31" s="426">
        <f t="shared" si="28"/>
        <v>0</v>
      </c>
      <c r="N31" s="421">
        <v>0</v>
      </c>
      <c r="O31" s="426">
        <f t="shared" si="29"/>
        <v>0</v>
      </c>
      <c r="P31" s="421">
        <v>0</v>
      </c>
      <c r="Q31" s="426">
        <f t="shared" si="30"/>
        <v>0</v>
      </c>
      <c r="R31" s="421">
        <v>0</v>
      </c>
      <c r="S31" s="426">
        <f t="shared" si="31"/>
        <v>0</v>
      </c>
      <c r="T31" s="421">
        <v>0</v>
      </c>
      <c r="U31" s="426">
        <f t="shared" si="23"/>
        <v>0</v>
      </c>
      <c r="V31" s="421">
        <v>0</v>
      </c>
      <c r="W31" s="426">
        <f t="shared" si="24"/>
        <v>0</v>
      </c>
      <c r="X31" s="421">
        <v>0</v>
      </c>
      <c r="Y31" s="426">
        <f t="shared" si="32"/>
        <v>0</v>
      </c>
      <c r="Z31" s="421"/>
      <c r="AA31" s="426"/>
      <c r="AB31" s="421"/>
      <c r="AC31" s="426"/>
      <c r="AD31" s="421">
        <v>0</v>
      </c>
      <c r="AE31" s="426">
        <f t="shared" si="33"/>
        <v>0</v>
      </c>
      <c r="AF31" s="421"/>
      <c r="AG31" s="426"/>
      <c r="AH31" s="421">
        <v>14.077216999999999</v>
      </c>
      <c r="AI31" s="426">
        <f t="shared" si="34"/>
        <v>9.6874220504692392</v>
      </c>
      <c r="AJ31" s="421"/>
      <c r="AK31" s="426">
        <f t="shared" si="25"/>
        <v>0</v>
      </c>
    </row>
    <row r="32" spans="1:37">
      <c r="A32" s="352" t="s">
        <v>162</v>
      </c>
      <c r="B32" s="337">
        <f>D32+J32+L32+N32+P32+R32+T32+V32+X32+Z32+AB32+AD32+AF32+AH32+AJ32+'Pru loc2'!B32+'Pru loc3'!B32+'Prud loc 4'!B32+F32+H32+'Prud loc5'!B32</f>
        <v>164.95320569999998</v>
      </c>
      <c r="C32" s="426">
        <f t="shared" si="21"/>
        <v>4.6867474816487995</v>
      </c>
      <c r="D32" s="421">
        <v>0</v>
      </c>
      <c r="E32" s="426">
        <f t="shared" si="22"/>
        <v>0</v>
      </c>
      <c r="F32" s="421">
        <v>0</v>
      </c>
      <c r="G32" s="426">
        <v>0</v>
      </c>
      <c r="H32" s="421">
        <v>0</v>
      </c>
      <c r="I32" s="426">
        <f t="shared" si="26"/>
        <v>0</v>
      </c>
      <c r="J32" s="421">
        <v>0</v>
      </c>
      <c r="K32" s="426">
        <f t="shared" si="27"/>
        <v>0</v>
      </c>
      <c r="L32" s="421">
        <v>0</v>
      </c>
      <c r="M32" s="426">
        <f t="shared" si="28"/>
        <v>0</v>
      </c>
      <c r="N32" s="421">
        <v>0</v>
      </c>
      <c r="O32" s="426">
        <f t="shared" si="29"/>
        <v>0</v>
      </c>
      <c r="P32" s="421">
        <v>0</v>
      </c>
      <c r="Q32" s="426">
        <f t="shared" si="30"/>
        <v>0</v>
      </c>
      <c r="R32" s="421">
        <v>128.76632370000002</v>
      </c>
      <c r="S32" s="426">
        <f t="shared" si="31"/>
        <v>13.834204288081791</v>
      </c>
      <c r="T32" s="421">
        <v>30.2</v>
      </c>
      <c r="U32" s="426">
        <f t="shared" si="23"/>
        <v>4.347896006332264</v>
      </c>
      <c r="V32" s="421">
        <v>0</v>
      </c>
      <c r="W32" s="426">
        <f t="shared" si="24"/>
        <v>0</v>
      </c>
      <c r="X32" s="421">
        <v>3.01</v>
      </c>
      <c r="Y32" s="426">
        <f t="shared" si="32"/>
        <v>14.654751753668535</v>
      </c>
      <c r="Z32" s="421"/>
      <c r="AA32" s="426"/>
      <c r="AB32" s="421"/>
      <c r="AC32" s="426"/>
      <c r="AD32" s="421">
        <v>0</v>
      </c>
      <c r="AE32" s="426">
        <f t="shared" si="33"/>
        <v>0</v>
      </c>
      <c r="AF32" s="421"/>
      <c r="AG32" s="426"/>
      <c r="AH32" s="421">
        <v>2.9768819999999998</v>
      </c>
      <c r="AI32" s="426">
        <f t="shared" si="34"/>
        <v>2.0485805062495643</v>
      </c>
      <c r="AJ32" s="421"/>
      <c r="AK32" s="426">
        <f t="shared" si="25"/>
        <v>0</v>
      </c>
    </row>
    <row r="33" spans="1:37">
      <c r="A33" s="352" t="s">
        <v>164</v>
      </c>
      <c r="B33" s="337">
        <f>D33+J33+L33+N33+P33+R33+T33+V33+X33+Z33+AB33+AD33+AF33+AH33+AJ33+'Pru loc2'!B33+'Pru loc3'!B33+'Prud loc 4'!B33+F33+H33+'Prud loc5'!B33</f>
        <v>1336.66536888</v>
      </c>
      <c r="C33" s="426">
        <f t="shared" si="21"/>
        <v>37.978122491289682</v>
      </c>
      <c r="D33" s="421">
        <v>49.239114439999994</v>
      </c>
      <c r="E33" s="426">
        <f t="shared" si="22"/>
        <v>39.072308308989093</v>
      </c>
      <c r="F33" s="421">
        <v>0</v>
      </c>
      <c r="G33" s="426">
        <v>0</v>
      </c>
      <c r="H33" s="421">
        <v>7.4949870999999995</v>
      </c>
      <c r="I33" s="426">
        <f t="shared" si="26"/>
        <v>24.114667168795712</v>
      </c>
      <c r="J33" s="421">
        <v>0</v>
      </c>
      <c r="K33" s="426">
        <f t="shared" si="27"/>
        <v>0</v>
      </c>
      <c r="L33" s="421">
        <v>0</v>
      </c>
      <c r="M33" s="426">
        <f t="shared" si="28"/>
        <v>0</v>
      </c>
      <c r="N33" s="421">
        <v>0</v>
      </c>
      <c r="O33" s="426">
        <f t="shared" si="29"/>
        <v>0</v>
      </c>
      <c r="P33" s="421">
        <v>0</v>
      </c>
      <c r="Q33" s="426">
        <f t="shared" si="30"/>
        <v>0</v>
      </c>
      <c r="R33" s="421">
        <v>144.42736301999997</v>
      </c>
      <c r="S33" s="426">
        <f t="shared" si="31"/>
        <v>15.516771679081717</v>
      </c>
      <c r="T33" s="421">
        <v>607.6</v>
      </c>
      <c r="U33" s="426">
        <f t="shared" si="23"/>
        <v>87.476212365810724</v>
      </c>
      <c r="V33" s="421">
        <v>2.4</v>
      </c>
      <c r="W33" s="426">
        <f t="shared" si="24"/>
        <v>15.789473684210526</v>
      </c>
      <c r="X33" s="421">
        <v>7.7019747900000004</v>
      </c>
      <c r="Y33" s="426">
        <f t="shared" si="32"/>
        <v>37.498514471914739</v>
      </c>
      <c r="Z33" s="421"/>
      <c r="AA33" s="426"/>
      <c r="AB33" s="421"/>
      <c r="AC33" s="426"/>
      <c r="AD33" s="421">
        <v>3.59</v>
      </c>
      <c r="AE33" s="426">
        <f t="shared" si="33"/>
        <v>2.7176381529144589</v>
      </c>
      <c r="AF33" s="421"/>
      <c r="AG33" s="426"/>
      <c r="AH33" s="421">
        <v>69.367436999999995</v>
      </c>
      <c r="AI33" s="426">
        <f t="shared" si="34"/>
        <v>47.736114231835444</v>
      </c>
      <c r="AJ33" s="421">
        <v>37.299999999999997</v>
      </c>
      <c r="AK33" s="426">
        <f t="shared" si="25"/>
        <v>67.328519855595673</v>
      </c>
    </row>
    <row r="34" spans="1:37">
      <c r="A34" s="352" t="s">
        <v>166</v>
      </c>
      <c r="B34" s="337">
        <f>D34+J34+L34+N34+P34+R34+T34+V34+X34+Z34+AB34+AD34+AF34+AH34+AJ34+'Pru loc2'!B34+'Pru loc3'!B34+'Prud loc 4'!B34+F34+H34+'Prud loc5'!B34</f>
        <v>121.85477475</v>
      </c>
      <c r="C34" s="426">
        <f t="shared" si="21"/>
        <v>3.46220951731673</v>
      </c>
      <c r="D34" s="421">
        <v>13.69858106</v>
      </c>
      <c r="E34" s="426">
        <f t="shared" si="22"/>
        <v>10.870122029188927</v>
      </c>
      <c r="F34" s="421">
        <v>0</v>
      </c>
      <c r="G34" s="426">
        <v>0</v>
      </c>
      <c r="H34" s="421">
        <v>4.5661936900000004</v>
      </c>
      <c r="I34" s="426">
        <f t="shared" si="26"/>
        <v>14.691451712119044</v>
      </c>
      <c r="J34" s="421">
        <v>0</v>
      </c>
      <c r="K34" s="426">
        <f t="shared" si="27"/>
        <v>0</v>
      </c>
      <c r="L34" s="421">
        <v>0</v>
      </c>
      <c r="M34" s="426">
        <f t="shared" si="28"/>
        <v>0</v>
      </c>
      <c r="N34" s="421">
        <v>0</v>
      </c>
      <c r="O34" s="426">
        <f t="shared" si="29"/>
        <v>0</v>
      </c>
      <c r="P34" s="421">
        <v>0</v>
      </c>
      <c r="Q34" s="426">
        <f t="shared" si="30"/>
        <v>0</v>
      </c>
      <c r="R34" s="421">
        <v>0</v>
      </c>
      <c r="S34" s="426">
        <f t="shared" si="31"/>
        <v>0</v>
      </c>
      <c r="T34" s="421">
        <v>0</v>
      </c>
      <c r="U34" s="426">
        <f t="shared" si="23"/>
        <v>0</v>
      </c>
      <c r="V34" s="421">
        <v>0</v>
      </c>
      <c r="W34" s="426">
        <f t="shared" si="24"/>
        <v>0</v>
      </c>
      <c r="X34" s="421">
        <v>0</v>
      </c>
      <c r="Y34" s="426">
        <f t="shared" si="32"/>
        <v>0</v>
      </c>
      <c r="Z34" s="421"/>
      <c r="AA34" s="426"/>
      <c r="AB34" s="421"/>
      <c r="AC34" s="426"/>
      <c r="AD34" s="421">
        <v>38.53</v>
      </c>
      <c r="AE34" s="426">
        <f t="shared" si="33"/>
        <v>29.167297501892509</v>
      </c>
      <c r="AF34" s="421"/>
      <c r="AG34" s="426"/>
      <c r="AH34" s="421">
        <v>0</v>
      </c>
      <c r="AI34" s="426">
        <f t="shared" si="34"/>
        <v>0</v>
      </c>
      <c r="AJ34" s="421"/>
      <c r="AK34" s="426">
        <f t="shared" si="25"/>
        <v>0</v>
      </c>
    </row>
    <row r="35" spans="1:37" ht="13.5" thickBot="1">
      <c r="A35" s="352" t="s">
        <v>168</v>
      </c>
      <c r="B35" s="337">
        <f>D35+J35+L35+N35+P35+R35+T35+V35+X35+Z35+AB35+AD35+AF35+AH35+AJ35+'Pru loc2'!B35+'Pru loc3'!B35+'Prud loc 4'!B35+F35+H35+'Prud loc5'!B35</f>
        <v>76.155076240000014</v>
      </c>
      <c r="C35" s="426">
        <f t="shared" si="21"/>
        <v>2.1637628093855978</v>
      </c>
      <c r="D35" s="421">
        <v>0</v>
      </c>
      <c r="E35" s="426">
        <f t="shared" si="22"/>
        <v>0</v>
      </c>
      <c r="F35" s="421">
        <v>0</v>
      </c>
      <c r="G35" s="426">
        <v>0</v>
      </c>
      <c r="H35" s="421">
        <v>0</v>
      </c>
      <c r="I35" s="426">
        <f t="shared" si="26"/>
        <v>0</v>
      </c>
      <c r="J35" s="421">
        <v>9.9999999999999995E-8</v>
      </c>
      <c r="K35" s="426">
        <f t="shared" si="27"/>
        <v>100</v>
      </c>
      <c r="L35" s="421">
        <v>9.9999999999999995E-7</v>
      </c>
      <c r="M35" s="426">
        <f t="shared" si="28"/>
        <v>100</v>
      </c>
      <c r="N35" s="421">
        <v>0</v>
      </c>
      <c r="O35" s="426">
        <f t="shared" si="29"/>
        <v>0</v>
      </c>
      <c r="P35" s="421">
        <v>0</v>
      </c>
      <c r="Q35" s="426">
        <f t="shared" si="30"/>
        <v>0</v>
      </c>
      <c r="R35" s="421">
        <v>0</v>
      </c>
      <c r="S35" s="426">
        <f t="shared" si="31"/>
        <v>0</v>
      </c>
      <c r="T35" s="421">
        <v>0</v>
      </c>
      <c r="U35" s="426">
        <f t="shared" si="23"/>
        <v>0</v>
      </c>
      <c r="V35" s="421">
        <v>0</v>
      </c>
      <c r="W35" s="426">
        <f t="shared" si="24"/>
        <v>0</v>
      </c>
      <c r="X35" s="421">
        <v>0</v>
      </c>
      <c r="Y35" s="426">
        <f t="shared" si="32"/>
        <v>0</v>
      </c>
      <c r="Z35" s="421"/>
      <c r="AA35" s="426"/>
      <c r="AB35" s="421"/>
      <c r="AC35" s="426"/>
      <c r="AD35" s="421">
        <v>0</v>
      </c>
      <c r="AE35" s="426">
        <f t="shared" si="33"/>
        <v>0</v>
      </c>
      <c r="AF35" s="421"/>
      <c r="AG35" s="426"/>
      <c r="AH35" s="421">
        <v>0</v>
      </c>
      <c r="AI35" s="426">
        <f t="shared" si="34"/>
        <v>0</v>
      </c>
      <c r="AJ35" s="421"/>
      <c r="AK35" s="426">
        <f t="shared" si="25"/>
        <v>0</v>
      </c>
    </row>
    <row r="36" spans="1:37" ht="16.5" customHeight="1" thickBot="1">
      <c r="A36" s="363" t="s">
        <v>170</v>
      </c>
      <c r="B36" s="356">
        <f>SUM(B29:B35)</f>
        <v>3442.5714875400004</v>
      </c>
      <c r="C36" s="427">
        <f>SUM(C29:C35)</f>
        <v>97.812365519999474</v>
      </c>
      <c r="D36" s="423">
        <v>126.02049013999999</v>
      </c>
      <c r="E36" s="427">
        <f>SUM(E29:E35)</f>
        <v>100</v>
      </c>
      <c r="F36" s="423">
        <f>SUM(F29:F35)</f>
        <v>0</v>
      </c>
      <c r="G36" s="427">
        <v>0</v>
      </c>
      <c r="H36" s="423">
        <v>31.080615989999998</v>
      </c>
      <c r="I36" s="427">
        <f>SUM(I29:I35)</f>
        <v>100.00000000000001</v>
      </c>
      <c r="J36" s="423">
        <f>SUM(J29:J35)</f>
        <v>9.9999999999999995E-8</v>
      </c>
      <c r="K36" s="427">
        <f>SUM(K29:K35)</f>
        <v>100</v>
      </c>
      <c r="L36" s="423">
        <f>SUM(L29:L35)</f>
        <v>9.9999999999999995E-7</v>
      </c>
      <c r="M36" s="427">
        <f>SUM(M29:M35)</f>
        <v>100</v>
      </c>
      <c r="N36" s="423">
        <v>4</v>
      </c>
      <c r="O36" s="427">
        <f>SUM(O29:O35)</f>
        <v>100</v>
      </c>
      <c r="P36" s="423">
        <v>11.7</v>
      </c>
      <c r="Q36" s="427">
        <f>SUM(Q29:Q35)</f>
        <v>100</v>
      </c>
      <c r="R36" s="423">
        <v>930.78229162000002</v>
      </c>
      <c r="S36" s="427">
        <f>SUM(S29:S35)</f>
        <v>99.999999999999986</v>
      </c>
      <c r="T36" s="423">
        <v>694.58883000000003</v>
      </c>
      <c r="U36" s="427">
        <f>SUM(U29:U35)</f>
        <v>100</v>
      </c>
      <c r="V36" s="423">
        <v>15.2</v>
      </c>
      <c r="W36" s="427">
        <f>SUM(W29:W35)</f>
        <v>100</v>
      </c>
      <c r="X36" s="423">
        <v>20.53941309</v>
      </c>
      <c r="Y36" s="427">
        <f>SUM(Y29:Y35)</f>
        <v>100</v>
      </c>
      <c r="Z36" s="423"/>
      <c r="AA36" s="427"/>
      <c r="AB36" s="423"/>
      <c r="AC36" s="427"/>
      <c r="AD36" s="423">
        <v>121.19</v>
      </c>
      <c r="AE36" s="427">
        <f>SUM(AE29:AE35)</f>
        <v>91.741105223315671</v>
      </c>
      <c r="AF36" s="423"/>
      <c r="AG36" s="427"/>
      <c r="AH36" s="423">
        <v>145.31437699999998</v>
      </c>
      <c r="AI36" s="427">
        <f>SUM(AI29:AI35)</f>
        <v>100.00000000000001</v>
      </c>
      <c r="AJ36" s="423">
        <v>55.4</v>
      </c>
      <c r="AK36" s="427">
        <f>SUM(AK29:AK35)</f>
        <v>100</v>
      </c>
    </row>
    <row r="37" spans="1:37" ht="16.5" customHeight="1" thickBot="1">
      <c r="A37" s="363" t="s">
        <v>172</v>
      </c>
      <c r="B37" s="337">
        <f>D37+J37+L37+N37+P37+R37+T37+V37+X37+Z37+AB37+AD37+AF37+AH37+AJ37+'Pru loc2'!B37+'Pru loc3'!B37+'Prud loc 4'!B37+F37+H37+'Prud loc5'!B37</f>
        <v>76.995255619999995</v>
      </c>
      <c r="C37" s="427">
        <f>B37/B38*100</f>
        <v>2.1876344800005336</v>
      </c>
      <c r="D37" s="423">
        <v>0</v>
      </c>
      <c r="E37" s="427">
        <f>D37/$D$38*100</f>
        <v>0</v>
      </c>
      <c r="F37" s="423">
        <v>0</v>
      </c>
      <c r="G37" s="427">
        <v>0</v>
      </c>
      <c r="H37" s="423">
        <v>0</v>
      </c>
      <c r="I37" s="427">
        <f>H37/$H$38*100</f>
        <v>0</v>
      </c>
      <c r="J37" s="423">
        <v>0</v>
      </c>
      <c r="K37" s="427">
        <f>J37/$J$38*100</f>
        <v>0</v>
      </c>
      <c r="L37" s="423">
        <v>0</v>
      </c>
      <c r="M37" s="427">
        <f>L37/$L$38*100</f>
        <v>0</v>
      </c>
      <c r="N37" s="423">
        <v>0</v>
      </c>
      <c r="O37" s="427">
        <f>N37/$N$38*100</f>
        <v>0</v>
      </c>
      <c r="P37" s="423">
        <v>0</v>
      </c>
      <c r="Q37" s="427">
        <f>P37/$P$38*100</f>
        <v>0</v>
      </c>
      <c r="R37" s="423">
        <v>0</v>
      </c>
      <c r="S37" s="427">
        <f>R37/$R$38*100</f>
        <v>0</v>
      </c>
      <c r="T37" s="423">
        <v>0</v>
      </c>
      <c r="U37" s="427">
        <f>T37/$T$38*100</f>
        <v>0</v>
      </c>
      <c r="V37" s="423">
        <v>0</v>
      </c>
      <c r="W37" s="427">
        <f>V37/V38*100</f>
        <v>0</v>
      </c>
      <c r="X37" s="423">
        <v>0</v>
      </c>
      <c r="Y37" s="427">
        <f>X37/X38*100</f>
        <v>0</v>
      </c>
      <c r="Z37" s="423"/>
      <c r="AA37" s="427"/>
      <c r="AB37" s="423"/>
      <c r="AC37" s="427"/>
      <c r="AD37" s="423">
        <v>10.91</v>
      </c>
      <c r="AE37" s="427">
        <f>AD37/AD38*100</f>
        <v>8.2588947766843308</v>
      </c>
      <c r="AF37" s="423"/>
      <c r="AG37" s="427"/>
      <c r="AH37" s="423">
        <v>0</v>
      </c>
      <c r="AI37" s="427">
        <f>AH37/AH38*100</f>
        <v>0</v>
      </c>
      <c r="AJ37" s="423"/>
      <c r="AK37" s="427">
        <f>AJ37/$AJ$38*100</f>
        <v>0</v>
      </c>
    </row>
    <row r="38" spans="1:37" ht="16.5" customHeight="1" thickBot="1">
      <c r="A38" s="363" t="s">
        <v>174</v>
      </c>
      <c r="B38" s="356">
        <f>SUM(B36:B37)</f>
        <v>3519.5667431600004</v>
      </c>
      <c r="C38" s="427">
        <f>SUM(C36:C37)</f>
        <v>100.00000000000001</v>
      </c>
      <c r="D38" s="423">
        <v>126.02049013999999</v>
      </c>
      <c r="E38" s="427">
        <f>SUM(E36:E37)</f>
        <v>100</v>
      </c>
      <c r="F38" s="423">
        <f>SUM(F36:F37)</f>
        <v>0</v>
      </c>
      <c r="G38" s="427">
        <v>0</v>
      </c>
      <c r="H38" s="423">
        <v>31.080615989999998</v>
      </c>
      <c r="I38" s="427">
        <f>SUM(I36:I37)</f>
        <v>100.00000000000001</v>
      </c>
      <c r="J38" s="423">
        <f>SUM(J36:J37)</f>
        <v>9.9999999999999995E-8</v>
      </c>
      <c r="K38" s="427">
        <f>SUM(K36:K37)</f>
        <v>100</v>
      </c>
      <c r="L38" s="423">
        <f>SUM(L36:L37)</f>
        <v>9.9999999999999995E-7</v>
      </c>
      <c r="M38" s="427">
        <f>SUM(M36:M37)</f>
        <v>100</v>
      </c>
      <c r="N38" s="423">
        <v>4</v>
      </c>
      <c r="O38" s="427">
        <f>SUM(O36:O37)</f>
        <v>100</v>
      </c>
      <c r="P38" s="423">
        <v>11.7</v>
      </c>
      <c r="Q38" s="427">
        <f>SUM(Q36:Q37)</f>
        <v>100</v>
      </c>
      <c r="R38" s="423">
        <v>930.78229162000002</v>
      </c>
      <c r="S38" s="427">
        <f>SUM(S36:S37)</f>
        <v>99.999999999999986</v>
      </c>
      <c r="T38" s="423">
        <v>694.58883000000003</v>
      </c>
      <c r="U38" s="427">
        <f>SUM(U36:U37)</f>
        <v>100</v>
      </c>
      <c r="V38" s="423">
        <v>15.2</v>
      </c>
      <c r="W38" s="427">
        <f>SUM(W36:W37)</f>
        <v>100</v>
      </c>
      <c r="X38" s="423">
        <v>20.53941309</v>
      </c>
      <c r="Y38" s="427">
        <f>SUM(Y36:Y37)</f>
        <v>100</v>
      </c>
      <c r="Z38" s="423"/>
      <c r="AA38" s="427"/>
      <c r="AB38" s="423"/>
      <c r="AC38" s="427"/>
      <c r="AD38" s="423">
        <v>132.1</v>
      </c>
      <c r="AE38" s="427">
        <f>SUM(AE36:AE37)</f>
        <v>100</v>
      </c>
      <c r="AF38" s="423"/>
      <c r="AG38" s="427"/>
      <c r="AH38" s="423">
        <v>145.31437699999998</v>
      </c>
      <c r="AI38" s="427">
        <f>SUM(AI36:AI37)</f>
        <v>100.00000000000001</v>
      </c>
      <c r="AJ38" s="423">
        <v>55.4</v>
      </c>
      <c r="AK38" s="427">
        <f>SUM(AK36:AK37)</f>
        <v>100</v>
      </c>
    </row>
    <row r="39" spans="1:37" ht="13.5" thickBot="1">
      <c r="D39" s="422"/>
      <c r="F39" s="422"/>
      <c r="H39" s="422"/>
      <c r="J39" s="422"/>
      <c r="K39" s="368"/>
      <c r="L39" s="422"/>
      <c r="M39" s="368"/>
      <c r="N39" s="422"/>
      <c r="O39" s="368"/>
      <c r="P39" s="422"/>
      <c r="Q39" s="368"/>
      <c r="R39" s="422"/>
      <c r="S39" s="368"/>
      <c r="T39" s="422"/>
      <c r="U39" s="337"/>
      <c r="V39" s="422"/>
      <c r="W39" s="368"/>
      <c r="X39" s="422"/>
      <c r="Y39" s="368"/>
      <c r="AA39" s="368"/>
      <c r="AD39" s="422"/>
      <c r="AF39" s="422"/>
      <c r="AG39" s="368"/>
      <c r="AH39" s="422"/>
      <c r="AJ39" s="422"/>
      <c r="AK39" s="368"/>
    </row>
    <row r="40" spans="1:37" s="386" customFormat="1" ht="16.5" customHeight="1">
      <c r="A40" s="412" t="s">
        <v>177</v>
      </c>
      <c r="B40" s="337">
        <f>D40+J40+L40+N40+P40+R40+T40+V40+X40+Z40+AB40+AD40+AF40+AH40+AJ40+'Pru loc2'!B40+'Pru loc3'!B40+'Prud loc 4'!B40+F40+H40+'Prud loc5'!B40</f>
        <v>43309</v>
      </c>
      <c r="C40" s="387"/>
      <c r="D40" s="424">
        <v>2257</v>
      </c>
      <c r="E40" s="387"/>
      <c r="F40" s="424">
        <v>0</v>
      </c>
      <c r="G40" s="387"/>
      <c r="H40" s="424">
        <v>2</v>
      </c>
      <c r="I40" s="387"/>
      <c r="J40" s="424">
        <v>0</v>
      </c>
      <c r="K40" s="387"/>
      <c r="L40" s="424">
        <v>0</v>
      </c>
      <c r="M40" s="387"/>
      <c r="N40" s="424">
        <v>51</v>
      </c>
      <c r="O40" s="387"/>
      <c r="P40" s="424">
        <v>216</v>
      </c>
      <c r="Q40" s="387"/>
      <c r="R40" s="424">
        <v>3879</v>
      </c>
      <c r="S40" s="387"/>
      <c r="T40" s="424">
        <v>1823</v>
      </c>
      <c r="U40" s="387"/>
      <c r="V40" s="424">
        <v>31</v>
      </c>
      <c r="W40" s="387"/>
      <c r="X40" s="424">
        <v>42</v>
      </c>
      <c r="Y40" s="387"/>
      <c r="Z40" s="413">
        <v>0</v>
      </c>
      <c r="AA40" s="387"/>
      <c r="AB40" s="413">
        <v>0</v>
      </c>
      <c r="AC40" s="387"/>
      <c r="AD40" s="424">
        <v>6161</v>
      </c>
      <c r="AE40" s="387"/>
      <c r="AF40" s="424">
        <v>0</v>
      </c>
      <c r="AG40" s="387"/>
      <c r="AH40" s="424">
        <v>766</v>
      </c>
      <c r="AI40" s="387"/>
      <c r="AJ40" s="424">
        <v>19</v>
      </c>
      <c r="AK40" s="387"/>
    </row>
    <row r="41" spans="1:37" s="386" customFormat="1" ht="16.5" customHeight="1" thickBot="1">
      <c r="A41" s="414" t="s">
        <v>178</v>
      </c>
      <c r="B41" s="414">
        <f>B10/B40*1000000</f>
        <v>222967.77154549566</v>
      </c>
      <c r="C41" s="388"/>
      <c r="D41" s="425">
        <f>D10/D40*1000000</f>
        <v>105604.26221533009</v>
      </c>
      <c r="E41" s="388"/>
      <c r="F41" s="425" t="e">
        <f>F10/F40*1000000</f>
        <v>#DIV/0!</v>
      </c>
      <c r="G41" s="388"/>
      <c r="H41" s="425">
        <f>H10/H40*1000000</f>
        <v>19306225.335000001</v>
      </c>
      <c r="I41" s="388"/>
      <c r="J41" s="425" t="e">
        <f>J10/J40*1000000</f>
        <v>#DIV/0!</v>
      </c>
      <c r="K41" s="388"/>
      <c r="L41" s="425" t="e">
        <f>L10/L40*1000000</f>
        <v>#DIV/0!</v>
      </c>
      <c r="M41" s="388"/>
      <c r="N41" s="425">
        <f>N10/N40*1000000</f>
        <v>309803.92156862747</v>
      </c>
      <c r="O41" s="388"/>
      <c r="P41" s="425">
        <f>P10/P40*1000000</f>
        <v>181481.48148148149</v>
      </c>
      <c r="Q41" s="388"/>
      <c r="R41" s="425">
        <f>R10/R40*1000000</f>
        <v>744305.06436194899</v>
      </c>
      <c r="S41" s="388"/>
      <c r="T41" s="425">
        <f>T10/T40*1000000</f>
        <v>525155.35347990808</v>
      </c>
      <c r="U41" s="388"/>
      <c r="V41" s="425">
        <f>V10/V40*1000000</f>
        <v>1758064.5161290322</v>
      </c>
      <c r="W41" s="388"/>
      <c r="X41" s="425">
        <f>X10/X40*1000000</f>
        <v>2403480.6688095238</v>
      </c>
      <c r="Y41" s="388"/>
      <c r="Z41" s="425" t="e">
        <f>Z10/Z40*1000000</f>
        <v>#DIV/0!</v>
      </c>
      <c r="AA41" s="388"/>
      <c r="AB41" s="425" t="e">
        <f>AB10/AB40*1000000</f>
        <v>#DIV/0!</v>
      </c>
      <c r="AC41" s="388"/>
      <c r="AD41" s="425">
        <f>AD10/AD40*1000000</f>
        <v>64694.043174809281</v>
      </c>
      <c r="AE41" s="388"/>
      <c r="AF41" s="425" t="e">
        <f>AF10/AF40*1000000</f>
        <v>#DIV/0!</v>
      </c>
      <c r="AG41" s="388"/>
      <c r="AH41" s="425">
        <f>AH10/AH40*1000000</f>
        <v>574618.92558746738</v>
      </c>
      <c r="AI41" s="388"/>
      <c r="AJ41" s="425">
        <f>AJ10/AJ40*1000000</f>
        <v>7384210.5263157906</v>
      </c>
      <c r="AK41" s="388"/>
    </row>
    <row r="42" spans="1:37">
      <c r="Q42" s="368"/>
    </row>
    <row r="43" spans="1:37" s="519" customFormat="1" ht="12">
      <c r="A43" s="530" t="s">
        <v>180</v>
      </c>
      <c r="B43" s="441" t="s">
        <v>74</v>
      </c>
      <c r="C43" s="517"/>
      <c r="D43" s="441" t="s">
        <v>395</v>
      </c>
      <c r="E43" s="518"/>
      <c r="F43" s="441" t="s">
        <v>395</v>
      </c>
      <c r="G43" s="518"/>
      <c r="H43" s="441" t="s">
        <v>395</v>
      </c>
      <c r="I43" s="518"/>
      <c r="J43" s="442" t="s">
        <v>395</v>
      </c>
      <c r="K43" s="517"/>
      <c r="L43" s="325" t="s">
        <v>395</v>
      </c>
      <c r="M43" s="509"/>
      <c r="N43" s="442" t="s">
        <v>396</v>
      </c>
      <c r="O43" s="517"/>
      <c r="P43" s="325" t="s">
        <v>396</v>
      </c>
      <c r="Q43" s="518"/>
      <c r="R43" s="442" t="s">
        <v>397</v>
      </c>
      <c r="S43" s="517"/>
      <c r="T43" s="442" t="s">
        <v>397</v>
      </c>
      <c r="U43" s="428"/>
      <c r="V43" s="442" t="s">
        <v>1168</v>
      </c>
      <c r="W43" s="517"/>
      <c r="X43" s="442" t="s">
        <v>398</v>
      </c>
      <c r="Y43" s="517"/>
      <c r="Z43" s="442" t="s">
        <v>512</v>
      </c>
      <c r="AA43" s="517"/>
      <c r="AB43" s="442" t="s">
        <v>401</v>
      </c>
      <c r="AC43" s="517"/>
      <c r="AD43" s="442" t="s">
        <v>401</v>
      </c>
      <c r="AE43" s="517"/>
      <c r="AF43" s="442" t="s">
        <v>682</v>
      </c>
      <c r="AG43" s="517"/>
      <c r="AH43" s="442" t="s">
        <v>423</v>
      </c>
      <c r="AI43" s="517"/>
      <c r="AJ43" s="442" t="s">
        <v>455</v>
      </c>
      <c r="AK43" s="517"/>
    </row>
    <row r="44" spans="1:37" s="519" customFormat="1" ht="12">
      <c r="A44" s="516"/>
      <c r="B44" s="487"/>
      <c r="C44" s="520"/>
      <c r="D44" s="487" t="s">
        <v>1169</v>
      </c>
      <c r="E44" s="521"/>
      <c r="F44" s="487" t="s">
        <v>1170</v>
      </c>
      <c r="G44" s="521"/>
      <c r="H44" s="487" t="s">
        <v>1171</v>
      </c>
      <c r="I44" s="521"/>
      <c r="J44" s="384" t="s">
        <v>1172</v>
      </c>
      <c r="K44" s="520"/>
      <c r="L44" s="169" t="s">
        <v>1173</v>
      </c>
      <c r="M44" s="511"/>
      <c r="N44" s="384" t="s">
        <v>1174</v>
      </c>
      <c r="O44" s="520"/>
      <c r="P44" s="169" t="s">
        <v>1181</v>
      </c>
      <c r="Q44" s="521"/>
      <c r="R44" s="384" t="s">
        <v>1169</v>
      </c>
      <c r="S44" s="520"/>
      <c r="T44" s="384" t="s">
        <v>1176</v>
      </c>
      <c r="U44" s="430"/>
      <c r="V44" s="384" t="s">
        <v>1177</v>
      </c>
      <c r="W44" s="520"/>
      <c r="X44" s="384" t="s">
        <v>1169</v>
      </c>
      <c r="Y44" s="520"/>
      <c r="Z44" s="384" t="s">
        <v>626</v>
      </c>
      <c r="AA44" s="520"/>
      <c r="AB44" s="384" t="s">
        <v>684</v>
      </c>
      <c r="AC44" s="520"/>
      <c r="AD44" s="384" t="s">
        <v>1182</v>
      </c>
      <c r="AE44" s="520"/>
      <c r="AF44" s="384" t="s">
        <v>686</v>
      </c>
      <c r="AG44" s="520"/>
      <c r="AH44" s="384" t="s">
        <v>1169</v>
      </c>
      <c r="AI44" s="520"/>
      <c r="AJ44" s="384" t="s">
        <v>1179</v>
      </c>
      <c r="AK44" s="520"/>
    </row>
    <row r="45" spans="1:37">
      <c r="A45" s="339"/>
      <c r="B45" s="346" t="s">
        <v>112</v>
      </c>
      <c r="C45" s="347" t="s">
        <v>22</v>
      </c>
      <c r="D45" s="348" t="s">
        <v>112</v>
      </c>
      <c r="E45" s="371" t="s">
        <v>22</v>
      </c>
      <c r="F45" s="348" t="s">
        <v>112</v>
      </c>
      <c r="G45" s="371" t="s">
        <v>22</v>
      </c>
      <c r="H45" s="348" t="s">
        <v>112</v>
      </c>
      <c r="I45" s="371" t="s">
        <v>22</v>
      </c>
      <c r="J45" s="348" t="s">
        <v>112</v>
      </c>
      <c r="K45" s="347" t="s">
        <v>22</v>
      </c>
      <c r="L45" s="156" t="s">
        <v>112</v>
      </c>
      <c r="M45" s="157" t="s">
        <v>22</v>
      </c>
      <c r="N45" s="348" t="s">
        <v>112</v>
      </c>
      <c r="O45" s="347" t="s">
        <v>22</v>
      </c>
      <c r="P45" s="348" t="s">
        <v>112</v>
      </c>
      <c r="Q45" s="371" t="s">
        <v>22</v>
      </c>
      <c r="R45" s="348" t="s">
        <v>112</v>
      </c>
      <c r="S45" s="347" t="s">
        <v>22</v>
      </c>
      <c r="T45" s="348" t="s">
        <v>112</v>
      </c>
      <c r="U45" s="157" t="s">
        <v>22</v>
      </c>
      <c r="V45" s="348" t="s">
        <v>112</v>
      </c>
      <c r="W45" s="347" t="s">
        <v>22</v>
      </c>
      <c r="X45" s="348" t="s">
        <v>112</v>
      </c>
      <c r="Y45" s="347" t="s">
        <v>22</v>
      </c>
      <c r="Z45" s="348" t="s">
        <v>112</v>
      </c>
      <c r="AA45" s="347" t="s">
        <v>22</v>
      </c>
      <c r="AB45" s="348" t="s">
        <v>112</v>
      </c>
      <c r="AC45" s="347" t="s">
        <v>22</v>
      </c>
      <c r="AD45" s="348" t="s">
        <v>112</v>
      </c>
      <c r="AE45" s="347" t="s">
        <v>22</v>
      </c>
      <c r="AF45" s="348" t="s">
        <v>112</v>
      </c>
      <c r="AG45" s="347" t="s">
        <v>22</v>
      </c>
      <c r="AH45" s="348" t="s">
        <v>112</v>
      </c>
      <c r="AI45" s="347" t="s">
        <v>22</v>
      </c>
      <c r="AJ45" s="348" t="s">
        <v>112</v>
      </c>
      <c r="AK45" s="347" t="s">
        <v>22</v>
      </c>
    </row>
    <row r="46" spans="1:37">
      <c r="A46" s="349" t="s">
        <v>182</v>
      </c>
      <c r="B46" s="337">
        <f>D46+J46+L46+N46+P46+R46+T46+V46+X46+Z46+AB46+AD46+AF46+AH46+AJ46+'Pru loc2'!B46+'Pru loc3'!B46+'Prud loc 4'!B46+F46+H46+'Prud loc5'!B46</f>
        <v>564.35628041999996</v>
      </c>
      <c r="C46" s="367">
        <f t="shared" ref="C46:C53" si="35">B46/$B$54*100</f>
        <v>16.4473182555646</v>
      </c>
      <c r="D46" s="337">
        <v>49.238999999999997</v>
      </c>
      <c r="E46" s="367">
        <f t="shared" ref="E46:E53" si="36">D46/$D$54*100</f>
        <v>39.072369465164265</v>
      </c>
      <c r="F46" s="337">
        <v>0</v>
      </c>
      <c r="G46" s="367">
        <v>0</v>
      </c>
      <c r="H46" s="337">
        <v>7.4950000000000001</v>
      </c>
      <c r="I46" s="367">
        <f>H46/$H$54*100</f>
        <v>24.114410733245393</v>
      </c>
      <c r="J46" s="337">
        <v>0</v>
      </c>
      <c r="K46" s="367">
        <v>0</v>
      </c>
      <c r="L46" s="337">
        <v>0</v>
      </c>
      <c r="M46" s="367">
        <v>0</v>
      </c>
      <c r="N46" s="337">
        <v>0</v>
      </c>
      <c r="O46" s="367">
        <f>N46/$N$54*100</f>
        <v>0</v>
      </c>
      <c r="P46" s="337">
        <v>0</v>
      </c>
      <c r="Q46" s="367">
        <f>P46/$P$54*100</f>
        <v>0</v>
      </c>
      <c r="R46" s="1269">
        <v>86.317942420000008</v>
      </c>
      <c r="S46" s="367">
        <f>R46/$R$54*100</f>
        <v>9.2736983929685746</v>
      </c>
      <c r="T46" s="1269">
        <v>101.5</v>
      </c>
      <c r="U46" s="367">
        <f t="shared" ref="U46:U53" si="37">T46/$T$54*100</f>
        <v>14.612726749208177</v>
      </c>
      <c r="V46" s="337">
        <v>0</v>
      </c>
      <c r="W46" s="367">
        <f>V46/$V$54*100</f>
        <v>0</v>
      </c>
      <c r="X46" s="337">
        <v>7.7</v>
      </c>
      <c r="Y46" s="367">
        <f>X46/$V$54*100</f>
        <v>50.657894736842103</v>
      </c>
      <c r="AA46" s="367"/>
      <c r="AC46" s="367"/>
      <c r="AD46" s="337">
        <v>45.6</v>
      </c>
      <c r="AE46" s="367">
        <f>AD46/$AD$54*100</f>
        <v>34.493192133131615</v>
      </c>
      <c r="AG46" s="367"/>
      <c r="AH46" s="337">
        <v>69.400000000000006</v>
      </c>
      <c r="AI46" s="367">
        <f>AH46/$AH$54*100</f>
        <v>47.730398899587342</v>
      </c>
      <c r="AJ46" s="337">
        <v>45.1</v>
      </c>
      <c r="AK46" s="367">
        <f t="shared" ref="AK46:AK53" si="38">AJ46/$AJ$54*100</f>
        <v>81.40794223826714</v>
      </c>
    </row>
    <row r="47" spans="1:37">
      <c r="A47" s="417" t="s">
        <v>184</v>
      </c>
      <c r="B47" s="337">
        <f>D47+J47+L47+N47+P47+R47+T47+V47+X47+Z47+AB47+AD47+AF47+AH47+AJ47+'Pru loc2'!B47+'Pru loc3'!B47+'Prud loc 4'!B47+F47+H47+'Prud loc5'!B47</f>
        <v>666.84413662000009</v>
      </c>
      <c r="C47" s="367">
        <f t="shared" si="35"/>
        <v>19.434173273812046</v>
      </c>
      <c r="D47" s="337">
        <v>30.373000000000001</v>
      </c>
      <c r="E47" s="367">
        <f t="shared" si="36"/>
        <v>24.101729884145378</v>
      </c>
      <c r="F47" s="337">
        <v>0</v>
      </c>
      <c r="G47" s="367">
        <v>0</v>
      </c>
      <c r="H47" s="337">
        <v>8.2750000000000004</v>
      </c>
      <c r="I47" s="367">
        <f t="shared" ref="I47:I53" si="39">H47/$H$54*100</f>
        <v>26.623982497345644</v>
      </c>
      <c r="J47" s="337">
        <v>0</v>
      </c>
      <c r="K47" s="367">
        <v>0</v>
      </c>
      <c r="L47" s="337">
        <v>0</v>
      </c>
      <c r="M47" s="367">
        <v>0</v>
      </c>
      <c r="N47" s="337">
        <v>1.2</v>
      </c>
      <c r="O47" s="367">
        <f t="shared" ref="O47:O53" si="40">N47/$N$54*100</f>
        <v>30</v>
      </c>
      <c r="P47" s="337">
        <v>3</v>
      </c>
      <c r="Q47" s="367">
        <f t="shared" ref="Q47:Q52" si="41">P47/$P$54*100</f>
        <v>25.641025641025646</v>
      </c>
      <c r="R47" s="1269">
        <v>31.12679</v>
      </c>
      <c r="S47" s="367">
        <f t="shared" ref="S47:S53" si="42">R47/$R$54*100</f>
        <v>3.3441536522815354</v>
      </c>
      <c r="T47" s="1269">
        <v>122.4</v>
      </c>
      <c r="U47" s="367">
        <f t="shared" si="37"/>
        <v>17.621652749784047</v>
      </c>
      <c r="V47" s="337">
        <v>2.4</v>
      </c>
      <c r="W47" s="367">
        <f t="shared" ref="W47:Y53" si="43">V47/$V$54*100</f>
        <v>15.789473684210526</v>
      </c>
      <c r="X47" s="337">
        <v>3</v>
      </c>
      <c r="Y47" s="367">
        <f t="shared" si="43"/>
        <v>19.736842105263154</v>
      </c>
      <c r="AA47" s="367"/>
      <c r="AC47" s="367"/>
      <c r="AD47" s="337">
        <v>7.8</v>
      </c>
      <c r="AE47" s="367">
        <f t="shared" ref="AE47:AE53" si="44">AD47/$AD$54*100</f>
        <v>5.9001512859304075</v>
      </c>
      <c r="AG47" s="367"/>
      <c r="AH47" s="337">
        <v>0</v>
      </c>
      <c r="AI47" s="367">
        <f t="shared" ref="AI47:AI53" si="45">AH47/$AH$54*100</f>
        <v>0</v>
      </c>
      <c r="AJ47" s="337">
        <v>10.3</v>
      </c>
      <c r="AK47" s="367">
        <f t="shared" si="38"/>
        <v>18.592057761732853</v>
      </c>
    </row>
    <row r="48" spans="1:37">
      <c r="A48" s="417" t="s">
        <v>185</v>
      </c>
      <c r="B48" s="337">
        <f>D48+J48+L48+N48+P48+R48+T48+V48+X48+Z48+AB48+AD48+AF48+AH48+AJ48+'Pru loc2'!B48+'Pru loc3'!B48+'Prud loc 4'!B48+F48+H48+'Prud loc5'!B48</f>
        <v>288.75133001</v>
      </c>
      <c r="C48" s="367">
        <f t="shared" si="35"/>
        <v>8.4152248963325746</v>
      </c>
      <c r="D48" s="337">
        <v>0</v>
      </c>
      <c r="E48" s="367">
        <f t="shared" si="36"/>
        <v>0</v>
      </c>
      <c r="F48" s="337">
        <v>0</v>
      </c>
      <c r="G48" s="367">
        <v>0</v>
      </c>
      <c r="H48" s="337">
        <v>0</v>
      </c>
      <c r="I48" s="367">
        <f t="shared" si="39"/>
        <v>0</v>
      </c>
      <c r="J48" s="337">
        <v>0</v>
      </c>
      <c r="K48" s="367">
        <v>0</v>
      </c>
      <c r="L48" s="337">
        <v>0</v>
      </c>
      <c r="M48" s="367">
        <v>0</v>
      </c>
      <c r="N48" s="337">
        <v>0</v>
      </c>
      <c r="O48" s="367">
        <f t="shared" si="40"/>
        <v>0</v>
      </c>
      <c r="P48" s="337">
        <v>0</v>
      </c>
      <c r="Q48" s="367">
        <f t="shared" si="41"/>
        <v>0</v>
      </c>
      <c r="R48" s="1269">
        <v>53.104505600000003</v>
      </c>
      <c r="S48" s="367">
        <f t="shared" si="42"/>
        <v>5.7053626909438862</v>
      </c>
      <c r="T48" s="1269">
        <v>127.8</v>
      </c>
      <c r="U48" s="367">
        <f t="shared" si="37"/>
        <v>18.399078606392166</v>
      </c>
      <c r="V48" s="337">
        <v>0</v>
      </c>
      <c r="W48" s="367">
        <f t="shared" si="43"/>
        <v>0</v>
      </c>
      <c r="X48" s="337">
        <v>0</v>
      </c>
      <c r="Y48" s="367">
        <f t="shared" si="43"/>
        <v>0</v>
      </c>
      <c r="AA48" s="367"/>
      <c r="AC48" s="367"/>
      <c r="AD48" s="337">
        <v>0</v>
      </c>
      <c r="AE48" s="367">
        <f t="shared" si="44"/>
        <v>0</v>
      </c>
      <c r="AG48" s="367"/>
      <c r="AH48" s="337">
        <v>0</v>
      </c>
      <c r="AI48" s="367">
        <f t="shared" si="45"/>
        <v>0</v>
      </c>
      <c r="AJ48" s="337">
        <v>0</v>
      </c>
      <c r="AK48" s="367">
        <f t="shared" si="38"/>
        <v>0</v>
      </c>
    </row>
    <row r="49" spans="1:37">
      <c r="A49" s="417" t="s">
        <v>186</v>
      </c>
      <c r="B49" s="337">
        <f>D49+J49+L49+N49+P49+R49+T49+V49+X49+Z49+AB49+AD49+AF49+AH49+AJ49+'Pru loc2'!B49+'Pru loc3'!B49+'Prud loc 4'!B49+F49+H49+'Prud loc5'!B49</f>
        <v>320.26493649000003</v>
      </c>
      <c r="C49" s="367">
        <f t="shared" si="35"/>
        <v>9.333641742462909</v>
      </c>
      <c r="D49" s="337">
        <v>0</v>
      </c>
      <c r="E49" s="367">
        <f t="shared" si="36"/>
        <v>0</v>
      </c>
      <c r="F49" s="337">
        <v>0</v>
      </c>
      <c r="G49" s="367">
        <v>0</v>
      </c>
      <c r="H49" s="337">
        <v>0</v>
      </c>
      <c r="I49" s="367">
        <f t="shared" si="39"/>
        <v>0</v>
      </c>
      <c r="J49" s="337">
        <v>0</v>
      </c>
      <c r="K49" s="367">
        <v>0</v>
      </c>
      <c r="L49" s="337">
        <v>0</v>
      </c>
      <c r="M49" s="367">
        <v>0</v>
      </c>
      <c r="N49" s="337">
        <v>0</v>
      </c>
      <c r="O49" s="367">
        <f t="shared" si="40"/>
        <v>0</v>
      </c>
      <c r="P49" s="337">
        <v>0</v>
      </c>
      <c r="Q49" s="367">
        <f t="shared" si="41"/>
        <v>0</v>
      </c>
      <c r="R49" s="1269">
        <v>37.264065000000002</v>
      </c>
      <c r="S49" s="367">
        <f t="shared" si="42"/>
        <v>4.0035210527203908</v>
      </c>
      <c r="T49" s="1269">
        <v>267.2</v>
      </c>
      <c r="U49" s="367">
        <f t="shared" si="37"/>
        <v>38.468183126979554</v>
      </c>
      <c r="V49" s="337">
        <v>0</v>
      </c>
      <c r="W49" s="367">
        <f t="shared" si="43"/>
        <v>0</v>
      </c>
      <c r="X49" s="337">
        <v>0</v>
      </c>
      <c r="Y49" s="367">
        <f t="shared" si="43"/>
        <v>0</v>
      </c>
      <c r="AA49" s="367"/>
      <c r="AC49" s="367"/>
      <c r="AD49" s="337">
        <v>0</v>
      </c>
      <c r="AE49" s="367">
        <f t="shared" si="44"/>
        <v>0</v>
      </c>
      <c r="AG49" s="367"/>
      <c r="AH49" s="337">
        <v>0</v>
      </c>
      <c r="AI49" s="367">
        <f t="shared" si="45"/>
        <v>0</v>
      </c>
      <c r="AJ49" s="337">
        <v>0</v>
      </c>
      <c r="AK49" s="367">
        <f t="shared" si="38"/>
        <v>0</v>
      </c>
    </row>
    <row r="50" spans="1:37">
      <c r="A50" s="417" t="s">
        <v>187</v>
      </c>
      <c r="B50" s="337">
        <f>D50+J50+L50+N50+P50+R50+T50+V50+X50+Z50+AB50+AD50+AF50+AH50+AJ50+'Pru loc2'!B50+'Pru loc3'!B50+'Prud loc 4'!B50+F50+H50+'Prud loc5'!B50</f>
        <v>384.78580453000001</v>
      </c>
      <c r="C50" s="367">
        <f t="shared" si="35"/>
        <v>11.214005774186651</v>
      </c>
      <c r="D50" s="337">
        <v>17.914999999999999</v>
      </c>
      <c r="E50" s="367">
        <f t="shared" si="36"/>
        <v>14.215997460720523</v>
      </c>
      <c r="F50" s="337">
        <v>0</v>
      </c>
      <c r="G50" s="367">
        <v>0</v>
      </c>
      <c r="H50" s="337">
        <v>6.3230000000000004</v>
      </c>
      <c r="I50" s="367">
        <f t="shared" si="39"/>
        <v>20.343618287699883</v>
      </c>
      <c r="J50" s="337">
        <v>0</v>
      </c>
      <c r="K50" s="367">
        <v>0</v>
      </c>
      <c r="L50" s="337">
        <v>0</v>
      </c>
      <c r="M50" s="367">
        <v>0</v>
      </c>
      <c r="N50" s="337">
        <v>0.3</v>
      </c>
      <c r="O50" s="367">
        <f t="shared" si="40"/>
        <v>7.5</v>
      </c>
      <c r="P50" s="337">
        <v>0</v>
      </c>
      <c r="Q50" s="367">
        <f t="shared" si="41"/>
        <v>0</v>
      </c>
      <c r="R50" s="1269">
        <v>306.27330000000001</v>
      </c>
      <c r="S50" s="367">
        <f t="shared" si="42"/>
        <v>32.904934135235862</v>
      </c>
      <c r="T50" s="1269">
        <v>23</v>
      </c>
      <c r="U50" s="367">
        <f t="shared" si="37"/>
        <v>3.311258278145695</v>
      </c>
      <c r="V50" s="337">
        <v>0.6</v>
      </c>
      <c r="W50" s="367">
        <f t="shared" si="43"/>
        <v>3.9473684210526314</v>
      </c>
      <c r="X50" s="337">
        <v>0</v>
      </c>
      <c r="Y50" s="367">
        <f t="shared" si="43"/>
        <v>0</v>
      </c>
      <c r="AA50" s="367"/>
      <c r="AC50" s="367"/>
      <c r="AD50" s="337">
        <v>0</v>
      </c>
      <c r="AE50" s="367">
        <f t="shared" si="44"/>
        <v>0</v>
      </c>
      <c r="AG50" s="367"/>
      <c r="AH50" s="337">
        <v>2.8</v>
      </c>
      <c r="AI50" s="367">
        <f t="shared" si="45"/>
        <v>1.9257221458046765</v>
      </c>
      <c r="AJ50" s="337">
        <v>0</v>
      </c>
      <c r="AK50" s="367">
        <f t="shared" si="38"/>
        <v>0</v>
      </c>
    </row>
    <row r="51" spans="1:37">
      <c r="A51" s="417" t="s">
        <v>188</v>
      </c>
      <c r="B51" s="337">
        <f>D51+J51+L51+N51+P51+R51+T51+V51+X51+Z51+AB51+AD51+AF51+AH51+AJ51+'Pru loc2'!B51+'Pru loc3'!B51+'Prud loc 4'!B51+F51+H51+'Prud loc5'!B51</f>
        <v>851.28592017999995</v>
      </c>
      <c r="C51" s="367">
        <f t="shared" si="35"/>
        <v>24.809452718877605</v>
      </c>
      <c r="D51" s="337">
        <v>28.492999999999999</v>
      </c>
      <c r="E51" s="367">
        <f t="shared" si="36"/>
        <v>22.609903189969849</v>
      </c>
      <c r="F51" s="337">
        <v>0</v>
      </c>
      <c r="G51" s="367">
        <v>0</v>
      </c>
      <c r="H51" s="337">
        <v>8.9879999999999995</v>
      </c>
      <c r="I51" s="367">
        <f t="shared" si="39"/>
        <v>28.917988481709084</v>
      </c>
      <c r="J51" s="337">
        <v>0</v>
      </c>
      <c r="K51" s="367">
        <v>0</v>
      </c>
      <c r="L51" s="337">
        <v>0</v>
      </c>
      <c r="M51" s="367">
        <v>0</v>
      </c>
      <c r="N51" s="337">
        <v>2.5</v>
      </c>
      <c r="O51" s="367">
        <f t="shared" si="40"/>
        <v>62.5</v>
      </c>
      <c r="P51" s="337">
        <v>5.5</v>
      </c>
      <c r="Q51" s="367">
        <f t="shared" si="41"/>
        <v>47.008547008547012</v>
      </c>
      <c r="R51" s="1269">
        <v>403.76368860000002</v>
      </c>
      <c r="S51" s="367">
        <f t="shared" si="42"/>
        <v>43.378961142165785</v>
      </c>
      <c r="T51" s="1269">
        <v>52.7</v>
      </c>
      <c r="U51" s="367">
        <f t="shared" si="37"/>
        <v>7.5871004894903544</v>
      </c>
      <c r="V51" s="337">
        <v>10.4</v>
      </c>
      <c r="W51" s="367">
        <f t="shared" si="43"/>
        <v>68.421052631578945</v>
      </c>
      <c r="X51" s="337">
        <v>9.8000000000000007</v>
      </c>
      <c r="Y51" s="367">
        <f t="shared" si="43"/>
        <v>64.473684210526315</v>
      </c>
      <c r="AA51" s="367"/>
      <c r="AC51" s="367"/>
      <c r="AD51" s="337">
        <v>4</v>
      </c>
      <c r="AE51" s="367">
        <f t="shared" si="44"/>
        <v>3.02571860816944</v>
      </c>
      <c r="AG51" s="367"/>
      <c r="AH51" s="337">
        <v>44.4</v>
      </c>
      <c r="AI51" s="367">
        <f t="shared" si="45"/>
        <v>30.536451169188446</v>
      </c>
      <c r="AJ51" s="337">
        <v>0</v>
      </c>
      <c r="AK51" s="367">
        <f t="shared" si="38"/>
        <v>0</v>
      </c>
    </row>
    <row r="52" spans="1:37">
      <c r="A52" s="417" t="s">
        <v>189</v>
      </c>
      <c r="B52" s="337">
        <f>D52+J52+L52+N52+P52+R52+T52+V52+X52+Z52+AB52+AD52+AF52+AH52+AJ52+'Pru loc2'!B52+'Pru loc3'!B52+'Prud loc 4'!B52+F52+H52+'Prud loc5'!B52</f>
        <v>189.24822936999999</v>
      </c>
      <c r="C52" s="367">
        <f t="shared" si="35"/>
        <v>5.5153561070216632</v>
      </c>
      <c r="D52" s="337">
        <v>0</v>
      </c>
      <c r="E52" s="367">
        <f t="shared" si="36"/>
        <v>0</v>
      </c>
      <c r="F52" s="337">
        <v>0</v>
      </c>
      <c r="G52" s="367">
        <v>0</v>
      </c>
      <c r="H52" s="337">
        <v>0</v>
      </c>
      <c r="I52" s="367">
        <f t="shared" si="39"/>
        <v>0</v>
      </c>
      <c r="J52" s="337">
        <v>0</v>
      </c>
      <c r="K52" s="367">
        <v>0</v>
      </c>
      <c r="L52" s="337">
        <v>0</v>
      </c>
      <c r="M52" s="367">
        <v>0</v>
      </c>
      <c r="N52" s="337">
        <v>0</v>
      </c>
      <c r="O52" s="367">
        <f t="shared" si="40"/>
        <v>0</v>
      </c>
      <c r="P52" s="337">
        <v>3.2</v>
      </c>
      <c r="Q52" s="367">
        <f t="shared" si="41"/>
        <v>27.350427350427353</v>
      </c>
      <c r="R52" s="1269">
        <v>12.932</v>
      </c>
      <c r="S52" s="367">
        <f t="shared" si="42"/>
        <v>1.3893689336839685</v>
      </c>
      <c r="T52" s="337">
        <v>0</v>
      </c>
      <c r="U52" s="367">
        <f t="shared" si="37"/>
        <v>0</v>
      </c>
      <c r="V52" s="337">
        <v>1.8</v>
      </c>
      <c r="W52" s="367">
        <f t="shared" si="43"/>
        <v>11.842105263157894</v>
      </c>
      <c r="X52" s="337">
        <v>0</v>
      </c>
      <c r="Y52" s="367">
        <f t="shared" si="43"/>
        <v>0</v>
      </c>
      <c r="AA52" s="367"/>
      <c r="AC52" s="367"/>
      <c r="AD52" s="337">
        <v>58</v>
      </c>
      <c r="AE52" s="367">
        <f t="shared" si="44"/>
        <v>43.872919818456879</v>
      </c>
      <c r="AG52" s="367"/>
      <c r="AH52" s="337">
        <v>24.5</v>
      </c>
      <c r="AI52" s="367">
        <f t="shared" si="45"/>
        <v>16.850068775790923</v>
      </c>
      <c r="AJ52" s="337">
        <v>0</v>
      </c>
      <c r="AK52" s="367">
        <f t="shared" si="38"/>
        <v>0</v>
      </c>
    </row>
    <row r="53" spans="1:37" ht="13.5" thickBot="1">
      <c r="A53" s="417" t="s">
        <v>190</v>
      </c>
      <c r="B53" s="337">
        <f>D53+J53+L53+N53+P53+R53+T53+V53+X53+Z53+AB53+AD53+AF53+AH53+AJ53+'Pru loc2'!B53+'Pru loc3'!B53+'Prud loc 4'!B53+F53+H53+'Prud loc5'!B53</f>
        <v>165.76001300000001</v>
      </c>
      <c r="C53" s="367">
        <f t="shared" si="35"/>
        <v>4.8308272317419378</v>
      </c>
      <c r="D53" s="337">
        <v>0</v>
      </c>
      <c r="E53" s="367">
        <f t="shared" si="36"/>
        <v>0</v>
      </c>
      <c r="F53" s="337">
        <v>0</v>
      </c>
      <c r="G53" s="367">
        <v>0</v>
      </c>
      <c r="H53" s="337">
        <v>0</v>
      </c>
      <c r="I53" s="367">
        <f t="shared" si="39"/>
        <v>0</v>
      </c>
      <c r="J53" s="337">
        <v>0</v>
      </c>
      <c r="K53" s="367">
        <v>0</v>
      </c>
      <c r="L53" s="337">
        <v>0</v>
      </c>
      <c r="M53" s="367">
        <v>0</v>
      </c>
      <c r="N53" s="337">
        <v>0</v>
      </c>
      <c r="O53" s="367">
        <f t="shared" si="40"/>
        <v>0</v>
      </c>
      <c r="P53" s="337">
        <v>0</v>
      </c>
      <c r="Q53" s="367">
        <f>P53/$P$54*100</f>
        <v>0</v>
      </c>
      <c r="R53" s="337">
        <v>0</v>
      </c>
      <c r="S53" s="367">
        <f t="shared" si="42"/>
        <v>0</v>
      </c>
      <c r="T53" s="337">
        <v>0</v>
      </c>
      <c r="U53" s="367">
        <f t="shared" si="37"/>
        <v>0</v>
      </c>
      <c r="V53" s="337">
        <v>0</v>
      </c>
      <c r="W53" s="367">
        <f t="shared" si="43"/>
        <v>0</v>
      </c>
      <c r="X53" s="337">
        <v>0</v>
      </c>
      <c r="Y53" s="367">
        <f t="shared" si="43"/>
        <v>0</v>
      </c>
      <c r="AA53" s="367"/>
      <c r="AC53" s="367"/>
      <c r="AD53" s="337">
        <v>16.8</v>
      </c>
      <c r="AE53" s="367">
        <f t="shared" si="44"/>
        <v>12.708018154311649</v>
      </c>
      <c r="AG53" s="367"/>
      <c r="AH53" s="337">
        <v>4.3</v>
      </c>
      <c r="AI53" s="367">
        <f t="shared" si="45"/>
        <v>2.9573590096286106</v>
      </c>
      <c r="AJ53" s="337">
        <v>0</v>
      </c>
      <c r="AK53" s="367">
        <f t="shared" si="38"/>
        <v>0</v>
      </c>
    </row>
    <row r="54" spans="1:37" ht="16.5" customHeight="1" thickBot="1">
      <c r="A54" s="363" t="s">
        <v>18</v>
      </c>
      <c r="B54" s="356">
        <f>SUM(B46:B53)</f>
        <v>3431.2966506200005</v>
      </c>
      <c r="C54" s="366">
        <f>SUM(C46:C53)</f>
        <v>99.999999999999986</v>
      </c>
      <c r="D54" s="357">
        <f t="shared" ref="D54:AK54" si="46">SUM(D46:D53)</f>
        <v>126.01999999999998</v>
      </c>
      <c r="E54" s="366">
        <f t="shared" si="46"/>
        <v>100.00000000000003</v>
      </c>
      <c r="F54" s="357">
        <f t="shared" si="46"/>
        <v>0</v>
      </c>
      <c r="G54" s="366">
        <v>0</v>
      </c>
      <c r="H54" s="357">
        <f t="shared" si="46"/>
        <v>31.081</v>
      </c>
      <c r="I54" s="366">
        <f>SUM(I46:I53)</f>
        <v>100.00000000000001</v>
      </c>
      <c r="J54" s="357">
        <f>SUM(J46:J53)</f>
        <v>0</v>
      </c>
      <c r="K54" s="366">
        <v>0</v>
      </c>
      <c r="L54" s="357">
        <f>SUM(L46:L53)</f>
        <v>0</v>
      </c>
      <c r="M54" s="366">
        <v>0</v>
      </c>
      <c r="N54" s="357">
        <f t="shared" si="46"/>
        <v>4</v>
      </c>
      <c r="O54" s="366">
        <f>SUM(O46:O53)</f>
        <v>100</v>
      </c>
      <c r="P54" s="357">
        <f>SUM(P46:P53)</f>
        <v>11.7</v>
      </c>
      <c r="Q54" s="366">
        <f>SUM(Q46:Q53)</f>
        <v>100.00000000000001</v>
      </c>
      <c r="R54" s="357">
        <f t="shared" si="46"/>
        <v>930.78229162000002</v>
      </c>
      <c r="S54" s="366">
        <f t="shared" si="46"/>
        <v>100.00000000000001</v>
      </c>
      <c r="T54" s="357">
        <f>SUM(T46:T53)</f>
        <v>694.6</v>
      </c>
      <c r="U54" s="366">
        <f>SUM(U46:U53)</f>
        <v>100</v>
      </c>
      <c r="V54" s="357">
        <f>SUM(V46:V53)</f>
        <v>15.200000000000001</v>
      </c>
      <c r="W54" s="366">
        <f>SUM(W46:W53)</f>
        <v>100</v>
      </c>
      <c r="X54" s="357">
        <f>SUM(X46:X53)</f>
        <v>20.5</v>
      </c>
      <c r="Y54" s="366">
        <v>100</v>
      </c>
      <c r="Z54" s="357">
        <f t="shared" si="46"/>
        <v>0</v>
      </c>
      <c r="AA54" s="366">
        <f t="shared" si="46"/>
        <v>0</v>
      </c>
      <c r="AB54" s="357">
        <f t="shared" si="46"/>
        <v>0</v>
      </c>
      <c r="AC54" s="366">
        <f t="shared" si="46"/>
        <v>0</v>
      </c>
      <c r="AD54" s="357">
        <f t="shared" si="46"/>
        <v>132.20000000000002</v>
      </c>
      <c r="AE54" s="366">
        <f t="shared" si="46"/>
        <v>99.999999999999986</v>
      </c>
      <c r="AF54" s="357">
        <f t="shared" si="46"/>
        <v>0</v>
      </c>
      <c r="AG54" s="366">
        <f t="shared" si="46"/>
        <v>0</v>
      </c>
      <c r="AH54" s="357">
        <f t="shared" si="46"/>
        <v>145.4</v>
      </c>
      <c r="AI54" s="366">
        <f t="shared" si="46"/>
        <v>99.999999999999986</v>
      </c>
      <c r="AJ54" s="357">
        <f t="shared" si="46"/>
        <v>55.400000000000006</v>
      </c>
      <c r="AK54" s="366">
        <f t="shared" si="46"/>
        <v>100</v>
      </c>
    </row>
    <row r="55" spans="1:37">
      <c r="K55" s="368"/>
      <c r="L55" s="337"/>
      <c r="M55" s="368"/>
      <c r="O55" s="368"/>
      <c r="P55" s="368"/>
      <c r="Q55" s="368"/>
      <c r="S55" s="368"/>
      <c r="U55" s="368"/>
      <c r="W55" s="368"/>
      <c r="X55" s="368"/>
      <c r="Y55" s="368"/>
      <c r="AA55" s="368"/>
      <c r="AC55" s="368"/>
      <c r="AE55" s="368"/>
      <c r="AG55" s="368"/>
      <c r="AI55" s="368"/>
      <c r="AK55" s="368"/>
    </row>
    <row r="56" spans="1:37" s="145" customFormat="1" ht="16.5" hidden="1" customHeight="1">
      <c r="A56" s="1100" t="s">
        <v>1183</v>
      </c>
      <c r="B56" s="338">
        <f>'Pru loc3'!AB10+'Pru loc3'!P10+'Prud loc 4'!L10+'Prud loc5'!I10+'Prud loc5'!K10+'Prud loc5'!M10+'Prud loc5'!O10+'FLEX LOC2'!P10+'FLEX LOC2'!R10+'FLEX LOC2'!T10+'FLEX LOC3'!J10+'FLEX LOC3'!AF10</f>
        <v>57.550975999999999</v>
      </c>
      <c r="C56" s="591"/>
      <c r="D56" s="338"/>
      <c r="E56" s="591"/>
      <c r="F56" s="338"/>
      <c r="G56" s="591"/>
      <c r="H56" s="338"/>
      <c r="I56" s="591"/>
      <c r="J56" s="338"/>
      <c r="K56" s="591"/>
      <c r="L56" s="338"/>
      <c r="M56" s="591"/>
      <c r="N56" s="338"/>
      <c r="O56" s="591"/>
      <c r="P56" s="591"/>
      <c r="Q56" s="591"/>
      <c r="R56" s="338"/>
      <c r="S56" s="591"/>
      <c r="T56" s="338"/>
      <c r="U56" s="591"/>
      <c r="V56" s="338"/>
      <c r="W56" s="591"/>
      <c r="X56" s="591"/>
      <c r="Y56" s="591"/>
      <c r="Z56" s="338"/>
      <c r="AA56" s="591"/>
      <c r="AB56" s="338"/>
      <c r="AC56" s="591"/>
      <c r="AD56" s="338"/>
      <c r="AE56" s="591"/>
      <c r="AF56" s="338"/>
      <c r="AG56" s="591"/>
      <c r="AH56" s="338"/>
      <c r="AI56" s="591"/>
      <c r="AJ56" s="338"/>
      <c r="AK56" s="591"/>
    </row>
    <row r="57" spans="1:37" s="145" customFormat="1" ht="16.5" customHeight="1">
      <c r="A57" s="1023"/>
      <c r="B57" s="338"/>
      <c r="C57" s="591"/>
      <c r="D57" s="338"/>
      <c r="E57" s="591"/>
      <c r="F57" s="338"/>
      <c r="G57" s="591"/>
      <c r="H57" s="338"/>
      <c r="I57" s="591"/>
      <c r="J57" s="338"/>
      <c r="K57" s="591"/>
      <c r="L57" s="338"/>
      <c r="M57" s="591"/>
      <c r="N57" s="338"/>
      <c r="O57" s="591"/>
      <c r="P57" s="591"/>
      <c r="Q57" s="591"/>
      <c r="R57" s="338"/>
      <c r="S57" s="591"/>
      <c r="T57" s="338"/>
      <c r="U57" s="591"/>
      <c r="V57" s="338"/>
      <c r="W57" s="591"/>
      <c r="X57" s="591"/>
      <c r="Y57" s="591"/>
      <c r="Z57" s="338"/>
      <c r="AA57" s="591"/>
      <c r="AB57" s="338"/>
      <c r="AC57" s="591"/>
      <c r="AD57" s="338"/>
      <c r="AE57" s="591"/>
      <c r="AF57" s="338"/>
      <c r="AG57" s="591"/>
      <c r="AH57" s="338"/>
      <c r="AI57" s="591"/>
      <c r="AJ57" s="338"/>
      <c r="AK57" s="591"/>
    </row>
    <row r="58" spans="1:37" s="145" customFormat="1" ht="16.5" customHeight="1">
      <c r="B58" s="338"/>
      <c r="C58" s="591"/>
      <c r="D58" s="338"/>
      <c r="E58" s="591"/>
      <c r="F58" s="338"/>
      <c r="G58" s="591"/>
      <c r="H58" s="338"/>
      <c r="I58" s="591"/>
      <c r="J58" s="338"/>
      <c r="K58" s="591"/>
      <c r="L58" s="338"/>
      <c r="M58" s="591"/>
      <c r="N58" s="338"/>
      <c r="O58" s="591"/>
      <c r="P58" s="591"/>
      <c r="Q58" s="591"/>
      <c r="R58" s="338"/>
      <c r="S58" s="591"/>
      <c r="T58" s="338"/>
      <c r="U58" s="591"/>
      <c r="V58" s="338"/>
      <c r="W58" s="591"/>
      <c r="X58" s="591"/>
      <c r="Y58" s="591"/>
      <c r="Z58" s="338"/>
      <c r="AA58" s="591"/>
      <c r="AB58" s="338"/>
      <c r="AC58" s="591"/>
      <c r="AD58" s="338"/>
      <c r="AE58" s="591"/>
      <c r="AF58" s="338"/>
      <c r="AG58" s="591"/>
      <c r="AH58" s="338"/>
      <c r="AI58" s="591"/>
      <c r="AJ58" s="338"/>
      <c r="AK58" s="591"/>
    </row>
  </sheetData>
  <sheetProtection password="DC2A" sheet="1" objects="1" scenarios="1"/>
  <phoneticPr fontId="0" type="noConversion"/>
  <pageMargins left="0.75" right="0.75" top="1" bottom="1" header="0.5" footer="0.5"/>
  <pageSetup paperSize="9" scale="37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33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V95"/>
  <sheetViews>
    <sheetView workbookViewId="0" xr3:uid="{22EC4E50-C5E2-5B45-B3E6-2D2467F4FBB9}"/>
  </sheetViews>
  <sheetFormatPr defaultRowHeight="12.75"/>
  <cols>
    <col min="1" max="1" width="36.1406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6.140625" customWidth="1"/>
    <col min="16" max="16" width="12.7109375" customWidth="1"/>
    <col min="17" max="17" width="6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</cols>
  <sheetData>
    <row r="1" spans="1:29">
      <c r="A1" s="336" t="s">
        <v>1166</v>
      </c>
      <c r="AA1" t="str">
        <f>Summary!V1</f>
        <v>QUARTER ENDED 30 SEPTEMBER 2003</v>
      </c>
    </row>
    <row r="2" spans="1:29">
      <c r="A2" s="145"/>
    </row>
    <row r="3" spans="1:29" s="510" customFormat="1" ht="12">
      <c r="A3" s="508" t="s">
        <v>1167</v>
      </c>
      <c r="B3" s="325" t="s">
        <v>60</v>
      </c>
      <c r="C3" s="509"/>
      <c r="D3" s="1274" t="s">
        <v>455</v>
      </c>
      <c r="E3" s="509"/>
      <c r="F3" s="325" t="s">
        <v>424</v>
      </c>
      <c r="G3" s="509"/>
      <c r="H3" s="431" t="s">
        <v>426</v>
      </c>
      <c r="I3" s="509"/>
      <c r="J3" s="1274" t="s">
        <v>427</v>
      </c>
      <c r="K3" s="1276"/>
      <c r="L3" s="1274" t="s">
        <v>427</v>
      </c>
      <c r="M3" s="509"/>
      <c r="N3" s="325" t="s">
        <v>717</v>
      </c>
      <c r="O3" s="509"/>
      <c r="P3" s="434" t="s">
        <v>717</v>
      </c>
      <c r="Q3" s="509"/>
      <c r="R3" s="325" t="s">
        <v>545</v>
      </c>
      <c r="S3" s="509"/>
      <c r="T3" s="325" t="s">
        <v>545</v>
      </c>
      <c r="U3" s="509"/>
      <c r="V3" s="325" t="s">
        <v>545</v>
      </c>
      <c r="W3" s="509"/>
      <c r="X3" s="325" t="s">
        <v>527</v>
      </c>
      <c r="Y3" s="509"/>
      <c r="Z3" s="325" t="s">
        <v>527</v>
      </c>
      <c r="AA3" s="509"/>
      <c r="AB3" s="325" t="s">
        <v>431</v>
      </c>
      <c r="AC3" s="509"/>
    </row>
    <row r="4" spans="1:29" s="510" customFormat="1" ht="12">
      <c r="A4" s="508"/>
      <c r="B4" s="169"/>
      <c r="C4" s="511"/>
      <c r="D4" s="1275" t="s">
        <v>1184</v>
      </c>
      <c r="E4" s="511"/>
      <c r="F4" s="169" t="s">
        <v>1169</v>
      </c>
      <c r="G4" s="511"/>
      <c r="H4" s="319" t="s">
        <v>691</v>
      </c>
      <c r="I4" s="511"/>
      <c r="J4" s="1297" t="s">
        <v>1179</v>
      </c>
      <c r="K4" s="1277"/>
      <c r="L4" s="1275" t="s">
        <v>1185</v>
      </c>
      <c r="M4" s="511"/>
      <c r="N4" s="169" t="s">
        <v>1186</v>
      </c>
      <c r="O4" s="511"/>
      <c r="P4" s="169" t="s">
        <v>1187</v>
      </c>
      <c r="Q4" s="511"/>
      <c r="R4" s="169" t="s">
        <v>463</v>
      </c>
      <c r="S4" s="511"/>
      <c r="T4" s="169" t="s">
        <v>772</v>
      </c>
      <c r="U4" s="511"/>
      <c r="V4" s="169" t="s">
        <v>769</v>
      </c>
      <c r="W4" s="511"/>
      <c r="X4" s="169" t="s">
        <v>1188</v>
      </c>
      <c r="Y4" s="511"/>
      <c r="Z4" s="169" t="s">
        <v>1189</v>
      </c>
      <c r="AA4" s="511"/>
      <c r="AB4" s="169" t="s">
        <v>684</v>
      </c>
      <c r="AC4" s="511"/>
    </row>
    <row r="5" spans="1:29">
      <c r="A5" s="142"/>
      <c r="B5" s="156" t="s">
        <v>112</v>
      </c>
      <c r="C5" s="157" t="s">
        <v>22</v>
      </c>
      <c r="D5" s="155" t="s">
        <v>112</v>
      </c>
      <c r="E5" s="157" t="s">
        <v>22</v>
      </c>
      <c r="F5" s="156" t="s">
        <v>112</v>
      </c>
      <c r="G5" s="157" t="s">
        <v>22</v>
      </c>
      <c r="H5" s="155" t="s">
        <v>112</v>
      </c>
      <c r="I5" s="157" t="s">
        <v>22</v>
      </c>
      <c r="J5" s="156" t="s">
        <v>112</v>
      </c>
      <c r="K5" s="157" t="s">
        <v>22</v>
      </c>
      <c r="L5" s="156" t="s">
        <v>112</v>
      </c>
      <c r="M5" s="157" t="s">
        <v>22</v>
      </c>
      <c r="N5" s="156" t="s">
        <v>112</v>
      </c>
      <c r="O5" s="157" t="s">
        <v>22</v>
      </c>
      <c r="P5" s="155" t="s">
        <v>112</v>
      </c>
      <c r="Q5" s="157" t="s">
        <v>22</v>
      </c>
      <c r="R5" s="156" t="s">
        <v>112</v>
      </c>
      <c r="S5" s="157" t="s">
        <v>22</v>
      </c>
      <c r="T5" s="156" t="s">
        <v>112</v>
      </c>
      <c r="U5" s="157" t="s">
        <v>22</v>
      </c>
      <c r="V5" s="156" t="s">
        <v>112</v>
      </c>
      <c r="W5" s="157" t="s">
        <v>22</v>
      </c>
      <c r="X5" s="156" t="s">
        <v>112</v>
      </c>
      <c r="Y5" s="157" t="s">
        <v>22</v>
      </c>
      <c r="Z5" s="156" t="s">
        <v>112</v>
      </c>
      <c r="AA5" s="157" t="s">
        <v>22</v>
      </c>
      <c r="AB5" s="156" t="s">
        <v>112</v>
      </c>
      <c r="AC5" s="157" t="s">
        <v>22</v>
      </c>
    </row>
    <row r="6" spans="1:29">
      <c r="A6" s="141" t="s">
        <v>113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</row>
    <row r="7" spans="1:29">
      <c r="A7" s="172" t="s">
        <v>115</v>
      </c>
      <c r="B7" s="422">
        <f>F7+H7+J7+L7+N7+P7+R7+T7+V7+X7+Z7+AB7+D7</f>
        <v>715.94752444999995</v>
      </c>
      <c r="C7" s="367">
        <f>B7/$B$10*100</f>
        <v>51.000453900986045</v>
      </c>
      <c r="D7" s="1225">
        <v>0</v>
      </c>
      <c r="E7" s="367">
        <f>D7/$D$10*100</f>
        <v>0</v>
      </c>
      <c r="F7" s="422">
        <v>43.9</v>
      </c>
      <c r="G7" s="367">
        <f>F7/$F$10*100</f>
        <v>78.815080789946137</v>
      </c>
      <c r="H7" s="422">
        <v>0</v>
      </c>
      <c r="I7" s="367">
        <f>H7/$H$10*100</f>
        <v>0</v>
      </c>
      <c r="J7" s="422">
        <v>299.41800000000001</v>
      </c>
      <c r="K7" s="367">
        <f>J7/$J$10*100</f>
        <v>55.045740002647335</v>
      </c>
      <c r="L7" s="422">
        <v>218.5</v>
      </c>
      <c r="M7" s="367">
        <f>L7/$L$10*100</f>
        <v>45.056005542816607</v>
      </c>
      <c r="N7" s="422">
        <v>1.3664498999999999</v>
      </c>
      <c r="O7" s="367">
        <f>N7/$N$10*100</f>
        <v>55.488371263682048</v>
      </c>
      <c r="P7" s="422">
        <v>1.0486745500000001</v>
      </c>
      <c r="Q7" s="367">
        <f>P7/$P$10*100</f>
        <v>38.027028165849593</v>
      </c>
      <c r="R7" s="422">
        <v>0</v>
      </c>
      <c r="S7" s="367">
        <f>R7/$R$10*100</f>
        <v>0</v>
      </c>
      <c r="T7" s="422">
        <v>0</v>
      </c>
      <c r="U7" s="367">
        <f>T7/$T$10*100</f>
        <v>0</v>
      </c>
      <c r="V7" s="422">
        <v>0</v>
      </c>
      <c r="W7" s="367">
        <f>V7/$V$10*100</f>
        <v>0</v>
      </c>
      <c r="X7" s="422">
        <v>151.71440000000001</v>
      </c>
      <c r="Y7" s="367">
        <f>X7/$X$10*100</f>
        <v>65.038142346113858</v>
      </c>
      <c r="Z7" s="422">
        <v>0</v>
      </c>
      <c r="AA7" s="367">
        <f>Z7/$Z$10*100</f>
        <v>0</v>
      </c>
      <c r="AB7" s="422">
        <v>0</v>
      </c>
      <c r="AC7" s="367">
        <f>AB7/$AB$10*100</f>
        <v>0</v>
      </c>
    </row>
    <row r="8" spans="1:29">
      <c r="A8" s="172" t="s">
        <v>273</v>
      </c>
      <c r="B8" s="422">
        <f>F8+H8+J8+L8+N8+P8+R8+T8+V8+X8+Z8+AB8+D8</f>
        <v>685.82166545000007</v>
      </c>
      <c r="C8" s="367">
        <f>B8/$B$10*100</f>
        <v>48.854441196580908</v>
      </c>
      <c r="D8" s="1225">
        <f>SUM('FOF3'!AA8:AA12)</f>
        <v>2.5</v>
      </c>
      <c r="E8" s="367">
        <f>D8/$D$10*100</f>
        <v>100</v>
      </c>
      <c r="F8" s="422">
        <v>11.8</v>
      </c>
      <c r="G8" s="367">
        <f>F8/$F$10*100</f>
        <v>21.184919210053859</v>
      </c>
      <c r="H8" s="422">
        <f>SUM('FOF1'!Z48:Z52)</f>
        <v>7.3</v>
      </c>
      <c r="I8" s="367">
        <f>H8/$H$10*100</f>
        <v>100</v>
      </c>
      <c r="J8" s="422">
        <v>244.536</v>
      </c>
      <c r="K8" s="367">
        <f>J8/$J$10*100</f>
        <v>44.956098421896371</v>
      </c>
      <c r="L8" s="422">
        <v>266.452</v>
      </c>
      <c r="M8" s="367">
        <f>L8/$L$10*100</f>
        <v>54.943994457183386</v>
      </c>
      <c r="N8" s="422">
        <v>0.36693409000000005</v>
      </c>
      <c r="O8" s="367">
        <f>N8/$N$10*100</f>
        <v>14.900345058550135</v>
      </c>
      <c r="P8" s="422">
        <v>0.40124614000000003</v>
      </c>
      <c r="Q8" s="367">
        <f>P8/$P$10*100</f>
        <v>14.549984327567051</v>
      </c>
      <c r="R8" s="452">
        <f>SUM('FOF2'!O48:O52)</f>
        <v>0.1</v>
      </c>
      <c r="S8" s="367">
        <f>R8/$R$10*100</f>
        <v>100</v>
      </c>
      <c r="T8" s="452">
        <f>SUM('FOF2'!R48:R52)</f>
        <v>0.1</v>
      </c>
      <c r="U8" s="367">
        <f>T8/$T$10*100</f>
        <v>100</v>
      </c>
      <c r="V8" s="452">
        <f>SUM('FOF2'!U48:U52)</f>
        <v>0.2</v>
      </c>
      <c r="W8" s="367">
        <f>V8/$V$10*100</f>
        <v>100</v>
      </c>
      <c r="X8" s="422">
        <v>81.555485219999994</v>
      </c>
      <c r="Y8" s="367">
        <f>X8/$X$10*100</f>
        <v>34.961857653886149</v>
      </c>
      <c r="Z8" s="452">
        <f>SUM('FOF2'!AG48:AG52)</f>
        <v>0.01</v>
      </c>
      <c r="AA8" s="367">
        <f>Z8/$Z$10*100</f>
        <v>100</v>
      </c>
      <c r="AB8" s="452">
        <f>SUM('FOF2'!F48:F52)</f>
        <v>70.5</v>
      </c>
      <c r="AC8" s="367">
        <f>AB8/$AB$10*100</f>
        <v>100</v>
      </c>
    </row>
    <row r="9" spans="1:29" ht="13.5" thickBot="1">
      <c r="A9" s="324" t="s">
        <v>117</v>
      </c>
      <c r="B9" s="422">
        <f>F9+H9+J9+L9+N9+P9+R9+T9+V9+X9+Z9+AB9+D9</f>
        <v>2.03699159</v>
      </c>
      <c r="C9" s="367">
        <f>B9/$B$10*100</f>
        <v>0.14510490243303648</v>
      </c>
      <c r="D9" s="1225">
        <v>0</v>
      </c>
      <c r="E9" s="367">
        <f>D9/$D$10*100</f>
        <v>0</v>
      </c>
      <c r="F9" s="422">
        <v>0</v>
      </c>
      <c r="G9" s="367">
        <f>F9/$F$10*100</f>
        <v>0</v>
      </c>
      <c r="H9" s="422">
        <v>0</v>
      </c>
      <c r="I9" s="367">
        <f>H9/$H$10*100</f>
        <v>0</v>
      </c>
      <c r="J9" s="422"/>
      <c r="K9" s="367">
        <f>J9/$J$10*100</f>
        <v>0</v>
      </c>
      <c r="L9" s="422"/>
      <c r="M9" s="367">
        <f>L9/$L$10*100</f>
        <v>0</v>
      </c>
      <c r="N9" s="422">
        <v>0.72920388000000003</v>
      </c>
      <c r="O9" s="367">
        <f>N9/$N$10*100</f>
        <v>29.611283677767808</v>
      </c>
      <c r="P9" s="422">
        <v>1.3077877099999999</v>
      </c>
      <c r="Q9" s="367">
        <f>P9/$P$10*100</f>
        <v>47.422987506583361</v>
      </c>
      <c r="R9" s="422">
        <v>0</v>
      </c>
      <c r="S9" s="367">
        <f>R9/$R$10*100</f>
        <v>0</v>
      </c>
      <c r="T9" s="422">
        <v>0</v>
      </c>
      <c r="U9" s="367">
        <f>T9/$T$10*100</f>
        <v>0</v>
      </c>
      <c r="V9" s="422">
        <v>0</v>
      </c>
      <c r="W9" s="367">
        <f>V9/$V$10*100</f>
        <v>0</v>
      </c>
      <c r="X9" s="422"/>
      <c r="Y9" s="367">
        <f>X9/$X$10*100</f>
        <v>0</v>
      </c>
      <c r="Z9" s="422">
        <v>0</v>
      </c>
      <c r="AA9" s="367">
        <f>Z9/$Z$10*100</f>
        <v>0</v>
      </c>
      <c r="AB9" s="422">
        <v>0</v>
      </c>
      <c r="AC9" s="367">
        <f>AB9/$AB$10*100</f>
        <v>0</v>
      </c>
    </row>
    <row r="10" spans="1:29" ht="16.5" customHeight="1" thickBot="1">
      <c r="A10" s="322" t="s">
        <v>119</v>
      </c>
      <c r="B10" s="423">
        <f t="shared" ref="B10:AC10" si="0">SUM(B7:B9)</f>
        <v>1403.8061814900002</v>
      </c>
      <c r="C10" s="366">
        <f>SUM(C7:C9)</f>
        <v>99.999999999999986</v>
      </c>
      <c r="D10" s="1226">
        <f>SUM(D7:D9)</f>
        <v>2.5</v>
      </c>
      <c r="E10" s="366">
        <f>SUM(E7:E9)</f>
        <v>100</v>
      </c>
      <c r="F10" s="423">
        <v>55.7</v>
      </c>
      <c r="G10" s="366">
        <f t="shared" si="0"/>
        <v>100</v>
      </c>
      <c r="H10" s="423">
        <f t="shared" si="0"/>
        <v>7.3</v>
      </c>
      <c r="I10" s="366">
        <f t="shared" si="0"/>
        <v>100</v>
      </c>
      <c r="J10" s="423">
        <v>543.94399999999996</v>
      </c>
      <c r="K10" s="366">
        <f t="shared" si="0"/>
        <v>100.00183842454371</v>
      </c>
      <c r="L10" s="423">
        <v>484.952</v>
      </c>
      <c r="M10" s="366">
        <f t="shared" si="0"/>
        <v>100</v>
      </c>
      <c r="N10" s="423">
        <v>2.4625878700000001</v>
      </c>
      <c r="O10" s="1350">
        <f>SUM(O7:O9)</f>
        <v>100</v>
      </c>
      <c r="P10" s="423">
        <v>2.7577083999999998</v>
      </c>
      <c r="Q10" s="1350">
        <f>SUM(Q7:Q9)</f>
        <v>100</v>
      </c>
      <c r="R10" s="423">
        <f t="shared" si="0"/>
        <v>0.1</v>
      </c>
      <c r="S10" s="366">
        <f t="shared" si="0"/>
        <v>100</v>
      </c>
      <c r="T10" s="423">
        <f t="shared" si="0"/>
        <v>0.1</v>
      </c>
      <c r="U10" s="366">
        <f t="shared" si="0"/>
        <v>100</v>
      </c>
      <c r="V10" s="423">
        <f t="shared" si="0"/>
        <v>0.2</v>
      </c>
      <c r="W10" s="366">
        <f t="shared" si="0"/>
        <v>100</v>
      </c>
      <c r="X10" s="423">
        <v>233.26988521999999</v>
      </c>
      <c r="Y10" s="366">
        <f t="shared" si="0"/>
        <v>100</v>
      </c>
      <c r="Z10" s="423">
        <f t="shared" si="0"/>
        <v>0.01</v>
      </c>
      <c r="AA10" s="366">
        <f t="shared" si="0"/>
        <v>100</v>
      </c>
      <c r="AB10" s="423">
        <f t="shared" si="0"/>
        <v>70.5</v>
      </c>
      <c r="AC10" s="366">
        <f t="shared" si="0"/>
        <v>100</v>
      </c>
    </row>
    <row r="11" spans="1:29">
      <c r="A11" s="419" t="s">
        <v>121</v>
      </c>
      <c r="B11" s="337"/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>
        <v>0</v>
      </c>
      <c r="O11" s="367"/>
      <c r="P11" s="422">
        <v>0</v>
      </c>
      <c r="Q11" s="367"/>
      <c r="R11" s="422"/>
      <c r="S11" s="367"/>
      <c r="T11" s="422"/>
      <c r="U11" s="367"/>
      <c r="V11" s="422"/>
      <c r="W11" s="367"/>
      <c r="X11" s="422"/>
      <c r="Y11" s="367"/>
      <c r="Z11" s="422"/>
      <c r="AA11" s="367"/>
      <c r="AB11" s="422"/>
      <c r="AC11" s="367"/>
    </row>
    <row r="12" spans="1:29" ht="12.75" customHeight="1">
      <c r="A12" s="352" t="s">
        <v>123</v>
      </c>
      <c r="B12" s="422">
        <f>F12+H12+J12+L12+N12+P12+R12+T12+V12+X12+Z12+AB12+D12</f>
        <v>129.99550624</v>
      </c>
      <c r="C12" s="426">
        <f t="shared" ref="C12:C24" si="1">B12/$B$27*100</f>
        <v>18.155047064899904</v>
      </c>
      <c r="D12" s="421"/>
      <c r="E12" s="426"/>
      <c r="F12" s="421">
        <v>4.0999999999999996</v>
      </c>
      <c r="G12" s="426">
        <f t="shared" ref="G12:G24" si="2">F12/$F$27*100</f>
        <v>9.3394077448747144</v>
      </c>
      <c r="H12" s="421"/>
      <c r="I12" s="426"/>
      <c r="J12" s="421">
        <v>64.412999999999997</v>
      </c>
      <c r="K12" s="426">
        <f t="shared" ref="K12:K24" si="3">J12/$J$27*100</f>
        <v>21.512950252993335</v>
      </c>
      <c r="L12" s="421">
        <v>25.045999999999999</v>
      </c>
      <c r="M12" s="426">
        <f t="shared" ref="M12:M24" si="4">L12/$L$27*100</f>
        <v>11.458242788846444</v>
      </c>
      <c r="N12" s="421">
        <v>0.53068859999999995</v>
      </c>
      <c r="O12" s="426">
        <f t="shared" ref="O12:O24" si="5">N12/$N$27*100</f>
        <v>38.83703310307974</v>
      </c>
      <c r="P12" s="421">
        <v>0.42671764000000001</v>
      </c>
      <c r="Q12" s="426">
        <f>P12/$P$27*100</f>
        <v>40.691141021778392</v>
      </c>
      <c r="R12" s="421"/>
      <c r="S12" s="426"/>
      <c r="T12" s="421"/>
      <c r="U12" s="426"/>
      <c r="V12" s="421"/>
      <c r="W12" s="426"/>
      <c r="X12" s="421">
        <v>35.479100000000003</v>
      </c>
      <c r="Y12" s="426">
        <f>X12/$X$27*100</f>
        <v>23.38544548657033</v>
      </c>
      <c r="Z12" s="421"/>
      <c r="AA12" s="426"/>
      <c r="AB12" s="421"/>
      <c r="AC12" s="426"/>
    </row>
    <row r="13" spans="1:29">
      <c r="A13" s="352" t="s">
        <v>125</v>
      </c>
      <c r="B13" s="422">
        <f t="shared" ref="B13:B26" si="6">F13+H13+J13+L13+N13+P13+R13+T13+V13+X13+Z13+AB13+D13</f>
        <v>58.987029700000008</v>
      </c>
      <c r="C13" s="426">
        <f t="shared" si="1"/>
        <v>8.2380716949169877</v>
      </c>
      <c r="D13" s="421"/>
      <c r="E13" s="426"/>
      <c r="F13" s="421">
        <v>4.7</v>
      </c>
      <c r="G13" s="426">
        <f t="shared" si="2"/>
        <v>10.70615034168565</v>
      </c>
      <c r="H13" s="421"/>
      <c r="I13" s="426"/>
      <c r="J13" s="421">
        <v>9.0519999999999996</v>
      </c>
      <c r="K13" s="426">
        <f t="shared" si="3"/>
        <v>3.0232286291601955</v>
      </c>
      <c r="L13" s="421">
        <v>26.274999999999999</v>
      </c>
      <c r="M13" s="426">
        <f t="shared" si="4"/>
        <v>12.020495459432256</v>
      </c>
      <c r="N13" s="421">
        <v>8.3925699999999992E-2</v>
      </c>
      <c r="O13" s="426">
        <f t="shared" si="5"/>
        <v>6.1418790399852927</v>
      </c>
      <c r="P13" s="421">
        <v>4.7404000000000002E-2</v>
      </c>
      <c r="Q13" s="426">
        <f t="shared" ref="Q13:Q26" si="7">P13/$P$27*100</f>
        <v>4.5203728840372825</v>
      </c>
      <c r="R13" s="421"/>
      <c r="S13" s="426"/>
      <c r="T13" s="421"/>
      <c r="U13" s="426"/>
      <c r="V13" s="421"/>
      <c r="W13" s="426"/>
      <c r="X13" s="421">
        <v>18.828700000000001</v>
      </c>
      <c r="Y13" s="426">
        <f t="shared" ref="Y13:Y24" si="8">X13/$X$27*100</f>
        <v>12.410617446129885</v>
      </c>
      <c r="Z13" s="421"/>
      <c r="AA13" s="426"/>
      <c r="AB13" s="421"/>
      <c r="AC13" s="426"/>
    </row>
    <row r="14" spans="1:29">
      <c r="A14" s="352" t="s">
        <v>126</v>
      </c>
      <c r="B14" s="422">
        <f t="shared" si="6"/>
        <v>21.35022</v>
      </c>
      <c r="C14" s="426">
        <f t="shared" si="1"/>
        <v>2.9817511401536216</v>
      </c>
      <c r="D14" s="421"/>
      <c r="E14" s="426"/>
      <c r="F14" s="421">
        <v>1.3</v>
      </c>
      <c r="G14" s="426">
        <f t="shared" si="2"/>
        <v>2.9612756264236904</v>
      </c>
      <c r="H14" s="421"/>
      <c r="I14" s="426"/>
      <c r="J14" s="421">
        <v>1.8660000000000001</v>
      </c>
      <c r="K14" s="426">
        <f t="shared" si="3"/>
        <v>0.62321526977606334</v>
      </c>
      <c r="L14" s="421">
        <v>9.4610000000000003</v>
      </c>
      <c r="M14" s="426">
        <f t="shared" si="4"/>
        <v>4.3282933412631248</v>
      </c>
      <c r="N14" s="421">
        <v>4.5143999999999997E-2</v>
      </c>
      <c r="O14" s="426">
        <f t="shared" si="5"/>
        <v>3.3037435181487447</v>
      </c>
      <c r="P14" s="421">
        <v>3.8075999999999999E-2</v>
      </c>
      <c r="Q14" s="426">
        <f t="shared" si="7"/>
        <v>3.6308690813560793</v>
      </c>
      <c r="R14" s="421"/>
      <c r="S14" s="426"/>
      <c r="T14" s="421"/>
      <c r="U14" s="426"/>
      <c r="V14" s="421"/>
      <c r="W14" s="426"/>
      <c r="X14" s="421">
        <v>8.64</v>
      </c>
      <c r="Y14" s="426">
        <f t="shared" si="8"/>
        <v>5.6949090874336621</v>
      </c>
      <c r="Z14" s="421"/>
      <c r="AA14" s="426"/>
      <c r="AB14" s="421"/>
      <c r="AC14" s="426"/>
    </row>
    <row r="15" spans="1:29">
      <c r="A15" s="352" t="s">
        <v>279</v>
      </c>
      <c r="B15" s="422">
        <f t="shared" si="6"/>
        <v>14.926135500000001</v>
      </c>
      <c r="C15" s="426">
        <f t="shared" si="1"/>
        <v>2.0845696927344286</v>
      </c>
      <c r="D15" s="421"/>
      <c r="E15" s="426"/>
      <c r="F15" s="421">
        <v>2.1</v>
      </c>
      <c r="G15" s="426">
        <f t="shared" si="2"/>
        <v>4.7835990888382689</v>
      </c>
      <c r="H15" s="421"/>
      <c r="I15" s="426"/>
      <c r="J15" s="421">
        <v>2.3359999999999999</v>
      </c>
      <c r="K15" s="426">
        <f t="shared" si="3"/>
        <v>0.78018803333166331</v>
      </c>
      <c r="L15" s="421">
        <v>1.8220000000000001</v>
      </c>
      <c r="M15" s="426">
        <f t="shared" si="4"/>
        <v>0.83354301530297137</v>
      </c>
      <c r="N15" s="421">
        <v>0.11179500000000001</v>
      </c>
      <c r="O15" s="426">
        <f t="shared" si="5"/>
        <v>8.1814196041874645</v>
      </c>
      <c r="P15" s="421">
        <v>9.6340499999999996E-2</v>
      </c>
      <c r="Q15" s="426">
        <f t="shared" si="7"/>
        <v>9.1868826224494526</v>
      </c>
      <c r="R15" s="421"/>
      <c r="S15" s="426"/>
      <c r="T15" s="421"/>
      <c r="U15" s="426"/>
      <c r="V15" s="421"/>
      <c r="W15" s="426"/>
      <c r="X15" s="421">
        <v>8.4600000000000009</v>
      </c>
      <c r="Y15" s="426">
        <f t="shared" si="8"/>
        <v>5.5762651481121281</v>
      </c>
      <c r="Z15" s="421"/>
      <c r="AA15" s="426"/>
      <c r="AB15" s="421"/>
      <c r="AC15" s="426"/>
    </row>
    <row r="16" spans="1:29">
      <c r="A16" s="352" t="s">
        <v>280</v>
      </c>
      <c r="B16" s="422">
        <f t="shared" si="6"/>
        <v>86.898835500000004</v>
      </c>
      <c r="C16" s="426">
        <f t="shared" si="1"/>
        <v>12.13620758147443</v>
      </c>
      <c r="D16" s="421"/>
      <c r="E16" s="426"/>
      <c r="F16" s="421">
        <v>6</v>
      </c>
      <c r="G16" s="426">
        <f t="shared" si="2"/>
        <v>13.66742596810934</v>
      </c>
      <c r="H16" s="421"/>
      <c r="I16" s="426"/>
      <c r="J16" s="421">
        <v>27.254000000000001</v>
      </c>
      <c r="K16" s="426">
        <f t="shared" si="3"/>
        <v>9.1024163786049463</v>
      </c>
      <c r="L16" s="421">
        <v>40</v>
      </c>
      <c r="M16" s="426">
        <f t="shared" si="4"/>
        <v>18.299517350229888</v>
      </c>
      <c r="N16" s="421">
        <v>2.2613500000000002E-2</v>
      </c>
      <c r="O16" s="426">
        <f t="shared" si="5"/>
        <v>1.6549088261486939</v>
      </c>
      <c r="P16" s="421">
        <v>3.7622000000000003E-2</v>
      </c>
      <c r="Q16" s="426">
        <f t="shared" si="7"/>
        <v>3.5875763362427362</v>
      </c>
      <c r="R16" s="421"/>
      <c r="S16" s="426"/>
      <c r="T16" s="421"/>
      <c r="U16" s="426"/>
      <c r="V16" s="421"/>
      <c r="W16" s="426"/>
      <c r="X16" s="421">
        <v>13.5846</v>
      </c>
      <c r="Y16" s="426">
        <f t="shared" si="8"/>
        <v>8.9540581005962174</v>
      </c>
      <c r="Z16" s="421"/>
      <c r="AA16" s="426"/>
      <c r="AB16" s="421"/>
      <c r="AC16" s="426"/>
    </row>
    <row r="17" spans="1:29">
      <c r="A17" s="352" t="s">
        <v>132</v>
      </c>
      <c r="B17" s="422">
        <f t="shared" si="6"/>
        <v>83.996477499999997</v>
      </c>
      <c r="C17" s="426">
        <f t="shared" si="1"/>
        <v>11.730867061534402</v>
      </c>
      <c r="D17" s="421"/>
      <c r="E17" s="426"/>
      <c r="F17" s="421">
        <v>5.7</v>
      </c>
      <c r="G17" s="426">
        <f t="shared" si="2"/>
        <v>12.984054669703873</v>
      </c>
      <c r="H17" s="421"/>
      <c r="I17" s="426"/>
      <c r="J17" s="421">
        <v>41.533999999999999</v>
      </c>
      <c r="K17" s="426">
        <f t="shared" si="3"/>
        <v>13.871716513868709</v>
      </c>
      <c r="L17" s="421">
        <v>24.661999999999999</v>
      </c>
      <c r="M17" s="426">
        <f t="shared" si="4"/>
        <v>11.282567422284236</v>
      </c>
      <c r="N17" s="421">
        <v>0.1247405</v>
      </c>
      <c r="O17" s="426">
        <f t="shared" si="5"/>
        <v>9.1288015755279428</v>
      </c>
      <c r="P17" s="421">
        <v>6.6936999999999997E-2</v>
      </c>
      <c r="Q17" s="426">
        <f t="shared" si="7"/>
        <v>6.3830098670745832</v>
      </c>
      <c r="R17" s="421"/>
      <c r="S17" s="426"/>
      <c r="T17" s="421"/>
      <c r="U17" s="426"/>
      <c r="V17" s="421"/>
      <c r="W17" s="426"/>
      <c r="X17" s="421">
        <v>11.908799999999999</v>
      </c>
      <c r="Y17" s="426">
        <f t="shared" si="8"/>
        <v>7.8494830255127308</v>
      </c>
      <c r="Z17" s="421"/>
      <c r="AA17" s="426"/>
      <c r="AB17" s="421"/>
      <c r="AC17" s="426"/>
    </row>
    <row r="18" spans="1:29" ht="16.5" customHeight="1">
      <c r="A18" s="352" t="s">
        <v>134</v>
      </c>
      <c r="B18" s="422">
        <f t="shared" si="6"/>
        <v>31.406769999999995</v>
      </c>
      <c r="C18" s="426">
        <f t="shared" si="1"/>
        <v>4.3862392170217701</v>
      </c>
      <c r="D18" s="421"/>
      <c r="E18" s="426"/>
      <c r="F18" s="421">
        <v>3.8</v>
      </c>
      <c r="G18" s="426">
        <f t="shared" si="2"/>
        <v>8.6560364464692476</v>
      </c>
      <c r="H18" s="421"/>
      <c r="I18" s="426"/>
      <c r="J18" s="421">
        <v>8.0139999999999993</v>
      </c>
      <c r="K18" s="426">
        <f t="shared" si="3"/>
        <v>2.6765526109246358</v>
      </c>
      <c r="L18" s="421">
        <v>11.62</v>
      </c>
      <c r="M18" s="426">
        <f t="shared" si="4"/>
        <v>5.3160097902417816</v>
      </c>
      <c r="N18" s="421">
        <v>3.848E-2</v>
      </c>
      <c r="O18" s="426">
        <f t="shared" si="5"/>
        <v>2.8160564101179268</v>
      </c>
      <c r="P18" s="421">
        <v>3.9539999999999999E-2</v>
      </c>
      <c r="Q18" s="426">
        <f t="shared" si="7"/>
        <v>3.7704738805761995</v>
      </c>
      <c r="R18" s="421"/>
      <c r="S18" s="426"/>
      <c r="T18" s="421"/>
      <c r="U18" s="426"/>
      <c r="V18" s="421"/>
      <c r="W18" s="426"/>
      <c r="X18" s="421">
        <v>7.8947500000000002</v>
      </c>
      <c r="Y18" s="426">
        <f t="shared" si="8"/>
        <v>5.2036902219926979</v>
      </c>
      <c r="Z18" s="421"/>
      <c r="AA18" s="426"/>
      <c r="AB18" s="421"/>
      <c r="AC18" s="426"/>
    </row>
    <row r="19" spans="1:29" ht="16.5" customHeight="1">
      <c r="A19" s="352" t="s">
        <v>136</v>
      </c>
      <c r="B19" s="422">
        <f t="shared" si="6"/>
        <v>0</v>
      </c>
      <c r="C19" s="426">
        <f t="shared" si="1"/>
        <v>0</v>
      </c>
      <c r="D19" s="421"/>
      <c r="E19" s="426"/>
      <c r="F19" s="421">
        <v>0</v>
      </c>
      <c r="G19" s="426">
        <f t="shared" si="2"/>
        <v>0</v>
      </c>
      <c r="H19" s="421"/>
      <c r="I19" s="426"/>
      <c r="J19" s="421"/>
      <c r="K19" s="426">
        <f t="shared" si="3"/>
        <v>0</v>
      </c>
      <c r="L19" s="421"/>
      <c r="M19" s="426">
        <f t="shared" si="4"/>
        <v>0</v>
      </c>
      <c r="N19" s="421">
        <v>0</v>
      </c>
      <c r="O19" s="426">
        <f t="shared" si="5"/>
        <v>0</v>
      </c>
      <c r="P19" s="421">
        <v>0</v>
      </c>
      <c r="Q19" s="426">
        <f t="shared" si="7"/>
        <v>0</v>
      </c>
      <c r="R19" s="421"/>
      <c r="S19" s="426"/>
      <c r="T19" s="421"/>
      <c r="U19" s="426"/>
      <c r="V19" s="421"/>
      <c r="W19" s="426"/>
      <c r="X19" s="421"/>
      <c r="Y19" s="426">
        <f t="shared" si="8"/>
        <v>0</v>
      </c>
      <c r="Z19" s="421"/>
      <c r="AA19" s="426"/>
      <c r="AB19" s="421"/>
      <c r="AC19" s="426"/>
    </row>
    <row r="20" spans="1:29" ht="16.5" customHeight="1">
      <c r="A20" s="352" t="s">
        <v>138</v>
      </c>
      <c r="B20" s="422">
        <f t="shared" si="6"/>
        <v>252.49601301000001</v>
      </c>
      <c r="C20" s="426">
        <f t="shared" si="1"/>
        <v>35.263349730204709</v>
      </c>
      <c r="D20" s="421"/>
      <c r="E20" s="426"/>
      <c r="F20" s="421">
        <v>13.3</v>
      </c>
      <c r="G20" s="426">
        <f t="shared" si="2"/>
        <v>30.296127562642372</v>
      </c>
      <c r="H20" s="421"/>
      <c r="I20" s="426"/>
      <c r="J20" s="421">
        <v>139.803</v>
      </c>
      <c r="K20" s="426">
        <f t="shared" si="3"/>
        <v>46.692049496518209</v>
      </c>
      <c r="L20" s="421">
        <v>76.272999999999996</v>
      </c>
      <c r="M20" s="426">
        <f t="shared" si="4"/>
        <v>34.893977171352105</v>
      </c>
      <c r="N20" s="421">
        <v>0.3970226</v>
      </c>
      <c r="O20" s="426">
        <f t="shared" si="5"/>
        <v>29.055042559555243</v>
      </c>
      <c r="P20" s="421">
        <v>0.28189040999999998</v>
      </c>
      <c r="Q20" s="426">
        <f t="shared" si="7"/>
        <v>26.880638039704497</v>
      </c>
      <c r="R20" s="421"/>
      <c r="S20" s="426"/>
      <c r="T20" s="421"/>
      <c r="U20" s="426"/>
      <c r="V20" s="421"/>
      <c r="W20" s="426"/>
      <c r="X20" s="421">
        <v>22.441099999999999</v>
      </c>
      <c r="Y20" s="426">
        <f t="shared" si="8"/>
        <v>14.791669481713837</v>
      </c>
      <c r="Z20" s="421"/>
      <c r="AA20" s="426"/>
      <c r="AB20" s="421"/>
      <c r="AC20" s="426"/>
    </row>
    <row r="21" spans="1:29">
      <c r="A21" s="352" t="s">
        <v>140</v>
      </c>
      <c r="B21" s="422">
        <f t="shared" si="6"/>
        <v>11.965187</v>
      </c>
      <c r="C21" s="426">
        <f t="shared" si="1"/>
        <v>1.6710464800550668</v>
      </c>
      <c r="D21" s="421"/>
      <c r="E21" s="426"/>
      <c r="F21" s="421">
        <v>0.3</v>
      </c>
      <c r="G21" s="426">
        <f t="shared" si="2"/>
        <v>0.68337129840546695</v>
      </c>
      <c r="H21" s="421"/>
      <c r="I21" s="426"/>
      <c r="J21" s="421">
        <v>5.1429999999999998</v>
      </c>
      <c r="K21" s="426">
        <f t="shared" si="3"/>
        <v>1.7176828148222367</v>
      </c>
      <c r="L21" s="421">
        <v>3.4260000000000002</v>
      </c>
      <c r="M21" s="426">
        <f t="shared" si="4"/>
        <v>1.5673536610471901</v>
      </c>
      <c r="N21" s="421">
        <v>1.204E-2</v>
      </c>
      <c r="O21" s="426">
        <f t="shared" si="5"/>
        <v>0.88111536324895645</v>
      </c>
      <c r="P21" s="421">
        <v>1.4147E-2</v>
      </c>
      <c r="Q21" s="426">
        <f t="shared" si="7"/>
        <v>1.349036266780766</v>
      </c>
      <c r="R21" s="421"/>
      <c r="S21" s="426"/>
      <c r="T21" s="421"/>
      <c r="U21" s="426"/>
      <c r="V21" s="421"/>
      <c r="W21" s="426"/>
      <c r="X21" s="421">
        <v>3.07</v>
      </c>
      <c r="Y21" s="426">
        <f t="shared" si="8"/>
        <v>2.0235382984283965</v>
      </c>
      <c r="Z21" s="421"/>
      <c r="AA21" s="426"/>
      <c r="AB21" s="421"/>
      <c r="AC21" s="426"/>
    </row>
    <row r="22" spans="1:29" ht="12.75" customHeight="1">
      <c r="A22" s="352" t="s">
        <v>142</v>
      </c>
      <c r="B22" s="422">
        <f t="shared" si="6"/>
        <v>0</v>
      </c>
      <c r="C22" s="426">
        <f t="shared" si="1"/>
        <v>0</v>
      </c>
      <c r="D22" s="421"/>
      <c r="E22" s="426"/>
      <c r="F22" s="421">
        <v>0</v>
      </c>
      <c r="G22" s="426">
        <f t="shared" si="2"/>
        <v>0</v>
      </c>
      <c r="H22" s="421"/>
      <c r="I22" s="426"/>
      <c r="J22" s="421"/>
      <c r="K22" s="426">
        <f t="shared" si="3"/>
        <v>0</v>
      </c>
      <c r="L22" s="421"/>
      <c r="M22" s="426">
        <f t="shared" si="4"/>
        <v>0</v>
      </c>
      <c r="N22" s="421">
        <v>0</v>
      </c>
      <c r="O22" s="426">
        <f t="shared" si="5"/>
        <v>0</v>
      </c>
      <c r="P22" s="421">
        <v>0</v>
      </c>
      <c r="Q22" s="426">
        <f t="shared" si="7"/>
        <v>0</v>
      </c>
      <c r="R22" s="421"/>
      <c r="S22" s="426"/>
      <c r="T22" s="421"/>
      <c r="U22" s="426"/>
      <c r="V22" s="421"/>
      <c r="W22" s="426"/>
      <c r="X22" s="421"/>
      <c r="Y22" s="426">
        <f t="shared" si="8"/>
        <v>0</v>
      </c>
      <c r="Z22" s="421"/>
      <c r="AA22" s="426"/>
      <c r="AB22" s="421"/>
      <c r="AC22" s="426"/>
    </row>
    <row r="23" spans="1:29">
      <c r="A23" s="352" t="s">
        <v>144</v>
      </c>
      <c r="B23" s="422">
        <f t="shared" si="6"/>
        <v>0</v>
      </c>
      <c r="C23" s="426">
        <f t="shared" si="1"/>
        <v>0</v>
      </c>
      <c r="D23" s="421"/>
      <c r="E23" s="426"/>
      <c r="F23" s="421">
        <v>0</v>
      </c>
      <c r="G23" s="426">
        <f t="shared" si="2"/>
        <v>0</v>
      </c>
      <c r="H23" s="421"/>
      <c r="I23" s="426"/>
      <c r="J23" s="421"/>
      <c r="K23" s="426">
        <f t="shared" si="3"/>
        <v>0</v>
      </c>
      <c r="L23" s="421"/>
      <c r="M23" s="426">
        <f t="shared" si="4"/>
        <v>0</v>
      </c>
      <c r="N23" s="421">
        <v>0</v>
      </c>
      <c r="O23" s="426">
        <f t="shared" si="5"/>
        <v>0</v>
      </c>
      <c r="P23" s="421">
        <v>0</v>
      </c>
      <c r="Q23" s="426">
        <f t="shared" si="7"/>
        <v>0</v>
      </c>
      <c r="R23" s="421"/>
      <c r="S23" s="426"/>
      <c r="T23" s="421"/>
      <c r="U23" s="426"/>
      <c r="V23" s="421"/>
      <c r="W23" s="426"/>
      <c r="X23" s="421"/>
      <c r="Y23" s="426">
        <f t="shared" si="8"/>
        <v>0</v>
      </c>
      <c r="Z23" s="421"/>
      <c r="AA23" s="426"/>
      <c r="AB23" s="421"/>
      <c r="AC23" s="426"/>
    </row>
    <row r="24" spans="1:29" ht="13.5" thickBot="1">
      <c r="A24" s="352" t="s">
        <v>146</v>
      </c>
      <c r="B24" s="422">
        <f t="shared" si="6"/>
        <v>0</v>
      </c>
      <c r="C24" s="426">
        <f t="shared" si="1"/>
        <v>0</v>
      </c>
      <c r="D24" s="421"/>
      <c r="E24" s="426"/>
      <c r="F24" s="421">
        <v>0</v>
      </c>
      <c r="G24" s="426">
        <f t="shared" si="2"/>
        <v>0</v>
      </c>
      <c r="H24" s="421"/>
      <c r="I24" s="426"/>
      <c r="J24" s="421"/>
      <c r="K24" s="426">
        <f t="shared" si="3"/>
        <v>0</v>
      </c>
      <c r="L24" s="421"/>
      <c r="M24" s="426">
        <f t="shared" si="4"/>
        <v>0</v>
      </c>
      <c r="N24" s="421">
        <v>0</v>
      </c>
      <c r="O24" s="426">
        <f t="shared" si="5"/>
        <v>0</v>
      </c>
      <c r="P24" s="421">
        <v>0</v>
      </c>
      <c r="Q24" s="426">
        <f t="shared" si="7"/>
        <v>0</v>
      </c>
      <c r="R24" s="421"/>
      <c r="S24" s="426"/>
      <c r="T24" s="421"/>
      <c r="U24" s="426"/>
      <c r="V24" s="421"/>
      <c r="W24" s="426"/>
      <c r="X24" s="421"/>
      <c r="Y24" s="426">
        <f t="shared" si="8"/>
        <v>0</v>
      </c>
      <c r="Z24" s="421"/>
      <c r="AA24" s="426"/>
      <c r="AB24" s="421"/>
      <c r="AC24" s="426"/>
    </row>
    <row r="25" spans="1:29" ht="13.5" thickBot="1">
      <c r="A25" s="363" t="s">
        <v>148</v>
      </c>
      <c r="B25" s="356">
        <f>SUM(B12:B24)</f>
        <v>692.02217445000008</v>
      </c>
      <c r="C25" s="427">
        <f>SUM(C12:C24)</f>
        <v>96.647149662995318</v>
      </c>
      <c r="D25" s="423">
        <v>0</v>
      </c>
      <c r="E25" s="366">
        <v>0</v>
      </c>
      <c r="F25" s="423">
        <v>41.3</v>
      </c>
      <c r="G25" s="366">
        <f>SUM(G12:G24)</f>
        <v>94.077448747152616</v>
      </c>
      <c r="H25" s="423">
        <f>SUM(H12:H21)</f>
        <v>0</v>
      </c>
      <c r="I25" s="366">
        <f>SUM(I12:I21)</f>
        <v>0</v>
      </c>
      <c r="J25" s="423">
        <v>299.41500000000002</v>
      </c>
      <c r="K25" s="366">
        <f t="shared" ref="K25:Q25" si="9">SUM(K12:K24)</f>
        <v>100</v>
      </c>
      <c r="L25" s="423">
        <v>218.58500000000001</v>
      </c>
      <c r="M25" s="366">
        <f t="shared" si="9"/>
        <v>100.00000000000001</v>
      </c>
      <c r="N25" s="423">
        <v>1.3664498999999999</v>
      </c>
      <c r="O25" s="1350">
        <f t="shared" si="9"/>
        <v>99.999999999999986</v>
      </c>
      <c r="P25" s="423">
        <v>1.0486745500000001</v>
      </c>
      <c r="Q25" s="1350">
        <f t="shared" si="9"/>
        <v>100</v>
      </c>
      <c r="R25" s="423">
        <f t="shared" ref="R25:W25" si="10">SUM(R12:R21)</f>
        <v>0</v>
      </c>
      <c r="S25" s="366">
        <f t="shared" si="10"/>
        <v>0</v>
      </c>
      <c r="T25" s="423">
        <f t="shared" si="10"/>
        <v>0</v>
      </c>
      <c r="U25" s="366">
        <f t="shared" si="10"/>
        <v>0</v>
      </c>
      <c r="V25" s="423">
        <f t="shared" si="10"/>
        <v>0</v>
      </c>
      <c r="W25" s="366">
        <f t="shared" si="10"/>
        <v>0</v>
      </c>
      <c r="X25" s="423">
        <v>130.30705</v>
      </c>
      <c r="Y25" s="366">
        <f>SUM(Y12:Y24)</f>
        <v>85.889676296489881</v>
      </c>
      <c r="Z25" s="423">
        <f>SUM(Z12:Z21)</f>
        <v>0</v>
      </c>
      <c r="AA25" s="366">
        <f>SUM(AA12:AA21)</f>
        <v>0</v>
      </c>
      <c r="AB25" s="423">
        <f>SUM(AB12:AB21)</f>
        <v>0</v>
      </c>
      <c r="AC25" s="366">
        <f>SUM(AC12:AC21)</f>
        <v>0</v>
      </c>
    </row>
    <row r="26" spans="1:29" ht="13.5" thickBot="1">
      <c r="A26" s="363" t="s">
        <v>150</v>
      </c>
      <c r="B26" s="422">
        <f t="shared" si="6"/>
        <v>24.007400000000001</v>
      </c>
      <c r="C26" s="427">
        <f>B26/B27*100</f>
        <v>3.3528503370046798</v>
      </c>
      <c r="D26" s="423">
        <v>0</v>
      </c>
      <c r="E26" s="366">
        <v>0</v>
      </c>
      <c r="F26" s="423">
        <v>2.6</v>
      </c>
      <c r="G26" s="366">
        <f>F26/$F27*100</f>
        <v>5.9225512528473807</v>
      </c>
      <c r="H26" s="423">
        <v>0</v>
      </c>
      <c r="I26" s="366">
        <v>0</v>
      </c>
      <c r="J26" s="423"/>
      <c r="K26" s="366">
        <f>J26/$J27*100</f>
        <v>0</v>
      </c>
      <c r="L26" s="423"/>
      <c r="M26" s="366">
        <f>L26/$L27*100</f>
        <v>0</v>
      </c>
      <c r="N26" s="423">
        <v>0</v>
      </c>
      <c r="O26" s="426">
        <f>N26/$N$27*100</f>
        <v>0</v>
      </c>
      <c r="P26" s="423">
        <v>0</v>
      </c>
      <c r="Q26" s="426">
        <f t="shared" si="7"/>
        <v>0</v>
      </c>
      <c r="R26" s="423">
        <v>0</v>
      </c>
      <c r="S26" s="366">
        <v>0</v>
      </c>
      <c r="T26" s="423">
        <v>0</v>
      </c>
      <c r="U26" s="366">
        <v>0</v>
      </c>
      <c r="V26" s="423">
        <v>0</v>
      </c>
      <c r="W26" s="366">
        <v>0</v>
      </c>
      <c r="X26" s="423">
        <v>21.407399999999999</v>
      </c>
      <c r="Y26" s="366">
        <f>X26/X27*100</f>
        <v>14.110323703510113</v>
      </c>
      <c r="Z26" s="423">
        <v>0</v>
      </c>
      <c r="AA26" s="366">
        <v>0</v>
      </c>
      <c r="AB26" s="423">
        <v>0</v>
      </c>
      <c r="AC26" s="366">
        <v>0</v>
      </c>
    </row>
    <row r="27" spans="1:29" ht="13.5" thickBot="1">
      <c r="A27" s="363" t="s">
        <v>152</v>
      </c>
      <c r="B27" s="356">
        <f>SUM(B25:B26)</f>
        <v>716.02957445000004</v>
      </c>
      <c r="C27" s="427">
        <f t="shared" ref="C27:W27" si="11">SUM(C25:C26)</f>
        <v>100</v>
      </c>
      <c r="D27" s="423">
        <f t="shared" si="11"/>
        <v>0</v>
      </c>
      <c r="E27" s="366">
        <f t="shared" si="11"/>
        <v>0</v>
      </c>
      <c r="F27" s="423">
        <v>43.9</v>
      </c>
      <c r="G27" s="366">
        <f>SUM(G25:G26)</f>
        <v>100</v>
      </c>
      <c r="H27" s="423">
        <f t="shared" si="11"/>
        <v>0</v>
      </c>
      <c r="I27" s="366">
        <f>SUM(I25:I26)</f>
        <v>0</v>
      </c>
      <c r="J27" s="423">
        <v>299.41500000000002</v>
      </c>
      <c r="K27" s="366">
        <f t="shared" si="11"/>
        <v>100</v>
      </c>
      <c r="L27" s="423">
        <v>218.58500000000001</v>
      </c>
      <c r="M27" s="366">
        <f t="shared" si="11"/>
        <v>100.00000000000001</v>
      </c>
      <c r="N27" s="423">
        <v>1.3664498999999999</v>
      </c>
      <c r="O27" s="1350">
        <f>+O26+O25</f>
        <v>99.999999999999986</v>
      </c>
      <c r="P27" s="423">
        <v>1.0486745500000001</v>
      </c>
      <c r="Q27" s="1350">
        <f>+Q26+Q25</f>
        <v>100</v>
      </c>
      <c r="R27" s="423">
        <f t="shared" si="11"/>
        <v>0</v>
      </c>
      <c r="S27" s="366">
        <f t="shared" si="11"/>
        <v>0</v>
      </c>
      <c r="T27" s="423">
        <f t="shared" si="11"/>
        <v>0</v>
      </c>
      <c r="U27" s="366">
        <f t="shared" si="11"/>
        <v>0</v>
      </c>
      <c r="V27" s="423">
        <f t="shared" si="11"/>
        <v>0</v>
      </c>
      <c r="W27" s="366">
        <f t="shared" si="11"/>
        <v>0</v>
      </c>
      <c r="X27" s="423">
        <v>151.71445</v>
      </c>
      <c r="Y27" s="366">
        <f>Y25+Y26</f>
        <v>100</v>
      </c>
      <c r="Z27" s="423">
        <f>SUM(Z25:Z26)</f>
        <v>0</v>
      </c>
      <c r="AA27" s="366">
        <f>AA25+AA26</f>
        <v>0</v>
      </c>
      <c r="AB27" s="423">
        <f>SUM(AB25:AB26)</f>
        <v>0</v>
      </c>
      <c r="AC27" s="366">
        <f>SUM(AC25:AC26)</f>
        <v>0</v>
      </c>
    </row>
    <row r="28" spans="1:29">
      <c r="A28" s="349" t="s">
        <v>1180</v>
      </c>
      <c r="B28" s="337"/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>
        <v>0</v>
      </c>
      <c r="O28" s="367"/>
      <c r="P28" s="422">
        <v>0</v>
      </c>
      <c r="Q28" s="367"/>
      <c r="R28" s="422"/>
      <c r="S28" s="367"/>
      <c r="T28" s="422"/>
      <c r="U28" s="367"/>
      <c r="V28" s="422"/>
      <c r="W28" s="367"/>
      <c r="X28" s="422"/>
      <c r="Y28" s="367"/>
      <c r="Z28" s="422"/>
      <c r="AA28" s="367"/>
      <c r="AB28" s="422"/>
      <c r="AC28" s="367"/>
    </row>
    <row r="29" spans="1:29" ht="16.5" customHeight="1">
      <c r="A29" s="352" t="s">
        <v>156</v>
      </c>
      <c r="B29" s="422">
        <f t="shared" ref="B29:B37" si="12">F29+H29+J29+L29+N29+P29+R29+T29+V29+X29+Z29+AB29+D29</f>
        <v>199.96519159000002</v>
      </c>
      <c r="C29" s="426">
        <f t="shared" ref="C29:C35" si="13">B29/$B$38*100</f>
        <v>32.934532008411452</v>
      </c>
      <c r="D29" s="421"/>
      <c r="E29" s="426"/>
      <c r="F29" s="421">
        <v>3.3</v>
      </c>
      <c r="G29" s="426">
        <f>F29/$F$38*100</f>
        <v>27.966101694915253</v>
      </c>
      <c r="H29" s="421"/>
      <c r="I29" s="426"/>
      <c r="J29" s="421">
        <v>116.5</v>
      </c>
      <c r="K29" s="426">
        <f>J29/$J$38*100</f>
        <v>47.63890933477272</v>
      </c>
      <c r="L29" s="421">
        <v>25.155999999999999</v>
      </c>
      <c r="M29" s="426">
        <f>L29/$L$38*100</f>
        <v>9.4411355183504639</v>
      </c>
      <c r="N29" s="421">
        <v>0.72920388000000003</v>
      </c>
      <c r="O29" s="426">
        <f>N29/$N$38*100</f>
        <v>66.524826249746653</v>
      </c>
      <c r="P29" s="421">
        <v>1.3077877099999999</v>
      </c>
      <c r="Q29" s="426">
        <f>P29/$P$38*100</f>
        <v>76.5220484076427</v>
      </c>
      <c r="R29" s="421"/>
      <c r="S29" s="426"/>
      <c r="T29" s="421"/>
      <c r="U29" s="426"/>
      <c r="V29" s="421"/>
      <c r="W29" s="426"/>
      <c r="X29" s="421">
        <v>52.972200000000001</v>
      </c>
      <c r="Y29" s="426">
        <f>X29/$X$38*100</f>
        <v>64.952344844868293</v>
      </c>
      <c r="Z29" s="421"/>
      <c r="AA29" s="426"/>
      <c r="AB29" s="421"/>
      <c r="AC29" s="426"/>
    </row>
    <row r="30" spans="1:29" ht="16.5" customHeight="1">
      <c r="A30" s="352" t="s">
        <v>158</v>
      </c>
      <c r="B30" s="422">
        <f t="shared" si="12"/>
        <v>140.79300000000001</v>
      </c>
      <c r="C30" s="426">
        <f t="shared" si="13"/>
        <v>23.188793650485323</v>
      </c>
      <c r="D30" s="421"/>
      <c r="E30" s="426"/>
      <c r="F30" s="421">
        <v>0</v>
      </c>
      <c r="G30" s="426">
        <f t="shared" ref="G30:G35" si="14">F30/$F$38*100</f>
        <v>0</v>
      </c>
      <c r="H30" s="421"/>
      <c r="I30" s="426"/>
      <c r="J30" s="421">
        <v>38</v>
      </c>
      <c r="K30" s="426">
        <f t="shared" ref="K30:K35" si="15">J30/$J$38*100</f>
        <v>15.538871714346467</v>
      </c>
      <c r="L30" s="421">
        <v>102.79300000000001</v>
      </c>
      <c r="M30" s="426">
        <f t="shared" ref="M30:M35" si="16">L30/$L$38*100</f>
        <v>38.578575422873243</v>
      </c>
      <c r="N30" s="421">
        <v>0</v>
      </c>
      <c r="O30" s="426">
        <f t="shared" ref="O30:O37" si="17">N30/$N$38*100</f>
        <v>0</v>
      </c>
      <c r="P30" s="421">
        <v>0</v>
      </c>
      <c r="Q30" s="426">
        <f t="shared" ref="Q30:Q37" si="18">P30/$P$38*100</f>
        <v>0</v>
      </c>
      <c r="R30" s="421"/>
      <c r="S30" s="426"/>
      <c r="T30" s="421"/>
      <c r="U30" s="426"/>
      <c r="V30" s="421"/>
      <c r="W30" s="426"/>
      <c r="X30" s="421"/>
      <c r="Y30" s="426">
        <f t="shared" ref="Y30:Y35" si="19">X30/$X$38*100</f>
        <v>0</v>
      </c>
      <c r="Z30" s="421"/>
      <c r="AA30" s="426"/>
      <c r="AB30" s="421"/>
      <c r="AC30" s="426"/>
    </row>
    <row r="31" spans="1:29" ht="16.5" customHeight="1">
      <c r="A31" s="352" t="s">
        <v>160</v>
      </c>
      <c r="B31" s="422">
        <f t="shared" si="12"/>
        <v>0</v>
      </c>
      <c r="C31" s="426">
        <f t="shared" si="13"/>
        <v>0</v>
      </c>
      <c r="D31" s="421"/>
      <c r="E31" s="426"/>
      <c r="F31" s="421">
        <v>0</v>
      </c>
      <c r="G31" s="426">
        <f t="shared" si="14"/>
        <v>0</v>
      </c>
      <c r="H31" s="421"/>
      <c r="I31" s="426"/>
      <c r="J31" s="421"/>
      <c r="K31" s="426">
        <f t="shared" si="15"/>
        <v>0</v>
      </c>
      <c r="L31" s="421"/>
      <c r="M31" s="426">
        <f t="shared" si="16"/>
        <v>0</v>
      </c>
      <c r="N31" s="421">
        <v>0</v>
      </c>
      <c r="O31" s="426">
        <f t="shared" si="17"/>
        <v>0</v>
      </c>
      <c r="P31" s="421">
        <v>0</v>
      </c>
      <c r="Q31" s="426">
        <f t="shared" si="18"/>
        <v>0</v>
      </c>
      <c r="R31" s="421"/>
      <c r="S31" s="426"/>
      <c r="T31" s="421"/>
      <c r="U31" s="426"/>
      <c r="V31" s="421"/>
      <c r="W31" s="426"/>
      <c r="X31" s="421"/>
      <c r="Y31" s="426">
        <f t="shared" si="19"/>
        <v>0</v>
      </c>
      <c r="Z31" s="421"/>
      <c r="AA31" s="426"/>
      <c r="AB31" s="421"/>
      <c r="AC31" s="426"/>
    </row>
    <row r="32" spans="1:29">
      <c r="A32" s="352" t="s">
        <v>162</v>
      </c>
      <c r="B32" s="422">
        <f t="shared" si="12"/>
        <v>0</v>
      </c>
      <c r="C32" s="426">
        <f t="shared" si="13"/>
        <v>0</v>
      </c>
      <c r="D32" s="421"/>
      <c r="E32" s="426"/>
      <c r="F32" s="421">
        <v>0</v>
      </c>
      <c r="G32" s="426">
        <f t="shared" si="14"/>
        <v>0</v>
      </c>
      <c r="H32" s="421"/>
      <c r="I32" s="426"/>
      <c r="J32" s="421"/>
      <c r="K32" s="426">
        <f t="shared" si="15"/>
        <v>0</v>
      </c>
      <c r="L32" s="421"/>
      <c r="M32" s="426">
        <f t="shared" si="16"/>
        <v>0</v>
      </c>
      <c r="N32" s="421">
        <v>0</v>
      </c>
      <c r="O32" s="426">
        <f t="shared" si="17"/>
        <v>0</v>
      </c>
      <c r="P32" s="421">
        <v>0</v>
      </c>
      <c r="Q32" s="426">
        <f t="shared" si="18"/>
        <v>0</v>
      </c>
      <c r="R32" s="421"/>
      <c r="S32" s="426"/>
      <c r="T32" s="421"/>
      <c r="U32" s="426"/>
      <c r="V32" s="421"/>
      <c r="W32" s="426"/>
      <c r="X32" s="421"/>
      <c r="Y32" s="426">
        <f t="shared" si="19"/>
        <v>0</v>
      </c>
      <c r="Z32" s="421"/>
      <c r="AA32" s="426"/>
      <c r="AB32" s="421"/>
      <c r="AC32" s="426"/>
    </row>
    <row r="33" spans="1:74" ht="16.5" customHeight="1">
      <c r="A33" s="352" t="s">
        <v>164</v>
      </c>
      <c r="B33" s="422">
        <f t="shared" si="12"/>
        <v>251.05922623000001</v>
      </c>
      <c r="C33" s="426">
        <f t="shared" si="13"/>
        <v>41.349787213128373</v>
      </c>
      <c r="D33" s="421"/>
      <c r="E33" s="426"/>
      <c r="F33" s="421">
        <v>2.7</v>
      </c>
      <c r="G33" s="426">
        <f t="shared" si="14"/>
        <v>22.881355932203391</v>
      </c>
      <c r="H33" s="421"/>
      <c r="I33" s="426"/>
      <c r="J33" s="421">
        <v>90.048000000000002</v>
      </c>
      <c r="K33" s="426">
        <f t="shared" si="15"/>
        <v>36.82221895088081</v>
      </c>
      <c r="L33" s="421">
        <v>138.50200000000001</v>
      </c>
      <c r="M33" s="426">
        <f t="shared" si="16"/>
        <v>51.980289058776286</v>
      </c>
      <c r="N33" s="421">
        <v>0.36693409000000005</v>
      </c>
      <c r="O33" s="426">
        <f t="shared" si="17"/>
        <v>33.475173750253354</v>
      </c>
      <c r="P33" s="421">
        <v>0.40124614000000003</v>
      </c>
      <c r="Q33" s="426">
        <f t="shared" si="18"/>
        <v>23.477951592357282</v>
      </c>
      <c r="R33" s="421"/>
      <c r="S33" s="426"/>
      <c r="T33" s="421"/>
      <c r="U33" s="426"/>
      <c r="V33" s="421"/>
      <c r="W33" s="426"/>
      <c r="X33" s="421">
        <v>19.041046000000001</v>
      </c>
      <c r="Y33" s="426">
        <f t="shared" si="19"/>
        <v>23.347351742970844</v>
      </c>
      <c r="Z33" s="421"/>
      <c r="AA33" s="426"/>
      <c r="AB33" s="421"/>
      <c r="AC33" s="426"/>
    </row>
    <row r="34" spans="1:74" ht="16.5" customHeight="1">
      <c r="A34" s="352" t="s">
        <v>166</v>
      </c>
      <c r="B34" s="422">
        <f t="shared" si="12"/>
        <v>0</v>
      </c>
      <c r="C34" s="426">
        <f t="shared" si="13"/>
        <v>0</v>
      </c>
      <c r="D34" s="421"/>
      <c r="E34" s="426"/>
      <c r="F34" s="421">
        <v>0</v>
      </c>
      <c r="G34" s="426">
        <f t="shared" si="14"/>
        <v>0</v>
      </c>
      <c r="H34" s="421"/>
      <c r="I34" s="426"/>
      <c r="J34" s="421"/>
      <c r="K34" s="426">
        <f t="shared" si="15"/>
        <v>0</v>
      </c>
      <c r="L34" s="421"/>
      <c r="M34" s="426">
        <f t="shared" si="16"/>
        <v>0</v>
      </c>
      <c r="N34" s="421">
        <v>0</v>
      </c>
      <c r="O34" s="426">
        <f t="shared" si="17"/>
        <v>0</v>
      </c>
      <c r="P34" s="421">
        <v>0</v>
      </c>
      <c r="Q34" s="426">
        <f t="shared" si="18"/>
        <v>0</v>
      </c>
      <c r="R34" s="421"/>
      <c r="S34" s="426"/>
      <c r="T34" s="421"/>
      <c r="U34" s="426"/>
      <c r="V34" s="421"/>
      <c r="W34" s="426"/>
      <c r="X34" s="421"/>
      <c r="Y34" s="426">
        <f t="shared" si="19"/>
        <v>0</v>
      </c>
      <c r="Z34" s="421"/>
      <c r="AA34" s="426"/>
      <c r="AB34" s="421"/>
      <c r="AC34" s="426"/>
    </row>
    <row r="35" spans="1:74" ht="13.5" thickBot="1">
      <c r="A35" s="352" t="s">
        <v>168</v>
      </c>
      <c r="B35" s="422">
        <f t="shared" si="12"/>
        <v>0</v>
      </c>
      <c r="C35" s="426">
        <f t="shared" si="13"/>
        <v>0</v>
      </c>
      <c r="D35" s="421"/>
      <c r="E35" s="426"/>
      <c r="F35" s="421">
        <v>0</v>
      </c>
      <c r="G35" s="426">
        <f t="shared" si="14"/>
        <v>0</v>
      </c>
      <c r="H35" s="421"/>
      <c r="I35" s="426"/>
      <c r="J35" s="421"/>
      <c r="K35" s="426">
        <f t="shared" si="15"/>
        <v>0</v>
      </c>
      <c r="L35" s="421"/>
      <c r="M35" s="426">
        <f t="shared" si="16"/>
        <v>0</v>
      </c>
      <c r="N35" s="421">
        <v>0</v>
      </c>
      <c r="O35" s="426">
        <f t="shared" si="17"/>
        <v>0</v>
      </c>
      <c r="P35" s="421">
        <v>0</v>
      </c>
      <c r="Q35" s="426">
        <f t="shared" si="18"/>
        <v>0</v>
      </c>
      <c r="R35" s="421"/>
      <c r="S35" s="426"/>
      <c r="T35" s="421"/>
      <c r="U35" s="426"/>
      <c r="V35" s="421"/>
      <c r="W35" s="426"/>
      <c r="X35" s="421"/>
      <c r="Y35" s="426">
        <f t="shared" si="19"/>
        <v>0</v>
      </c>
      <c r="Z35" s="421"/>
      <c r="AA35" s="426"/>
      <c r="AB35" s="421"/>
      <c r="AC35" s="426"/>
    </row>
    <row r="36" spans="1:74" ht="13.5" thickBot="1">
      <c r="A36" s="363" t="s">
        <v>170</v>
      </c>
      <c r="B36" s="356">
        <f>SUM(B29:B35)</f>
        <v>591.81741782000006</v>
      </c>
      <c r="C36" s="427">
        <f>SUM(C29:C35)</f>
        <v>97.473112872025155</v>
      </c>
      <c r="D36" s="423">
        <f>SUM(D28:D35)</f>
        <v>0</v>
      </c>
      <c r="E36" s="427">
        <f>SUM(E29:E35)</f>
        <v>0</v>
      </c>
      <c r="F36" s="423">
        <v>6</v>
      </c>
      <c r="G36" s="427">
        <f>SUM(G29:G35)</f>
        <v>50.847457627118644</v>
      </c>
      <c r="H36" s="423">
        <f>SUM(H28:H35)</f>
        <v>0</v>
      </c>
      <c r="I36" s="427">
        <f t="shared" ref="I36:Q36" si="20">SUM(I29:I35)</f>
        <v>0</v>
      </c>
      <c r="J36" s="423">
        <v>244.548</v>
      </c>
      <c r="K36" s="427">
        <f t="shared" si="20"/>
        <v>100</v>
      </c>
      <c r="L36" s="423">
        <v>266.45100000000002</v>
      </c>
      <c r="M36" s="427">
        <f t="shared" si="20"/>
        <v>100</v>
      </c>
      <c r="N36" s="423">
        <v>1.09613797</v>
      </c>
      <c r="O36" s="473">
        <f t="shared" si="20"/>
        <v>100</v>
      </c>
      <c r="P36" s="423">
        <v>1.7090338500000002</v>
      </c>
      <c r="Q36" s="473">
        <f t="shared" si="20"/>
        <v>99.999999999999986</v>
      </c>
      <c r="R36" s="423">
        <f>SUM(R28:R35)</f>
        <v>0</v>
      </c>
      <c r="S36" s="427">
        <f>SUM(S29:S35)</f>
        <v>0</v>
      </c>
      <c r="T36" s="423">
        <f>SUM(T28:T35)</f>
        <v>0</v>
      </c>
      <c r="U36" s="427">
        <f>SUM(U29:U35)</f>
        <v>0</v>
      </c>
      <c r="V36" s="423">
        <f>SUM(V28:V35)</f>
        <v>0</v>
      </c>
      <c r="W36" s="427">
        <f>SUM(W29:W35)</f>
        <v>0</v>
      </c>
      <c r="X36" s="423">
        <v>72.013246000000009</v>
      </c>
      <c r="Y36" s="427">
        <f>SUM(Y29:Y35)</f>
        <v>88.299696587839136</v>
      </c>
      <c r="Z36" s="423">
        <f>SUM(Z28:Z35)</f>
        <v>0</v>
      </c>
      <c r="AA36" s="427">
        <f>SUM(AA29:AA35)</f>
        <v>0</v>
      </c>
      <c r="AB36" s="423">
        <f>SUM(AB28:AB35)</f>
        <v>0</v>
      </c>
      <c r="AC36" s="427">
        <f>SUM(AC29:AC35)</f>
        <v>0</v>
      </c>
      <c r="BB36" s="429"/>
      <c r="BC36" s="429"/>
      <c r="BD36" s="429"/>
      <c r="BE36" s="429"/>
      <c r="BF36" s="429"/>
      <c r="BG36" s="429"/>
      <c r="BH36" s="429"/>
      <c r="BI36" s="429"/>
      <c r="BJ36" s="429"/>
      <c r="BK36" s="429"/>
      <c r="BL36" s="429"/>
      <c r="BM36" s="429"/>
      <c r="BN36" s="429"/>
      <c r="BO36" s="429"/>
      <c r="BP36" s="429"/>
      <c r="BQ36" s="429"/>
      <c r="BR36" s="429"/>
      <c r="BS36" s="429"/>
      <c r="BT36" s="429"/>
      <c r="BU36" s="429"/>
      <c r="BV36" s="429"/>
    </row>
    <row r="37" spans="1:74" ht="13.5" thickBot="1">
      <c r="A37" s="363" t="s">
        <v>172</v>
      </c>
      <c r="B37" s="422">
        <f t="shared" si="12"/>
        <v>15.34223922</v>
      </c>
      <c r="C37" s="427">
        <f>B37/B38*100</f>
        <v>2.5268871279748488</v>
      </c>
      <c r="D37" s="423">
        <v>0</v>
      </c>
      <c r="E37" s="427">
        <v>0</v>
      </c>
      <c r="F37" s="423">
        <v>5.8</v>
      </c>
      <c r="G37" s="427">
        <f>F37/$F$38*100</f>
        <v>49.152542372881349</v>
      </c>
      <c r="H37" s="423">
        <v>0</v>
      </c>
      <c r="I37" s="427">
        <v>0</v>
      </c>
      <c r="J37" s="423"/>
      <c r="K37" s="427">
        <f>J37/$J$38*100</f>
        <v>0</v>
      </c>
      <c r="L37" s="423">
        <v>0</v>
      </c>
      <c r="M37" s="427">
        <f>L37/$L$38*100</f>
        <v>0</v>
      </c>
      <c r="N37" s="423">
        <v>0</v>
      </c>
      <c r="O37" s="426">
        <f t="shared" si="17"/>
        <v>0</v>
      </c>
      <c r="P37" s="423">
        <v>0</v>
      </c>
      <c r="Q37" s="426">
        <f t="shared" si="18"/>
        <v>0</v>
      </c>
      <c r="R37" s="423">
        <v>0</v>
      </c>
      <c r="S37" s="427">
        <v>0</v>
      </c>
      <c r="T37" s="423">
        <v>0</v>
      </c>
      <c r="U37" s="427">
        <v>0</v>
      </c>
      <c r="V37" s="423">
        <v>0</v>
      </c>
      <c r="W37" s="427">
        <v>0</v>
      </c>
      <c r="X37" s="423">
        <v>9.5422392200000008</v>
      </c>
      <c r="Y37" s="427">
        <f>X37/X38*100</f>
        <v>11.700303412160853</v>
      </c>
      <c r="Z37" s="423">
        <v>0</v>
      </c>
      <c r="AA37" s="427">
        <v>0</v>
      </c>
      <c r="AB37" s="423">
        <v>0</v>
      </c>
      <c r="AC37" s="427">
        <v>0</v>
      </c>
      <c r="BB37" s="429"/>
      <c r="BC37" s="429"/>
      <c r="BD37" s="429"/>
      <c r="BE37" s="429"/>
      <c r="BF37" s="429"/>
      <c r="BG37" s="429"/>
      <c r="BH37" s="429"/>
      <c r="BI37" s="429"/>
      <c r="BJ37" s="429"/>
      <c r="BK37" s="429"/>
      <c r="BL37" s="429"/>
      <c r="BM37" s="429"/>
      <c r="BN37" s="429"/>
      <c r="BO37" s="429"/>
      <c r="BP37" s="429"/>
      <c r="BQ37" s="429"/>
      <c r="BR37" s="429"/>
      <c r="BS37" s="429"/>
      <c r="BT37" s="429"/>
      <c r="BU37" s="429"/>
      <c r="BV37" s="429"/>
    </row>
    <row r="38" spans="1:74" ht="13.5" thickBot="1">
      <c r="A38" s="363" t="s">
        <v>174</v>
      </c>
      <c r="B38" s="356">
        <f>SUM(B36:B37)</f>
        <v>607.15965704000007</v>
      </c>
      <c r="C38" s="427">
        <f t="shared" ref="C38:AC38" si="21">SUM(C36:C37)</f>
        <v>100</v>
      </c>
      <c r="D38" s="423">
        <f t="shared" si="21"/>
        <v>0</v>
      </c>
      <c r="E38" s="427">
        <f t="shared" si="21"/>
        <v>0</v>
      </c>
      <c r="F38" s="423">
        <v>11.8</v>
      </c>
      <c r="G38" s="427">
        <f>SUM(G36:G37)</f>
        <v>100</v>
      </c>
      <c r="H38" s="423">
        <f t="shared" si="21"/>
        <v>0</v>
      </c>
      <c r="I38" s="427">
        <f>SUM(I36:I37)</f>
        <v>0</v>
      </c>
      <c r="J38" s="423">
        <v>244.548</v>
      </c>
      <c r="K38" s="427">
        <f t="shared" si="21"/>
        <v>100</v>
      </c>
      <c r="L38" s="423">
        <f>SUM(L36:L37)</f>
        <v>266.45100000000002</v>
      </c>
      <c r="M38" s="427">
        <f t="shared" si="21"/>
        <v>100</v>
      </c>
      <c r="N38" s="423">
        <v>1.09613797</v>
      </c>
      <c r="O38" s="473">
        <f>+O37+O36</f>
        <v>100</v>
      </c>
      <c r="P38" s="423">
        <v>1.7090338500000002</v>
      </c>
      <c r="Q38" s="473">
        <f>+Q37+Q36</f>
        <v>99.999999999999986</v>
      </c>
      <c r="R38" s="423">
        <f t="shared" si="21"/>
        <v>0</v>
      </c>
      <c r="S38" s="427">
        <f>SUM(S36:S37)</f>
        <v>0</v>
      </c>
      <c r="T38" s="423">
        <f t="shared" si="21"/>
        <v>0</v>
      </c>
      <c r="U38" s="427">
        <f>SUM(U36:U37)</f>
        <v>0</v>
      </c>
      <c r="V38" s="423">
        <f t="shared" si="21"/>
        <v>0</v>
      </c>
      <c r="W38" s="427">
        <f t="shared" si="21"/>
        <v>0</v>
      </c>
      <c r="X38" s="423">
        <v>81.555485220000008</v>
      </c>
      <c r="Y38" s="427">
        <f>SUM(Y36:Y37)</f>
        <v>99.999999999999986</v>
      </c>
      <c r="Z38" s="423">
        <f t="shared" si="21"/>
        <v>0</v>
      </c>
      <c r="AA38" s="427">
        <f t="shared" si="21"/>
        <v>0</v>
      </c>
      <c r="AB38" s="423">
        <f t="shared" si="21"/>
        <v>0</v>
      </c>
      <c r="AC38" s="427">
        <f t="shared" si="21"/>
        <v>0</v>
      </c>
    </row>
    <row r="39" spans="1:74" ht="13.5" thickBot="1">
      <c r="A39" s="337"/>
      <c r="B39" s="337"/>
      <c r="C39" s="337"/>
      <c r="D39" s="422"/>
      <c r="E39" s="368"/>
      <c r="F39" s="422"/>
      <c r="G39" s="368"/>
      <c r="H39" s="422"/>
      <c r="I39" s="368"/>
      <c r="J39" s="422"/>
      <c r="K39" s="368"/>
      <c r="L39" s="422"/>
      <c r="M39" s="368"/>
      <c r="N39" s="422"/>
      <c r="O39" s="368"/>
      <c r="P39" s="422"/>
      <c r="Q39" s="368"/>
      <c r="R39" s="422"/>
      <c r="S39" s="337"/>
      <c r="T39" s="422"/>
      <c r="U39" s="368"/>
      <c r="V39" s="337"/>
      <c r="W39" s="368"/>
      <c r="X39" s="422"/>
      <c r="Y39" s="337"/>
      <c r="Z39" s="422"/>
      <c r="AA39" s="337"/>
      <c r="AB39" s="422"/>
      <c r="AC39" s="368"/>
      <c r="BB39" s="337"/>
      <c r="BC39" s="591"/>
    </row>
    <row r="40" spans="1:74">
      <c r="A40" s="412" t="s">
        <v>177</v>
      </c>
      <c r="B40" s="422">
        <f>F40+H40+J40+L40+N40+P40+R40+T40+V40+X40+Z40+AB40+D40</f>
        <v>10976</v>
      </c>
      <c r="C40" s="387"/>
      <c r="D40" s="424">
        <v>0</v>
      </c>
      <c r="E40" s="387"/>
      <c r="F40" s="424">
        <v>5386</v>
      </c>
      <c r="G40" s="387"/>
      <c r="H40" s="424">
        <v>0</v>
      </c>
      <c r="I40" s="387"/>
      <c r="J40" s="424">
        <v>17</v>
      </c>
      <c r="K40" s="387"/>
      <c r="L40" s="424">
        <v>17</v>
      </c>
      <c r="M40" s="387"/>
      <c r="N40" s="424">
        <v>1</v>
      </c>
      <c r="O40" s="387"/>
      <c r="P40" s="424">
        <v>1</v>
      </c>
      <c r="Q40" s="387"/>
      <c r="R40" s="424"/>
      <c r="S40" s="387"/>
      <c r="T40" s="424"/>
      <c r="U40" s="387"/>
      <c r="V40" s="413"/>
      <c r="W40" s="387"/>
      <c r="X40" s="424">
        <v>5554</v>
      </c>
      <c r="Y40" s="387"/>
      <c r="Z40" s="424">
        <v>0</v>
      </c>
      <c r="AA40" s="387"/>
      <c r="AB40" s="424">
        <v>0</v>
      </c>
      <c r="AC40" s="387"/>
      <c r="BB40" s="337"/>
      <c r="BC40" s="591"/>
    </row>
    <row r="41" spans="1:74" ht="13.5" thickBot="1">
      <c r="A41" s="414" t="s">
        <v>178</v>
      </c>
      <c r="B41" s="414">
        <f>B10/B40*1000000</f>
        <v>127897.79350309768</v>
      </c>
      <c r="C41" s="388"/>
      <c r="D41" s="425" t="e">
        <f>D10/D40*1000000</f>
        <v>#DIV/0!</v>
      </c>
      <c r="E41" s="388"/>
      <c r="F41" s="425">
        <f>F10/F40*1000000</f>
        <v>10341.626438915708</v>
      </c>
      <c r="G41" s="388"/>
      <c r="H41" s="425" t="e">
        <f>H10/H40*1000000</f>
        <v>#DIV/0!</v>
      </c>
      <c r="I41" s="388"/>
      <c r="J41" s="425">
        <f>J10/J40*1000000</f>
        <v>31996705.882352937</v>
      </c>
      <c r="K41" s="388"/>
      <c r="L41" s="425">
        <f>L10/L40*1000000</f>
        <v>28526588.235294119</v>
      </c>
      <c r="M41" s="388"/>
      <c r="N41" s="425">
        <f>N10/N40*1000000</f>
        <v>2462587.87</v>
      </c>
      <c r="O41" s="388"/>
      <c r="P41" s="425">
        <f>P10/P40*1000000</f>
        <v>2757708.4</v>
      </c>
      <c r="Q41" s="388"/>
      <c r="R41" s="425" t="e">
        <f>R10/R40*1000000</f>
        <v>#DIV/0!</v>
      </c>
      <c r="S41" s="388"/>
      <c r="T41" s="425" t="e">
        <f>T10/T40*1000000</f>
        <v>#DIV/0!</v>
      </c>
      <c r="U41" s="388"/>
      <c r="V41" s="425" t="e">
        <f>V10/V40*1000000</f>
        <v>#DIV/0!</v>
      </c>
      <c r="W41" s="388"/>
      <c r="X41" s="425">
        <f>X10/X40*1000000</f>
        <v>42000.339434641697</v>
      </c>
      <c r="Y41" s="388"/>
      <c r="Z41" s="425" t="e">
        <f>Z10/Z40*1000000</f>
        <v>#DIV/0!</v>
      </c>
      <c r="AA41" s="388"/>
      <c r="AB41" s="425" t="e">
        <f>AB10/AB40*1000000</f>
        <v>#DIV/0!</v>
      </c>
      <c r="AC41" s="388"/>
      <c r="BB41" s="337"/>
      <c r="BC41" s="591"/>
    </row>
    <row r="42" spans="1:74">
      <c r="A42" s="337"/>
      <c r="B42" s="337"/>
      <c r="C42" s="337"/>
      <c r="D42" s="337"/>
      <c r="E42" s="368"/>
      <c r="F42" s="337"/>
      <c r="G42" s="368"/>
      <c r="H42" s="337"/>
      <c r="I42" s="368"/>
      <c r="J42" s="337"/>
      <c r="K42" s="337"/>
      <c r="N42" s="337"/>
      <c r="O42" s="337"/>
      <c r="P42" s="337"/>
      <c r="Q42" s="337"/>
      <c r="R42" s="337"/>
      <c r="T42" s="337"/>
      <c r="U42" s="337"/>
      <c r="V42" s="337"/>
      <c r="W42" s="337"/>
      <c r="X42" s="337"/>
      <c r="Y42" s="337"/>
      <c r="Z42" s="337"/>
      <c r="AA42" s="337"/>
      <c r="AB42" s="337"/>
      <c r="AC42" s="337"/>
      <c r="BB42" s="337"/>
      <c r="BC42" s="591"/>
    </row>
    <row r="43" spans="1:74">
      <c r="A43" s="530" t="s">
        <v>180</v>
      </c>
      <c r="B43" s="441" t="s">
        <v>74</v>
      </c>
      <c r="C43" s="517"/>
      <c r="D43" s="1274" t="s">
        <v>455</v>
      </c>
      <c r="E43" s="518"/>
      <c r="F43" s="325" t="s">
        <v>424</v>
      </c>
      <c r="G43" s="518"/>
      <c r="H43" s="431" t="s">
        <v>426</v>
      </c>
      <c r="I43" s="518"/>
      <c r="J43" s="1274" t="s">
        <v>427</v>
      </c>
      <c r="K43" s="517"/>
      <c r="L43" s="1274" t="s">
        <v>427</v>
      </c>
      <c r="M43" s="509"/>
      <c r="N43" s="325" t="s">
        <v>717</v>
      </c>
      <c r="O43" s="517"/>
      <c r="P43" s="434" t="s">
        <v>717</v>
      </c>
      <c r="Q43" s="509"/>
      <c r="R43" s="325" t="s">
        <v>545</v>
      </c>
      <c r="S43" s="509"/>
      <c r="T43" s="325" t="s">
        <v>545</v>
      </c>
      <c r="U43" s="517"/>
      <c r="V43" s="325" t="s">
        <v>545</v>
      </c>
      <c r="W43" s="517"/>
      <c r="X43" s="325" t="s">
        <v>527</v>
      </c>
      <c r="Y43" s="517"/>
      <c r="Z43" s="325" t="s">
        <v>527</v>
      </c>
      <c r="AA43" s="517"/>
      <c r="AB43" s="325" t="s">
        <v>431</v>
      </c>
      <c r="AC43" s="517"/>
      <c r="BB43" s="337"/>
      <c r="BC43" s="591"/>
    </row>
    <row r="44" spans="1:74">
      <c r="A44" s="516"/>
      <c r="B44" s="487"/>
      <c r="C44" s="520"/>
      <c r="D44" s="1275" t="s">
        <v>1184</v>
      </c>
      <c r="E44" s="521"/>
      <c r="F44" s="169" t="s">
        <v>1169</v>
      </c>
      <c r="G44" s="521"/>
      <c r="H44" s="319" t="s">
        <v>691</v>
      </c>
      <c r="I44" s="521"/>
      <c r="J44" s="1297" t="s">
        <v>1179</v>
      </c>
      <c r="K44" s="520"/>
      <c r="L44" s="1275" t="s">
        <v>1185</v>
      </c>
      <c r="M44" s="511"/>
      <c r="N44" s="169" t="s">
        <v>1186</v>
      </c>
      <c r="O44" s="520"/>
      <c r="P44" s="169" t="s">
        <v>1187</v>
      </c>
      <c r="Q44" s="511"/>
      <c r="R44" s="169" t="s">
        <v>463</v>
      </c>
      <c r="S44" s="511"/>
      <c r="T44" s="169" t="s">
        <v>772</v>
      </c>
      <c r="U44" s="520"/>
      <c r="V44" s="169" t="s">
        <v>769</v>
      </c>
      <c r="W44" s="520"/>
      <c r="X44" s="169" t="s">
        <v>1188</v>
      </c>
      <c r="Y44" s="520"/>
      <c r="Z44" s="169" t="s">
        <v>1189</v>
      </c>
      <c r="AA44" s="520"/>
      <c r="AB44" s="169" t="s">
        <v>684</v>
      </c>
      <c r="AC44" s="520"/>
      <c r="BB44" s="337"/>
      <c r="BC44" s="591"/>
    </row>
    <row r="45" spans="1:74">
      <c r="A45" s="339"/>
      <c r="B45" s="346" t="s">
        <v>112</v>
      </c>
      <c r="C45" s="347" t="s">
        <v>22</v>
      </c>
      <c r="D45" s="348" t="s">
        <v>112</v>
      </c>
      <c r="E45" s="371" t="s">
        <v>22</v>
      </c>
      <c r="F45" s="348" t="s">
        <v>112</v>
      </c>
      <c r="G45" s="371" t="s">
        <v>22</v>
      </c>
      <c r="H45" s="348" t="s">
        <v>112</v>
      </c>
      <c r="I45" s="371" t="s">
        <v>22</v>
      </c>
      <c r="J45" s="348" t="s">
        <v>112</v>
      </c>
      <c r="K45" s="347" t="s">
        <v>22</v>
      </c>
      <c r="L45" s="156" t="s">
        <v>112</v>
      </c>
      <c r="M45" s="157" t="s">
        <v>22</v>
      </c>
      <c r="N45" s="348" t="s">
        <v>112</v>
      </c>
      <c r="O45" s="347" t="s">
        <v>22</v>
      </c>
      <c r="P45" s="348" t="s">
        <v>112</v>
      </c>
      <c r="Q45" s="347" t="s">
        <v>22</v>
      </c>
      <c r="R45" s="348" t="s">
        <v>112</v>
      </c>
      <c r="S45" s="157" t="s">
        <v>22</v>
      </c>
      <c r="T45" s="348" t="s">
        <v>112</v>
      </c>
      <c r="U45" s="347" t="s">
        <v>22</v>
      </c>
      <c r="V45" s="348" t="s">
        <v>112</v>
      </c>
      <c r="W45" s="347" t="s">
        <v>22</v>
      </c>
      <c r="X45" s="348" t="s">
        <v>112</v>
      </c>
      <c r="Y45" s="347" t="s">
        <v>22</v>
      </c>
      <c r="Z45" s="348" t="s">
        <v>112</v>
      </c>
      <c r="AA45" s="347" t="s">
        <v>22</v>
      </c>
      <c r="AB45" s="348" t="s">
        <v>112</v>
      </c>
      <c r="AC45" s="347" t="s">
        <v>22</v>
      </c>
      <c r="BB45" s="337"/>
      <c r="BC45" s="591"/>
    </row>
    <row r="46" spans="1:74">
      <c r="A46" s="349" t="s">
        <v>182</v>
      </c>
      <c r="B46" s="422">
        <f t="shared" ref="B46:B53" si="22">F46+H46+J46+L46+N46+P46+R46+T46+V46+X46+Z46+AB46+D46</f>
        <v>4.7</v>
      </c>
      <c r="C46" s="367">
        <f t="shared" ref="C46:C53" si="23">B46/$B$54*100</f>
        <v>0.7940718313999654</v>
      </c>
      <c r="D46" s="337"/>
      <c r="E46" s="367"/>
      <c r="F46" s="337">
        <v>2.7</v>
      </c>
      <c r="G46" s="367">
        <f>F46/$F$54*100</f>
        <v>45</v>
      </c>
      <c r="H46" s="337"/>
      <c r="I46" s="367"/>
      <c r="J46" s="337">
        <v>0</v>
      </c>
      <c r="K46" s="367">
        <f>J46/$J$54*100</f>
        <v>0</v>
      </c>
      <c r="L46" s="337">
        <v>0</v>
      </c>
      <c r="M46" s="367">
        <f>L46/$L$54*100</f>
        <v>0</v>
      </c>
      <c r="N46" s="337">
        <v>0</v>
      </c>
      <c r="O46" s="350">
        <f>N46/$N$54*100</f>
        <v>0</v>
      </c>
      <c r="P46" s="337">
        <v>0</v>
      </c>
      <c r="Q46" s="350">
        <f>P46/$P$54*100</f>
        <v>0</v>
      </c>
      <c r="R46" s="337"/>
      <c r="S46" s="367"/>
      <c r="T46" s="337"/>
      <c r="U46" s="367"/>
      <c r="V46" s="337"/>
      <c r="W46" s="367"/>
      <c r="X46" s="337">
        <v>2</v>
      </c>
      <c r="Y46" s="367">
        <f>X46/$X$54*100</f>
        <v>2.7777777777777777</v>
      </c>
      <c r="Z46" s="337"/>
      <c r="AA46" s="367"/>
      <c r="AB46" s="337"/>
      <c r="AC46" s="367"/>
      <c r="BB46" s="337"/>
      <c r="BC46" s="591"/>
    </row>
    <row r="47" spans="1:74" ht="16.5" customHeight="1">
      <c r="A47" s="417" t="s">
        <v>184</v>
      </c>
      <c r="B47" s="422">
        <f t="shared" si="22"/>
        <v>287.375</v>
      </c>
      <c r="C47" s="367">
        <f t="shared" si="23"/>
        <v>48.552423946503204</v>
      </c>
      <c r="D47" s="337"/>
      <c r="E47" s="367"/>
      <c r="F47" s="337">
        <v>0</v>
      </c>
      <c r="G47" s="367">
        <f t="shared" ref="G47:G53" si="24">F47/$F$54*100</f>
        <v>0</v>
      </c>
      <c r="H47" s="337"/>
      <c r="I47" s="367"/>
      <c r="J47" s="337">
        <f>6.587+90.048-3.745</f>
        <v>92.89</v>
      </c>
      <c r="K47" s="367">
        <f t="shared" ref="K47:K53" si="25">J47/$J$54*100</f>
        <v>37.986382317459665</v>
      </c>
      <c r="L47" s="337">
        <v>176.71799999999999</v>
      </c>
      <c r="M47" s="367">
        <f t="shared" ref="M47:M53" si="26">L47/$L$54*100</f>
        <v>66.29850421498486</v>
      </c>
      <c r="N47" s="337">
        <v>0.36599999999999999</v>
      </c>
      <c r="O47" s="350">
        <f>N47/$N$54*100</f>
        <v>33.455210237659962</v>
      </c>
      <c r="P47" s="337">
        <v>0.40100000000000002</v>
      </c>
      <c r="Q47" s="350">
        <f>P47/$P$54*100</f>
        <v>23.477751756440281</v>
      </c>
      <c r="R47" s="337"/>
      <c r="S47" s="367"/>
      <c r="T47" s="337"/>
      <c r="U47" s="367"/>
      <c r="V47" s="337"/>
      <c r="W47" s="367"/>
      <c r="X47" s="337">
        <v>17</v>
      </c>
      <c r="Y47" s="367">
        <f t="shared" ref="Y47:Y53" si="27">X47/$X$54*100</f>
        <v>23.611111111111111</v>
      </c>
      <c r="Z47" s="337"/>
      <c r="AA47" s="367"/>
      <c r="AB47" s="337"/>
      <c r="AC47" s="367"/>
      <c r="BA47" s="145"/>
      <c r="BB47" s="338"/>
      <c r="BC47" s="591"/>
    </row>
    <row r="48" spans="1:74">
      <c r="A48" s="417" t="s">
        <v>185</v>
      </c>
      <c r="B48" s="422">
        <f t="shared" si="22"/>
        <v>63.19</v>
      </c>
      <c r="C48" s="367">
        <f t="shared" si="23"/>
        <v>10.6760423459923</v>
      </c>
      <c r="D48" s="337"/>
      <c r="E48" s="367"/>
      <c r="F48" s="337">
        <v>0</v>
      </c>
      <c r="G48" s="367">
        <f t="shared" si="24"/>
        <v>0</v>
      </c>
      <c r="H48" s="337"/>
      <c r="I48" s="367"/>
      <c r="J48" s="337">
        <f>3.745</f>
        <v>3.7450000000000001</v>
      </c>
      <c r="K48" s="367">
        <f t="shared" si="25"/>
        <v>1.5314781115177785</v>
      </c>
      <c r="L48" s="337">
        <f>59.345+0.1</f>
        <v>59.445</v>
      </c>
      <c r="M48" s="367">
        <f t="shared" si="26"/>
        <v>22.301715632022631</v>
      </c>
      <c r="N48" s="337">
        <v>0</v>
      </c>
      <c r="O48" s="350">
        <f t="shared" ref="O48:O53" si="28">N48/$N$54*100</f>
        <v>0</v>
      </c>
      <c r="P48" s="337">
        <v>0</v>
      </c>
      <c r="Q48" s="350">
        <f t="shared" ref="Q48:Q53" si="29">P48/$P$54*100</f>
        <v>0</v>
      </c>
      <c r="R48" s="337"/>
      <c r="S48" s="367"/>
      <c r="T48" s="337"/>
      <c r="U48" s="367"/>
      <c r="V48" s="337"/>
      <c r="W48" s="367"/>
      <c r="X48" s="337">
        <v>0</v>
      </c>
      <c r="Y48" s="367">
        <f t="shared" si="27"/>
        <v>0</v>
      </c>
      <c r="Z48" s="337"/>
      <c r="AA48" s="367"/>
      <c r="AB48" s="337"/>
      <c r="AC48" s="367"/>
    </row>
    <row r="49" spans="1:29" s="145" customFormat="1" ht="16.5" customHeight="1">
      <c r="A49" s="417" t="s">
        <v>186</v>
      </c>
      <c r="B49" s="422">
        <f t="shared" si="22"/>
        <v>0</v>
      </c>
      <c r="C49" s="367">
        <f t="shared" si="23"/>
        <v>0</v>
      </c>
      <c r="D49" s="337"/>
      <c r="E49" s="367"/>
      <c r="F49" s="337">
        <v>0</v>
      </c>
      <c r="G49" s="367">
        <f t="shared" si="24"/>
        <v>0</v>
      </c>
      <c r="H49" s="337"/>
      <c r="I49" s="367"/>
      <c r="J49" s="337"/>
      <c r="K49" s="367">
        <f t="shared" si="25"/>
        <v>0</v>
      </c>
      <c r="L49" s="337"/>
      <c r="M49" s="367">
        <f t="shared" si="26"/>
        <v>0</v>
      </c>
      <c r="N49" s="337">
        <v>0</v>
      </c>
      <c r="O49" s="350">
        <f t="shared" si="28"/>
        <v>0</v>
      </c>
      <c r="P49" s="337">
        <v>0</v>
      </c>
      <c r="Q49" s="350">
        <f t="shared" si="29"/>
        <v>0</v>
      </c>
      <c r="R49" s="337"/>
      <c r="S49" s="367"/>
      <c r="T49" s="337"/>
      <c r="U49" s="367"/>
      <c r="V49" s="337"/>
      <c r="W49" s="367"/>
      <c r="X49" s="337">
        <v>0</v>
      </c>
      <c r="Y49" s="367">
        <f t="shared" si="27"/>
        <v>0</v>
      </c>
      <c r="Z49" s="337"/>
      <c r="AA49" s="367"/>
      <c r="AB49" s="337"/>
      <c r="AC49" s="367"/>
    </row>
    <row r="50" spans="1:29" s="145" customFormat="1" ht="16.5" customHeight="1">
      <c r="A50" s="417" t="s">
        <v>187</v>
      </c>
      <c r="B50" s="422">
        <f t="shared" si="22"/>
        <v>7.2960000000000003</v>
      </c>
      <c r="C50" s="367">
        <f t="shared" si="23"/>
        <v>1.2326698046583293</v>
      </c>
      <c r="D50" s="337"/>
      <c r="E50" s="367"/>
      <c r="F50" s="337">
        <v>0</v>
      </c>
      <c r="G50" s="367">
        <f t="shared" si="24"/>
        <v>0</v>
      </c>
      <c r="H50" s="337"/>
      <c r="I50" s="367"/>
      <c r="J50" s="337">
        <v>6.4</v>
      </c>
      <c r="K50" s="367">
        <f t="shared" si="25"/>
        <v>2.6172122600036802</v>
      </c>
      <c r="L50" s="337"/>
      <c r="M50" s="367">
        <f t="shared" si="26"/>
        <v>0</v>
      </c>
      <c r="N50" s="337">
        <v>0.34100000000000003</v>
      </c>
      <c r="O50" s="350">
        <f t="shared" si="28"/>
        <v>31.170018281535651</v>
      </c>
      <c r="P50" s="337">
        <v>0.55500000000000005</v>
      </c>
      <c r="Q50" s="350">
        <f t="shared" si="29"/>
        <v>32.494145199063226</v>
      </c>
      <c r="R50" s="337"/>
      <c r="S50" s="367"/>
      <c r="T50" s="337"/>
      <c r="U50" s="367"/>
      <c r="V50" s="337"/>
      <c r="W50" s="367"/>
      <c r="X50" s="337">
        <v>0</v>
      </c>
      <c r="Y50" s="367">
        <f t="shared" si="27"/>
        <v>0</v>
      </c>
      <c r="Z50" s="337"/>
      <c r="AA50" s="367"/>
      <c r="AB50" s="337"/>
      <c r="AC50" s="367"/>
    </row>
    <row r="51" spans="1:29" s="145" customFormat="1" ht="16.5" customHeight="1">
      <c r="A51" s="417" t="s">
        <v>188</v>
      </c>
      <c r="B51" s="422">
        <f t="shared" si="22"/>
        <v>112.11600000000001</v>
      </c>
      <c r="C51" s="367">
        <f t="shared" si="23"/>
        <v>18.942161159412453</v>
      </c>
      <c r="D51" s="337"/>
      <c r="E51" s="367"/>
      <c r="F51" s="337">
        <v>3.3</v>
      </c>
      <c r="G51" s="367">
        <f t="shared" si="24"/>
        <v>54.999999999999993</v>
      </c>
      <c r="H51" s="337"/>
      <c r="I51" s="367"/>
      <c r="J51" s="337">
        <v>24.358000000000001</v>
      </c>
      <c r="K51" s="367">
        <f t="shared" si="25"/>
        <v>9.960946285807756</v>
      </c>
      <c r="L51" s="337">
        <f>25.088+2.688+2.543</f>
        <v>30.318999999999999</v>
      </c>
      <c r="M51" s="367">
        <f t="shared" si="26"/>
        <v>11.374644061692223</v>
      </c>
      <c r="N51" s="337">
        <v>0.38700000000000001</v>
      </c>
      <c r="O51" s="350">
        <f t="shared" si="28"/>
        <v>35.374771480804384</v>
      </c>
      <c r="P51" s="337">
        <v>0.752</v>
      </c>
      <c r="Q51" s="350">
        <f t="shared" si="29"/>
        <v>44.028103044496483</v>
      </c>
      <c r="R51" s="337"/>
      <c r="S51" s="367"/>
      <c r="T51" s="337"/>
      <c r="U51" s="367"/>
      <c r="V51" s="337"/>
      <c r="W51" s="367"/>
      <c r="X51" s="337">
        <v>53</v>
      </c>
      <c r="Y51" s="367">
        <f t="shared" si="27"/>
        <v>73.611111111111114</v>
      </c>
      <c r="Z51" s="337"/>
      <c r="AA51" s="367"/>
      <c r="AB51" s="337"/>
      <c r="AC51" s="367"/>
    </row>
    <row r="52" spans="1:29">
      <c r="A52" s="417" t="s">
        <v>189</v>
      </c>
      <c r="B52" s="422">
        <f t="shared" si="22"/>
        <v>4.2780000000000005</v>
      </c>
      <c r="C52" s="367">
        <f t="shared" si="23"/>
        <v>0.72277431802745795</v>
      </c>
      <c r="D52" s="337"/>
      <c r="E52" s="367"/>
      <c r="F52" s="337">
        <v>0</v>
      </c>
      <c r="G52" s="367">
        <f t="shared" si="24"/>
        <v>0</v>
      </c>
      <c r="H52" s="337"/>
      <c r="I52" s="367"/>
      <c r="J52" s="337">
        <v>4.2110000000000003</v>
      </c>
      <c r="K52" s="367">
        <f t="shared" si="25"/>
        <v>1.7220438791992965</v>
      </c>
      <c r="L52" s="337">
        <v>6.7000000000000004E-2</v>
      </c>
      <c r="M52" s="367">
        <f t="shared" si="26"/>
        <v>2.5136091300286257E-2</v>
      </c>
      <c r="N52" s="337">
        <v>0</v>
      </c>
      <c r="O52" s="350">
        <f t="shared" si="28"/>
        <v>0</v>
      </c>
      <c r="P52" s="337">
        <v>0</v>
      </c>
      <c r="Q52" s="350">
        <f t="shared" si="29"/>
        <v>0</v>
      </c>
      <c r="R52" s="337"/>
      <c r="S52" s="367"/>
      <c r="T52" s="337"/>
      <c r="U52" s="367"/>
      <c r="V52" s="337"/>
      <c r="W52" s="367"/>
      <c r="X52" s="337">
        <v>0</v>
      </c>
      <c r="Y52" s="367">
        <f t="shared" si="27"/>
        <v>0</v>
      </c>
      <c r="Z52" s="337"/>
      <c r="AA52" s="367"/>
      <c r="AB52" s="337"/>
      <c r="AC52" s="367"/>
    </row>
    <row r="53" spans="1:29" ht="13.5" thickBot="1">
      <c r="A53" s="417" t="s">
        <v>190</v>
      </c>
      <c r="B53" s="422">
        <f t="shared" si="22"/>
        <v>112.931</v>
      </c>
      <c r="C53" s="367">
        <f t="shared" si="23"/>
        <v>19.079856594006277</v>
      </c>
      <c r="D53" s="337"/>
      <c r="E53" s="367"/>
      <c r="F53" s="337">
        <v>0</v>
      </c>
      <c r="G53" s="367">
        <f t="shared" si="24"/>
        <v>0</v>
      </c>
      <c r="H53" s="337"/>
      <c r="I53" s="367"/>
      <c r="J53" s="337">
        <v>112.931</v>
      </c>
      <c r="K53" s="367">
        <f t="shared" si="25"/>
        <v>46.181937146011812</v>
      </c>
      <c r="L53" s="337"/>
      <c r="M53" s="367">
        <f t="shared" si="26"/>
        <v>0</v>
      </c>
      <c r="N53" s="337">
        <v>0</v>
      </c>
      <c r="O53" s="350">
        <f t="shared" si="28"/>
        <v>0</v>
      </c>
      <c r="P53" s="337">
        <v>0</v>
      </c>
      <c r="Q53" s="350">
        <f t="shared" si="29"/>
        <v>0</v>
      </c>
      <c r="R53" s="337"/>
      <c r="S53" s="367"/>
      <c r="T53" s="337"/>
      <c r="U53" s="367"/>
      <c r="V53" s="337"/>
      <c r="W53" s="367"/>
      <c r="X53" s="337">
        <v>0</v>
      </c>
      <c r="Y53" s="367">
        <f t="shared" si="27"/>
        <v>0</v>
      </c>
      <c r="Z53" s="337"/>
      <c r="AA53" s="367"/>
      <c r="AB53" s="337"/>
      <c r="AC53" s="367"/>
    </row>
    <row r="54" spans="1:29" ht="13.5" thickBot="1">
      <c r="A54" s="363" t="s">
        <v>18</v>
      </c>
      <c r="B54" s="356">
        <f>SUM(B46:B53)</f>
        <v>591.88600000000008</v>
      </c>
      <c r="C54" s="366">
        <f>SUM(C46:C53)</f>
        <v>99.999999999999986</v>
      </c>
      <c r="D54" s="357">
        <f t="shared" ref="D54:AC54" si="30">SUM(D46:D53)</f>
        <v>0</v>
      </c>
      <c r="E54" s="366">
        <f t="shared" si="30"/>
        <v>0</v>
      </c>
      <c r="F54" s="357">
        <f t="shared" si="30"/>
        <v>6</v>
      </c>
      <c r="G54" s="366">
        <f>SUM(G46:G53)</f>
        <v>100</v>
      </c>
      <c r="H54" s="357">
        <f t="shared" si="30"/>
        <v>0</v>
      </c>
      <c r="I54" s="366">
        <f>SUM(I46:I53)</f>
        <v>0</v>
      </c>
      <c r="J54" s="357">
        <f t="shared" si="30"/>
        <v>244.53500000000003</v>
      </c>
      <c r="K54" s="366">
        <f t="shared" si="30"/>
        <v>100</v>
      </c>
      <c r="L54" s="357">
        <f t="shared" si="30"/>
        <v>266.54899999999998</v>
      </c>
      <c r="M54" s="366">
        <f t="shared" si="30"/>
        <v>100</v>
      </c>
      <c r="N54" s="357">
        <f>SUM(N46:N53)</f>
        <v>1.0940000000000001</v>
      </c>
      <c r="O54" s="1350">
        <f>SUM(O47:O53)</f>
        <v>100</v>
      </c>
      <c r="P54" s="357">
        <f>SUM(P46:P53)</f>
        <v>1.7080000000000002</v>
      </c>
      <c r="Q54" s="1350">
        <f>SUM(Q47:Q53)</f>
        <v>100</v>
      </c>
      <c r="R54" s="357">
        <f>SUM(R46:R53)</f>
        <v>0</v>
      </c>
      <c r="S54" s="366">
        <f>SUM(S46:S53)</f>
        <v>0</v>
      </c>
      <c r="T54" s="357">
        <f>SUM(T46:T53)</f>
        <v>0</v>
      </c>
      <c r="U54" s="366">
        <f>SUM(U46:U53)</f>
        <v>0</v>
      </c>
      <c r="V54" s="357">
        <f t="shared" si="30"/>
        <v>0</v>
      </c>
      <c r="W54" s="366">
        <f t="shared" si="30"/>
        <v>0</v>
      </c>
      <c r="X54" s="357">
        <f t="shared" si="30"/>
        <v>72</v>
      </c>
      <c r="Y54" s="366">
        <f t="shared" si="30"/>
        <v>100</v>
      </c>
      <c r="Z54" s="357">
        <f t="shared" si="30"/>
        <v>0</v>
      </c>
      <c r="AA54" s="366">
        <f t="shared" si="30"/>
        <v>0</v>
      </c>
      <c r="AB54" s="357">
        <f t="shared" si="30"/>
        <v>0</v>
      </c>
      <c r="AC54" s="366">
        <f t="shared" si="30"/>
        <v>0</v>
      </c>
    </row>
    <row r="55" spans="1:29">
      <c r="A55" s="1318"/>
      <c r="B55" s="474"/>
      <c r="C55" s="1049"/>
      <c r="D55" s="1320"/>
      <c r="E55" s="1049"/>
      <c r="F55" s="474"/>
      <c r="G55" s="1049"/>
      <c r="H55" s="474"/>
      <c r="I55" s="1049"/>
      <c r="J55" s="474"/>
      <c r="K55" s="1049"/>
      <c r="L55" s="474"/>
      <c r="M55" s="1049"/>
      <c r="N55" s="1320"/>
      <c r="O55" s="1049"/>
      <c r="P55" s="1320"/>
      <c r="Q55" s="1049"/>
      <c r="R55" s="474"/>
      <c r="S55" s="1049"/>
      <c r="T55" s="474"/>
      <c r="U55" s="1049"/>
      <c r="V55" s="474"/>
      <c r="W55" s="1049"/>
      <c r="X55" s="1225" t="s">
        <v>464</v>
      </c>
      <c r="Y55" s="1049"/>
      <c r="Z55" s="474"/>
      <c r="AA55" s="1049"/>
      <c r="AB55" s="474"/>
      <c r="AC55" s="1049"/>
    </row>
    <row r="56" spans="1:29">
      <c r="A56" s="514"/>
      <c r="B56" s="421"/>
      <c r="C56" s="1036"/>
      <c r="D56" s="1227"/>
      <c r="E56" s="1036"/>
      <c r="F56" s="421"/>
      <c r="G56" s="1036"/>
      <c r="H56" s="421"/>
      <c r="I56" s="1036"/>
      <c r="J56" s="421"/>
      <c r="K56" s="1036"/>
      <c r="L56" s="421"/>
      <c r="M56" s="1036"/>
      <c r="N56" s="1227"/>
      <c r="O56" s="1036"/>
      <c r="P56" s="1227"/>
      <c r="Q56" s="1036"/>
      <c r="R56" s="421"/>
      <c r="S56" s="1036"/>
      <c r="T56" s="421"/>
      <c r="U56" s="1036"/>
      <c r="V56" s="421"/>
      <c r="W56" s="1036"/>
      <c r="X56" s="1227">
        <v>216.4</v>
      </c>
      <c r="Y56" s="1036"/>
      <c r="Z56" s="421"/>
      <c r="AA56" s="1036"/>
      <c r="AB56" s="421"/>
      <c r="AC56" s="1036"/>
    </row>
    <row r="57" spans="1:29">
      <c r="A57" s="514"/>
      <c r="B57" s="421"/>
      <c r="C57" s="1036"/>
      <c r="D57" s="1227"/>
      <c r="E57" s="1036"/>
      <c r="F57" s="421"/>
      <c r="G57" s="1036"/>
      <c r="H57" s="421"/>
      <c r="I57" s="1036"/>
      <c r="J57" s="421"/>
      <c r="K57" s="1036"/>
      <c r="L57" s="421"/>
      <c r="M57" s="1036"/>
      <c r="N57" s="1227"/>
      <c r="O57" s="1036"/>
      <c r="P57" s="1227"/>
      <c r="Q57" s="1036"/>
      <c r="R57" s="421"/>
      <c r="S57" s="1036"/>
      <c r="T57" s="421"/>
      <c r="U57" s="1036"/>
      <c r="V57" s="421"/>
      <c r="W57" s="1036"/>
      <c r="X57" s="421"/>
      <c r="Y57" s="1036"/>
      <c r="Z57" s="421"/>
      <c r="AA57" s="1036"/>
      <c r="AB57" s="421"/>
      <c r="AC57" s="1036"/>
    </row>
    <row r="58" spans="1:29">
      <c r="A58" s="514"/>
      <c r="B58" s="421"/>
      <c r="C58" s="1036"/>
      <c r="D58" s="1227"/>
      <c r="E58" s="1036"/>
      <c r="F58" s="421"/>
      <c r="G58" s="1036"/>
      <c r="H58" s="421"/>
      <c r="I58" s="1036"/>
      <c r="J58" s="421"/>
      <c r="K58" s="1036"/>
      <c r="L58" s="421"/>
      <c r="M58" s="1036"/>
      <c r="N58" s="1227"/>
      <c r="O58" s="1036"/>
      <c r="P58" s="1227"/>
      <c r="Q58" s="1036"/>
      <c r="R58" s="421"/>
      <c r="S58" s="1036"/>
      <c r="T58" s="421"/>
      <c r="U58" s="1036"/>
      <c r="V58" s="421"/>
      <c r="W58" s="1036"/>
      <c r="X58" s="421"/>
      <c r="Y58" s="1036"/>
      <c r="Z58" s="421"/>
      <c r="AA58" s="1036"/>
      <c r="AB58" s="421"/>
      <c r="AC58" s="1036"/>
    </row>
    <row r="59" spans="1:29">
      <c r="A59" s="514"/>
      <c r="B59" s="421"/>
      <c r="C59" s="1036"/>
      <c r="D59" s="1227"/>
      <c r="E59" s="1036"/>
      <c r="F59" s="421"/>
      <c r="G59" s="1036"/>
      <c r="H59" s="421"/>
      <c r="I59" s="1036"/>
      <c r="J59" s="421"/>
      <c r="K59" s="1036"/>
      <c r="L59" s="421"/>
      <c r="M59" s="1036"/>
      <c r="N59" s="1227"/>
      <c r="O59" s="1036"/>
      <c r="P59" s="1227"/>
      <c r="Q59" s="1036"/>
      <c r="R59" s="421"/>
      <c r="S59" s="1036"/>
      <c r="T59" s="421"/>
      <c r="U59" s="1036"/>
      <c r="V59" s="421"/>
      <c r="W59" s="1036"/>
      <c r="X59" s="421"/>
      <c r="Y59" s="1036"/>
      <c r="Z59" s="421"/>
      <c r="AA59" s="1036"/>
      <c r="AB59" s="421"/>
      <c r="AC59" s="1036"/>
    </row>
    <row r="60" spans="1:29">
      <c r="A60" s="514"/>
      <c r="B60" s="421"/>
      <c r="C60" s="1036"/>
      <c r="D60" s="1227"/>
      <c r="E60" s="1036"/>
      <c r="F60" s="421"/>
      <c r="G60" s="1036"/>
      <c r="H60" s="421"/>
      <c r="I60" s="1036"/>
      <c r="J60" s="421"/>
      <c r="K60" s="1036"/>
      <c r="L60" s="421"/>
      <c r="M60" s="1036"/>
      <c r="N60" s="1227"/>
      <c r="O60" s="1036"/>
      <c r="P60" s="1227"/>
      <c r="Q60" s="1036"/>
      <c r="R60" s="421"/>
      <c r="S60" s="1036"/>
      <c r="T60" s="421"/>
      <c r="U60" s="1036"/>
      <c r="V60" s="421"/>
      <c r="W60" s="1036"/>
      <c r="X60" s="421"/>
      <c r="Y60" s="1036"/>
      <c r="Z60" s="421"/>
      <c r="AA60" s="1036"/>
      <c r="AB60" s="421"/>
      <c r="AC60" s="1036"/>
    </row>
    <row r="61" spans="1:29">
      <c r="A61" s="514"/>
      <c r="B61" s="421"/>
      <c r="C61" s="1036"/>
      <c r="D61" s="1227"/>
      <c r="E61" s="1036"/>
      <c r="F61" s="421"/>
      <c r="G61" s="1036"/>
      <c r="H61" s="421"/>
      <c r="I61" s="1036"/>
      <c r="J61" s="421"/>
      <c r="K61" s="1036"/>
      <c r="L61" s="421"/>
      <c r="M61" s="1036"/>
      <c r="N61" s="1227"/>
      <c r="O61" s="1036"/>
      <c r="P61" s="1227"/>
      <c r="Q61" s="1036"/>
      <c r="R61" s="421"/>
      <c r="S61" s="1036"/>
      <c r="T61" s="421"/>
      <c r="U61" s="1036"/>
      <c r="V61" s="421"/>
      <c r="W61" s="1036"/>
      <c r="X61" s="421"/>
      <c r="Y61" s="1036"/>
      <c r="Z61" s="421"/>
      <c r="AA61" s="1036"/>
      <c r="AB61" s="421"/>
      <c r="AC61" s="1036"/>
    </row>
    <row r="62" spans="1:29">
      <c r="A62" s="144"/>
      <c r="B62" s="421"/>
      <c r="C62" s="591"/>
      <c r="D62" s="1227"/>
      <c r="E62" s="591"/>
      <c r="F62" s="421"/>
      <c r="G62" s="591"/>
      <c r="H62" s="421"/>
      <c r="I62" s="591"/>
      <c r="J62" s="421"/>
      <c r="K62" s="591"/>
      <c r="L62" s="421"/>
      <c r="M62" s="591"/>
      <c r="N62" s="1227"/>
      <c r="O62" s="591"/>
      <c r="P62" s="1227"/>
      <c r="Q62" s="591"/>
      <c r="R62" s="421"/>
      <c r="S62" s="591"/>
      <c r="T62" s="421"/>
      <c r="U62" s="591"/>
      <c r="V62" s="421"/>
      <c r="W62" s="591"/>
      <c r="X62" s="421"/>
      <c r="Y62" s="591"/>
      <c r="Z62" s="421"/>
      <c r="AA62" s="591"/>
      <c r="AB62" s="421"/>
      <c r="AC62" s="591"/>
    </row>
    <row r="63" spans="1:29">
      <c r="A63" s="144"/>
      <c r="B63" s="421"/>
      <c r="C63" s="591"/>
      <c r="D63" s="1227"/>
      <c r="E63" s="591"/>
      <c r="F63" s="421"/>
      <c r="G63" s="591"/>
      <c r="H63" s="421"/>
      <c r="I63" s="591"/>
      <c r="J63" s="421"/>
      <c r="K63" s="591"/>
      <c r="L63" s="421"/>
      <c r="M63" s="591"/>
      <c r="N63" s="1227"/>
      <c r="O63" s="591"/>
      <c r="P63" s="1227"/>
      <c r="Q63" s="591"/>
      <c r="R63" s="421"/>
      <c r="S63" s="591"/>
      <c r="T63" s="421"/>
      <c r="U63" s="591"/>
      <c r="V63" s="421"/>
      <c r="W63" s="591"/>
      <c r="X63" s="421"/>
      <c r="Y63" s="591"/>
      <c r="Z63" s="421"/>
      <c r="AA63" s="591"/>
      <c r="AB63" s="421"/>
      <c r="AC63" s="591"/>
    </row>
    <row r="64" spans="1:29">
      <c r="A64" s="144"/>
      <c r="B64" s="421"/>
      <c r="C64" s="591"/>
      <c r="D64" s="1227"/>
      <c r="E64" s="591"/>
      <c r="F64" s="421"/>
      <c r="G64" s="591"/>
      <c r="H64" s="421"/>
      <c r="I64" s="591"/>
      <c r="J64" s="421"/>
      <c r="K64" s="591"/>
      <c r="L64" s="421"/>
      <c r="M64" s="591"/>
      <c r="N64" s="1227"/>
      <c r="O64" s="591"/>
      <c r="P64" s="1227"/>
      <c r="Q64" s="591"/>
      <c r="R64" s="421"/>
      <c r="S64" s="591"/>
      <c r="T64" s="421"/>
      <c r="U64" s="591"/>
      <c r="V64" s="421"/>
      <c r="W64" s="591"/>
      <c r="X64" s="421"/>
      <c r="Y64" s="591"/>
      <c r="Z64" s="421"/>
      <c r="AA64" s="591"/>
      <c r="AB64" s="421"/>
      <c r="AC64" s="591"/>
    </row>
    <row r="65" spans="1:29">
      <c r="A65" s="144"/>
      <c r="B65" s="421"/>
      <c r="C65" s="591"/>
      <c r="D65" s="1227"/>
      <c r="E65" s="591"/>
      <c r="F65" s="421"/>
      <c r="G65" s="591"/>
      <c r="H65" s="421"/>
      <c r="I65" s="591"/>
      <c r="J65" s="421"/>
      <c r="K65" s="591"/>
      <c r="L65" s="421"/>
      <c r="M65" s="591"/>
      <c r="N65" s="1227"/>
      <c r="O65" s="591"/>
      <c r="P65" s="1227"/>
      <c r="Q65" s="591"/>
      <c r="R65" s="421"/>
      <c r="S65" s="591"/>
      <c r="T65" s="421"/>
      <c r="U65" s="591"/>
      <c r="V65" s="421"/>
      <c r="W65" s="591"/>
      <c r="X65" s="421"/>
      <c r="Y65" s="591"/>
      <c r="Z65" s="421"/>
      <c r="AA65" s="591"/>
      <c r="AB65" s="421"/>
      <c r="AC65" s="591"/>
    </row>
    <row r="66" spans="1:29">
      <c r="A66" s="514"/>
      <c r="B66" s="421"/>
      <c r="C66" s="1036"/>
      <c r="D66" s="1227"/>
      <c r="E66" s="1036"/>
      <c r="F66" s="421"/>
      <c r="G66" s="1036"/>
      <c r="H66" s="421"/>
      <c r="I66" s="1036"/>
      <c r="J66" s="421"/>
      <c r="K66" s="1036"/>
      <c r="L66" s="421"/>
      <c r="M66" s="1036"/>
      <c r="N66" s="1227"/>
      <c r="O66" s="1036"/>
      <c r="P66" s="1227"/>
      <c r="Q66" s="1036"/>
      <c r="R66" s="421"/>
      <c r="S66" s="1036"/>
      <c r="T66" s="421"/>
      <c r="U66" s="1036"/>
      <c r="V66" s="421"/>
      <c r="W66" s="1036"/>
      <c r="X66" s="421"/>
      <c r="Y66" s="1036"/>
      <c r="Z66" s="421"/>
      <c r="AA66" s="1036"/>
      <c r="AB66" s="421"/>
      <c r="AC66" s="1036"/>
    </row>
    <row r="67" spans="1:29">
      <c r="A67" s="514"/>
      <c r="B67" s="421"/>
      <c r="C67" s="1036"/>
      <c r="D67" s="1227"/>
      <c r="E67" s="1036"/>
      <c r="F67" s="421"/>
      <c r="G67" s="1036"/>
      <c r="H67" s="421"/>
      <c r="I67" s="1036"/>
      <c r="J67" s="421"/>
      <c r="K67" s="1036"/>
      <c r="L67" s="421"/>
      <c r="M67" s="1036"/>
      <c r="N67" s="1227"/>
      <c r="O67" s="1036"/>
      <c r="P67" s="1227"/>
      <c r="Q67" s="1036"/>
      <c r="R67" s="421"/>
      <c r="S67" s="1036"/>
      <c r="T67" s="421"/>
      <c r="U67" s="1036"/>
      <c r="V67" s="421"/>
      <c r="W67" s="1036"/>
      <c r="X67" s="421"/>
      <c r="Y67" s="1036"/>
      <c r="Z67" s="421"/>
      <c r="AA67" s="1036"/>
      <c r="AB67" s="421"/>
      <c r="AC67" s="1036"/>
    </row>
    <row r="68" spans="1:29">
      <c r="A68" s="514"/>
      <c r="B68" s="421"/>
      <c r="C68" s="1036"/>
      <c r="D68" s="1227"/>
      <c r="E68" s="1036"/>
      <c r="F68" s="421"/>
      <c r="G68" s="1036"/>
      <c r="H68" s="421"/>
      <c r="I68" s="1036"/>
      <c r="J68" s="421"/>
      <c r="K68" s="1036"/>
      <c r="L68" s="421"/>
      <c r="M68" s="1036"/>
      <c r="N68" s="1227"/>
      <c r="O68" s="1036"/>
      <c r="P68" s="1227"/>
      <c r="Q68" s="1036"/>
      <c r="R68" s="421"/>
      <c r="S68" s="1036"/>
      <c r="T68" s="421"/>
      <c r="U68" s="1036"/>
      <c r="V68" s="421"/>
      <c r="W68" s="1036"/>
      <c r="X68" s="421"/>
      <c r="Y68" s="1036"/>
      <c r="Z68" s="421"/>
      <c r="AA68" s="1036"/>
      <c r="AB68" s="421"/>
      <c r="AC68" s="1036"/>
    </row>
    <row r="69" spans="1:29">
      <c r="A69" s="514"/>
      <c r="B69" s="421"/>
      <c r="C69" s="1036"/>
      <c r="D69" s="1227"/>
      <c r="E69" s="1036"/>
      <c r="F69" s="421"/>
      <c r="G69" s="1036"/>
      <c r="H69" s="421"/>
      <c r="I69" s="1036"/>
      <c r="J69" s="421"/>
      <c r="K69" s="1036"/>
      <c r="L69" s="421"/>
      <c r="M69" s="1036"/>
      <c r="N69" s="1227"/>
      <c r="O69" s="1036"/>
      <c r="P69" s="1227"/>
      <c r="Q69" s="1036"/>
      <c r="R69" s="421"/>
      <c r="S69" s="1036"/>
      <c r="T69" s="421"/>
      <c r="U69" s="1036"/>
      <c r="V69" s="421"/>
      <c r="W69" s="1036"/>
      <c r="X69" s="421"/>
      <c r="Y69" s="1036"/>
      <c r="Z69" s="421"/>
      <c r="AA69" s="1036"/>
      <c r="AB69" s="421"/>
      <c r="AC69" s="1036"/>
    </row>
    <row r="70" spans="1:29">
      <c r="A70" s="514"/>
      <c r="B70" s="421"/>
      <c r="C70" s="1036"/>
      <c r="D70" s="1227"/>
      <c r="E70" s="1036"/>
      <c r="F70" s="421"/>
      <c r="G70" s="1036"/>
      <c r="H70" s="421"/>
      <c r="I70" s="1036"/>
      <c r="J70" s="421"/>
      <c r="K70" s="1036"/>
      <c r="L70" s="421"/>
      <c r="M70" s="1036"/>
      <c r="N70" s="1227"/>
      <c r="O70" s="1036"/>
      <c r="P70" s="1227"/>
      <c r="Q70" s="1036"/>
      <c r="R70" s="421"/>
      <c r="S70" s="1036"/>
      <c r="T70" s="421"/>
      <c r="U70" s="1036"/>
      <c r="V70" s="421"/>
      <c r="W70" s="1036"/>
      <c r="X70" s="421"/>
      <c r="Y70" s="1036"/>
      <c r="Z70" s="421"/>
      <c r="AA70" s="1036"/>
      <c r="AB70" s="421"/>
      <c r="AC70" s="1036"/>
    </row>
    <row r="71" spans="1:29">
      <c r="A71" s="514"/>
      <c r="B71" s="421"/>
      <c r="C71" s="1036"/>
      <c r="D71" s="1227"/>
      <c r="E71" s="1036"/>
      <c r="F71" s="421"/>
      <c r="G71" s="1036"/>
      <c r="H71" s="421"/>
      <c r="I71" s="1036"/>
      <c r="J71" s="421"/>
      <c r="K71" s="1036"/>
      <c r="L71" s="421"/>
      <c r="M71" s="1036"/>
      <c r="N71" s="1227"/>
      <c r="O71" s="1036"/>
      <c r="P71" s="1227"/>
      <c r="Q71" s="1036"/>
      <c r="R71" s="421"/>
      <c r="S71" s="1036"/>
      <c r="T71" s="421"/>
      <c r="U71" s="1036"/>
      <c r="V71" s="421"/>
      <c r="W71" s="1036"/>
      <c r="X71" s="421"/>
      <c r="Y71" s="1036"/>
      <c r="Z71" s="421"/>
      <c r="AA71" s="1036"/>
      <c r="AB71" s="421"/>
      <c r="AC71" s="1036"/>
    </row>
    <row r="72" spans="1:29">
      <c r="A72" s="514"/>
      <c r="B72" s="421"/>
      <c r="C72" s="1036"/>
      <c r="D72" s="1227"/>
      <c r="E72" s="1036"/>
      <c r="F72" s="421"/>
      <c r="G72" s="1036"/>
      <c r="H72" s="421"/>
      <c r="I72" s="1036"/>
      <c r="J72" s="421"/>
      <c r="K72" s="1036"/>
      <c r="L72" s="421"/>
      <c r="M72" s="1036"/>
      <c r="N72" s="1227"/>
      <c r="O72" s="1036"/>
      <c r="P72" s="1227"/>
      <c r="Q72" s="1036"/>
      <c r="R72" s="421"/>
      <c r="S72" s="1036"/>
      <c r="T72" s="421"/>
      <c r="U72" s="1036"/>
      <c r="V72" s="421"/>
      <c r="W72" s="1036"/>
      <c r="X72" s="421"/>
      <c r="Y72" s="1036"/>
      <c r="Z72" s="421"/>
      <c r="AA72" s="1036"/>
      <c r="AB72" s="421"/>
      <c r="AC72" s="1036"/>
    </row>
    <row r="73" spans="1:29">
      <c r="A73" s="144"/>
      <c r="B73" s="421"/>
      <c r="C73" s="1036"/>
      <c r="D73" s="1227"/>
      <c r="E73" s="1036"/>
      <c r="F73" s="421"/>
      <c r="G73" s="1036"/>
      <c r="H73" s="421"/>
      <c r="I73" s="1036"/>
      <c r="J73" s="421"/>
      <c r="K73" s="1036"/>
      <c r="L73" s="421"/>
      <c r="M73" s="1036"/>
      <c r="N73" s="1227"/>
      <c r="O73" s="1036"/>
      <c r="P73" s="1227"/>
      <c r="Q73" s="1036"/>
      <c r="R73" s="421"/>
      <c r="S73" s="1036"/>
      <c r="T73" s="421"/>
      <c r="U73" s="1036"/>
      <c r="V73" s="421"/>
      <c r="W73" s="1036"/>
      <c r="X73" s="421"/>
      <c r="Y73" s="1036"/>
      <c r="Z73" s="421"/>
      <c r="AA73" s="1036"/>
      <c r="AB73" s="421"/>
      <c r="AC73" s="1036"/>
    </row>
    <row r="74" spans="1:29">
      <c r="A74" s="144"/>
      <c r="B74" s="421"/>
      <c r="C74" s="1036"/>
      <c r="D74" s="1227"/>
      <c r="E74" s="1036"/>
      <c r="F74" s="421"/>
      <c r="G74" s="1036"/>
      <c r="H74" s="421"/>
      <c r="I74" s="1036"/>
      <c r="J74" s="421"/>
      <c r="K74" s="1036"/>
      <c r="L74" s="421"/>
      <c r="M74" s="1036"/>
      <c r="N74" s="1227"/>
      <c r="O74" s="1036"/>
      <c r="P74" s="1227"/>
      <c r="Q74" s="1036"/>
      <c r="R74" s="421"/>
      <c r="S74" s="1036"/>
      <c r="T74" s="421"/>
      <c r="U74" s="1036"/>
      <c r="V74" s="421"/>
      <c r="W74" s="1036"/>
      <c r="X74" s="421"/>
      <c r="Y74" s="1036"/>
      <c r="Z74" s="421"/>
      <c r="AA74" s="1036"/>
      <c r="AB74" s="421"/>
      <c r="AC74" s="1036"/>
    </row>
    <row r="75" spans="1:29">
      <c r="A75" s="144"/>
      <c r="B75" s="421"/>
      <c r="C75" s="1036"/>
      <c r="D75" s="1227"/>
      <c r="E75" s="1036"/>
      <c r="F75" s="421"/>
      <c r="G75" s="1036"/>
      <c r="H75" s="421"/>
      <c r="I75" s="1036"/>
      <c r="J75" s="421"/>
      <c r="K75" s="1036"/>
      <c r="L75" s="421"/>
      <c r="M75" s="1036"/>
      <c r="N75" s="1227"/>
      <c r="O75" s="1036"/>
      <c r="P75" s="1227"/>
      <c r="Q75" s="1036"/>
      <c r="R75" s="421"/>
      <c r="S75" s="1036"/>
      <c r="T75" s="421"/>
      <c r="U75" s="1036"/>
      <c r="V75" s="421"/>
      <c r="W75" s="1036"/>
      <c r="X75" s="421"/>
      <c r="Y75" s="1036"/>
      <c r="Z75" s="421"/>
      <c r="AA75" s="1036"/>
      <c r="AB75" s="421"/>
      <c r="AC75" s="1036"/>
    </row>
    <row r="76" spans="1:29">
      <c r="A76" s="145"/>
      <c r="B76" s="421"/>
      <c r="C76" s="338"/>
      <c r="D76" s="1227"/>
      <c r="E76" s="338"/>
      <c r="F76" s="421"/>
      <c r="G76" s="338"/>
      <c r="H76" s="421"/>
      <c r="I76" s="338"/>
      <c r="J76" s="421"/>
      <c r="K76" s="338"/>
      <c r="L76" s="421"/>
      <c r="M76" s="338"/>
      <c r="N76" s="1227"/>
      <c r="O76" s="338"/>
      <c r="P76" s="1227"/>
      <c r="Q76" s="338"/>
      <c r="R76" s="421"/>
      <c r="S76" s="338"/>
      <c r="T76" s="421"/>
      <c r="U76" s="338"/>
      <c r="V76" s="421"/>
      <c r="W76" s="338"/>
      <c r="X76" s="421"/>
      <c r="Y76" s="338"/>
      <c r="Z76" s="421"/>
      <c r="AA76" s="338"/>
      <c r="AB76" s="421"/>
      <c r="AC76" s="338"/>
    </row>
    <row r="77" spans="1:29">
      <c r="A77" s="145"/>
      <c r="B77" s="421"/>
      <c r="C77" s="515"/>
      <c r="D77" s="1227"/>
      <c r="E77" s="515"/>
      <c r="F77" s="1039"/>
      <c r="G77" s="515"/>
      <c r="H77" s="1039"/>
      <c r="I77" s="515"/>
      <c r="J77" s="1039"/>
      <c r="K77" s="515"/>
      <c r="L77" s="1039"/>
      <c r="M77" s="515"/>
      <c r="N77" s="1227"/>
      <c r="O77" s="515"/>
      <c r="P77" s="1227"/>
      <c r="Q77" s="515"/>
      <c r="R77" s="1039"/>
      <c r="S77" s="515"/>
      <c r="T77" s="1039"/>
      <c r="U77" s="515"/>
      <c r="V77" s="1039"/>
      <c r="W77" s="515"/>
      <c r="X77" s="1039"/>
      <c r="Y77" s="515"/>
      <c r="Z77" s="1039"/>
      <c r="AA77" s="515"/>
      <c r="AB77" s="1039"/>
      <c r="AC77" s="515"/>
    </row>
    <row r="78" spans="1:29">
      <c r="A78" s="145"/>
      <c r="B78" s="1039"/>
      <c r="C78" s="515"/>
      <c r="D78" s="1039"/>
      <c r="E78" s="515"/>
      <c r="F78" s="1039"/>
      <c r="G78" s="515"/>
      <c r="H78" s="1039"/>
      <c r="I78" s="515"/>
      <c r="J78" s="1039"/>
      <c r="K78" s="515"/>
      <c r="L78" s="1039"/>
      <c r="M78" s="515"/>
      <c r="N78" s="1191"/>
      <c r="O78" s="515"/>
      <c r="P78" s="1039"/>
      <c r="Q78" s="515"/>
      <c r="R78" s="1039"/>
      <c r="S78" s="515"/>
      <c r="T78" s="1039"/>
      <c r="U78" s="515"/>
      <c r="V78" s="1039"/>
      <c r="W78" s="515"/>
      <c r="X78" s="1039"/>
      <c r="Y78" s="515"/>
      <c r="Z78" s="1039"/>
      <c r="AA78" s="515"/>
      <c r="AB78" s="1039"/>
      <c r="AC78" s="515"/>
    </row>
    <row r="79" spans="1:29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227"/>
      <c r="Y79" s="145"/>
      <c r="Z79" s="145"/>
      <c r="AA79" s="145"/>
      <c r="AB79" s="145"/>
      <c r="AC79" s="145"/>
    </row>
    <row r="80" spans="1:29">
      <c r="A80" s="144"/>
      <c r="B80" s="513"/>
      <c r="C80" s="513"/>
      <c r="D80" s="513"/>
      <c r="E80" s="513"/>
      <c r="F80" s="513"/>
      <c r="G80" s="513"/>
      <c r="H80" s="513"/>
      <c r="I80" s="513"/>
      <c r="J80" s="513"/>
      <c r="K80" s="513"/>
      <c r="L80" s="513"/>
      <c r="M80" s="513"/>
      <c r="N80" s="513"/>
      <c r="O80" s="513"/>
      <c r="P80" s="1122"/>
      <c r="Q80" s="513"/>
      <c r="R80" s="513"/>
      <c r="S80" s="513"/>
      <c r="T80" s="513"/>
      <c r="U80" s="513"/>
      <c r="V80" s="513"/>
      <c r="W80" s="513"/>
      <c r="X80" s="513"/>
      <c r="Y80" s="513"/>
      <c r="Z80" s="513"/>
      <c r="AA80" s="513"/>
      <c r="AB80" s="513"/>
      <c r="AC80" s="513"/>
    </row>
    <row r="81" spans="1:29">
      <c r="A81" s="145"/>
      <c r="B81" s="513"/>
      <c r="C81" s="513"/>
      <c r="D81" s="513"/>
      <c r="E81" s="513"/>
      <c r="F81" s="513"/>
      <c r="G81" s="513"/>
      <c r="H81" s="513"/>
      <c r="I81" s="513"/>
      <c r="J81" s="513"/>
      <c r="K81" s="513"/>
      <c r="L81" s="513"/>
      <c r="M81" s="513"/>
      <c r="N81" s="513"/>
      <c r="O81" s="513"/>
      <c r="P81" s="513"/>
      <c r="Q81" s="513"/>
      <c r="R81" s="513"/>
      <c r="S81" s="513"/>
      <c r="T81" s="513"/>
      <c r="U81" s="513"/>
      <c r="V81" s="513"/>
      <c r="W81" s="513"/>
      <c r="X81" s="513"/>
      <c r="Y81" s="513"/>
      <c r="Z81" s="513"/>
      <c r="AA81" s="513"/>
      <c r="AB81" s="513"/>
      <c r="AC81" s="513"/>
    </row>
    <row r="82" spans="1:29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227"/>
      <c r="Y82" s="174"/>
      <c r="Z82" s="174"/>
      <c r="AA82" s="174"/>
      <c r="AB82" s="174"/>
      <c r="AC82" s="174"/>
    </row>
    <row r="83" spans="1:29">
      <c r="A83" s="144"/>
      <c r="B83" s="421"/>
      <c r="C83" s="591"/>
      <c r="D83" s="1227"/>
      <c r="E83" s="591"/>
      <c r="F83" s="338"/>
      <c r="G83" s="591"/>
      <c r="H83" s="338"/>
      <c r="I83" s="591"/>
      <c r="J83" s="338"/>
      <c r="K83" s="591"/>
      <c r="L83" s="338"/>
      <c r="M83" s="591"/>
      <c r="N83" s="1227"/>
      <c r="O83" s="591"/>
      <c r="P83" s="1227"/>
      <c r="Q83" s="591"/>
      <c r="R83" s="338"/>
      <c r="S83" s="591"/>
      <c r="T83" s="338"/>
      <c r="U83" s="591"/>
      <c r="V83" s="338"/>
      <c r="W83" s="591"/>
      <c r="X83" s="338"/>
      <c r="Y83" s="591"/>
      <c r="Z83" s="338"/>
      <c r="AA83" s="591"/>
      <c r="AB83" s="338"/>
      <c r="AC83" s="591"/>
    </row>
    <row r="84" spans="1:29">
      <c r="A84" s="783"/>
      <c r="B84" s="421"/>
      <c r="C84" s="591"/>
      <c r="D84" s="1227"/>
      <c r="E84" s="591"/>
      <c r="F84" s="338"/>
      <c r="G84" s="591"/>
      <c r="H84" s="338"/>
      <c r="I84" s="591"/>
      <c r="J84" s="338"/>
      <c r="K84" s="591"/>
      <c r="L84" s="338"/>
      <c r="M84" s="591"/>
      <c r="N84" s="1227"/>
      <c r="O84" s="591"/>
      <c r="P84" s="1227"/>
      <c r="Q84" s="591"/>
      <c r="R84" s="338"/>
      <c r="S84" s="591"/>
      <c r="T84" s="338"/>
      <c r="U84" s="591"/>
      <c r="V84" s="338"/>
      <c r="W84" s="591"/>
      <c r="X84" s="338"/>
      <c r="Y84" s="591"/>
      <c r="Z84" s="338"/>
      <c r="AA84" s="591"/>
      <c r="AB84" s="338"/>
      <c r="AC84" s="591"/>
    </row>
    <row r="85" spans="1:29">
      <c r="A85" s="783"/>
      <c r="B85" s="421"/>
      <c r="C85" s="591"/>
      <c r="D85" s="1227"/>
      <c r="E85" s="591"/>
      <c r="F85" s="338"/>
      <c r="G85" s="591"/>
      <c r="H85" s="338"/>
      <c r="I85" s="591"/>
      <c r="J85" s="338"/>
      <c r="K85" s="591"/>
      <c r="L85" s="338"/>
      <c r="M85" s="591"/>
      <c r="N85" s="1227"/>
      <c r="O85" s="591"/>
      <c r="P85" s="1227"/>
      <c r="Q85" s="591"/>
      <c r="R85" s="338"/>
      <c r="S85" s="591"/>
      <c r="T85" s="338"/>
      <c r="U85" s="591"/>
      <c r="V85" s="338"/>
      <c r="W85" s="591"/>
      <c r="X85" s="338"/>
      <c r="Y85" s="591"/>
      <c r="Z85" s="338"/>
      <c r="AA85" s="591"/>
      <c r="AB85" s="338"/>
      <c r="AC85" s="591"/>
    </row>
    <row r="86" spans="1:29">
      <c r="A86" s="783"/>
      <c r="B86" s="421"/>
      <c r="C86" s="591"/>
      <c r="D86" s="1227"/>
      <c r="E86" s="591"/>
      <c r="F86" s="338"/>
      <c r="G86" s="591"/>
      <c r="H86" s="338"/>
      <c r="I86" s="591"/>
      <c r="J86" s="338"/>
      <c r="K86" s="591"/>
      <c r="L86" s="338"/>
      <c r="M86" s="591"/>
      <c r="N86" s="1227"/>
      <c r="O86" s="591"/>
      <c r="P86" s="1227"/>
      <c r="Q86" s="591"/>
      <c r="R86" s="338"/>
      <c r="S86" s="591"/>
      <c r="T86" s="338"/>
      <c r="U86" s="591"/>
      <c r="V86" s="338"/>
      <c r="W86" s="591"/>
      <c r="X86" s="338"/>
      <c r="Y86" s="591"/>
      <c r="Z86" s="338"/>
      <c r="AA86" s="591"/>
      <c r="AB86" s="338"/>
      <c r="AC86" s="591"/>
    </row>
    <row r="87" spans="1:29">
      <c r="A87" s="783"/>
      <c r="B87" s="421"/>
      <c r="C87" s="591"/>
      <c r="D87" s="1227"/>
      <c r="E87" s="591"/>
      <c r="F87" s="338"/>
      <c r="G87" s="591"/>
      <c r="H87" s="338"/>
      <c r="I87" s="591"/>
      <c r="J87" s="338"/>
      <c r="K87" s="591"/>
      <c r="L87" s="338"/>
      <c r="M87" s="591"/>
      <c r="N87" s="1227"/>
      <c r="O87" s="591"/>
      <c r="P87" s="1227"/>
      <c r="Q87" s="591"/>
      <c r="R87" s="338"/>
      <c r="S87" s="591"/>
      <c r="T87" s="338"/>
      <c r="U87" s="591"/>
      <c r="V87" s="338"/>
      <c r="W87" s="591"/>
      <c r="X87" s="338"/>
      <c r="Y87" s="591"/>
      <c r="Z87" s="338"/>
      <c r="AA87" s="591"/>
      <c r="AB87" s="338"/>
      <c r="AC87" s="591"/>
    </row>
    <row r="88" spans="1:29">
      <c r="A88" s="783"/>
      <c r="B88" s="421"/>
      <c r="C88" s="591"/>
      <c r="D88" s="1227"/>
      <c r="E88" s="591"/>
      <c r="F88" s="338"/>
      <c r="G88" s="591"/>
      <c r="H88" s="338"/>
      <c r="I88" s="591"/>
      <c r="J88" s="338"/>
      <c r="K88" s="591"/>
      <c r="L88" s="338"/>
      <c r="M88" s="591"/>
      <c r="N88" s="1227"/>
      <c r="O88" s="591"/>
      <c r="P88" s="1227"/>
      <c r="Q88" s="591"/>
      <c r="R88" s="338"/>
      <c r="S88" s="591"/>
      <c r="T88" s="338"/>
      <c r="U88" s="591"/>
      <c r="V88" s="338"/>
      <c r="W88" s="591"/>
      <c r="X88" s="338"/>
      <c r="Y88" s="591"/>
      <c r="Z88" s="338"/>
      <c r="AA88" s="591"/>
      <c r="AB88" s="338"/>
      <c r="AC88" s="591"/>
    </row>
    <row r="89" spans="1:29">
      <c r="A89" s="783"/>
      <c r="B89" s="421"/>
      <c r="C89" s="591"/>
      <c r="D89" s="1227"/>
      <c r="E89" s="591"/>
      <c r="F89" s="338"/>
      <c r="G89" s="591"/>
      <c r="H89" s="338"/>
      <c r="I89" s="591"/>
      <c r="J89" s="338"/>
      <c r="K89" s="591"/>
      <c r="L89" s="338"/>
      <c r="M89" s="591"/>
      <c r="N89" s="1227"/>
      <c r="O89" s="591"/>
      <c r="P89" s="1227"/>
      <c r="Q89" s="591"/>
      <c r="R89" s="338"/>
      <c r="S89" s="591"/>
      <c r="T89" s="338"/>
      <c r="U89" s="591"/>
      <c r="V89" s="338"/>
      <c r="W89" s="591"/>
      <c r="X89" s="338"/>
      <c r="Y89" s="591"/>
      <c r="Z89" s="338"/>
      <c r="AA89" s="591"/>
      <c r="AB89" s="338"/>
      <c r="AC89" s="591"/>
    </row>
    <row r="90" spans="1:29">
      <c r="A90" s="783"/>
      <c r="B90" s="421"/>
      <c r="C90" s="591"/>
      <c r="D90" s="1227"/>
      <c r="E90" s="591"/>
      <c r="F90" s="338"/>
      <c r="G90" s="591"/>
      <c r="H90" s="338"/>
      <c r="I90" s="591"/>
      <c r="J90" s="338"/>
      <c r="K90" s="591"/>
      <c r="L90" s="338"/>
      <c r="M90" s="591"/>
      <c r="N90" s="1227"/>
      <c r="O90" s="591"/>
      <c r="P90" s="1227"/>
      <c r="Q90" s="591"/>
      <c r="R90" s="338"/>
      <c r="S90" s="591"/>
      <c r="T90" s="338"/>
      <c r="U90" s="591"/>
      <c r="V90" s="338"/>
      <c r="W90" s="591"/>
      <c r="X90" s="338"/>
      <c r="Y90" s="591"/>
      <c r="Z90" s="338"/>
      <c r="AA90" s="591"/>
      <c r="AB90" s="338"/>
      <c r="AC90" s="591"/>
    </row>
    <row r="91" spans="1:29">
      <c r="A91" s="144"/>
      <c r="B91" s="338"/>
      <c r="C91" s="591"/>
      <c r="D91" s="1227"/>
      <c r="E91" s="591"/>
      <c r="F91" s="338"/>
      <c r="G91" s="591"/>
      <c r="H91" s="338"/>
      <c r="I91" s="591"/>
      <c r="J91" s="338"/>
      <c r="K91" s="591"/>
      <c r="L91" s="338"/>
      <c r="M91" s="591"/>
      <c r="N91" s="1227"/>
      <c r="O91" s="591"/>
      <c r="P91" s="1227"/>
      <c r="Q91" s="591"/>
      <c r="R91" s="338"/>
      <c r="S91" s="591"/>
      <c r="T91" s="338"/>
      <c r="U91" s="591"/>
      <c r="V91" s="338"/>
      <c r="W91" s="591"/>
      <c r="X91" s="338"/>
      <c r="Y91" s="591"/>
      <c r="Z91" s="338"/>
      <c r="AA91" s="591"/>
      <c r="AB91" s="338"/>
      <c r="AC91" s="591"/>
    </row>
    <row r="92" spans="1:29">
      <c r="B92" s="337"/>
      <c r="C92" s="368"/>
      <c r="D92" s="337"/>
      <c r="E92" s="368"/>
      <c r="F92" s="337"/>
      <c r="G92" s="368"/>
      <c r="H92" s="337"/>
      <c r="I92" s="368"/>
      <c r="J92" s="337"/>
      <c r="K92" s="368"/>
      <c r="L92" s="337"/>
      <c r="M92" s="368"/>
      <c r="N92" s="337"/>
      <c r="O92" s="368"/>
      <c r="P92" s="337"/>
      <c r="Q92" s="368"/>
      <c r="R92" s="337"/>
      <c r="S92" s="368"/>
      <c r="T92" s="337"/>
      <c r="U92" s="368"/>
      <c r="V92" s="337"/>
      <c r="W92" s="368"/>
      <c r="Y92" s="368"/>
      <c r="Z92" s="337"/>
      <c r="AA92" s="368"/>
      <c r="AB92" s="337"/>
      <c r="AC92" s="368"/>
    </row>
    <row r="93" spans="1:29">
      <c r="A93" s="145"/>
      <c r="B93" s="338"/>
      <c r="C93" s="591"/>
      <c r="D93" s="338"/>
      <c r="E93" s="591"/>
      <c r="F93" s="338"/>
      <c r="G93" s="591"/>
      <c r="H93" s="338"/>
      <c r="I93" s="591"/>
      <c r="J93" s="338"/>
      <c r="K93" s="591"/>
      <c r="L93" s="338"/>
      <c r="M93" s="591"/>
      <c r="N93" s="338"/>
      <c r="O93" s="591"/>
      <c r="P93" s="338"/>
      <c r="Q93" s="591"/>
      <c r="R93" s="338"/>
      <c r="S93" s="591"/>
      <c r="T93" s="338"/>
      <c r="U93" s="591"/>
      <c r="V93" s="338"/>
      <c r="W93" s="591"/>
      <c r="Y93" s="591"/>
      <c r="Z93" s="338"/>
      <c r="AA93" s="591"/>
      <c r="AB93" s="338"/>
      <c r="AC93" s="591"/>
    </row>
    <row r="94" spans="1:29">
      <c r="A94" s="1023"/>
      <c r="B94" s="338"/>
      <c r="C94" s="591"/>
      <c r="D94" s="338"/>
      <c r="E94" s="591"/>
      <c r="F94" s="338"/>
      <c r="G94" s="591"/>
      <c r="H94" s="338"/>
      <c r="I94" s="591"/>
      <c r="J94" s="338"/>
      <c r="K94" s="591"/>
      <c r="L94" s="338"/>
      <c r="M94" s="591"/>
      <c r="N94" s="338"/>
      <c r="O94" s="591"/>
      <c r="P94" s="338"/>
      <c r="Q94" s="591"/>
      <c r="R94" s="338"/>
      <c r="S94" s="591"/>
      <c r="T94" s="338"/>
      <c r="U94" s="591"/>
      <c r="V94" s="338"/>
      <c r="W94" s="591"/>
      <c r="X94" s="1227"/>
      <c r="Y94" s="591"/>
      <c r="Z94" s="338"/>
      <c r="AA94" s="591"/>
      <c r="AB94" s="338"/>
      <c r="AC94" s="591"/>
    </row>
    <row r="95" spans="1:29">
      <c r="A95" s="145"/>
      <c r="B95" s="338"/>
      <c r="C95" s="591"/>
      <c r="D95" s="338"/>
      <c r="E95" s="591"/>
      <c r="F95" s="338"/>
      <c r="G95" s="591"/>
      <c r="H95" s="338"/>
      <c r="I95" s="591"/>
      <c r="J95" s="338"/>
      <c r="K95" s="591"/>
      <c r="L95" s="338"/>
      <c r="M95" s="591"/>
      <c r="N95" s="338"/>
      <c r="O95" s="591"/>
      <c r="P95" s="338"/>
      <c r="Q95" s="591"/>
      <c r="R95" s="338"/>
      <c r="S95" s="591"/>
      <c r="T95" s="338"/>
      <c r="U95" s="591"/>
      <c r="V95" s="338"/>
      <c r="W95" s="591"/>
      <c r="X95" s="1227"/>
      <c r="Y95" s="591"/>
      <c r="Z95" s="338"/>
      <c r="AA95" s="591"/>
      <c r="AB95" s="338"/>
      <c r="AC95" s="591"/>
    </row>
  </sheetData>
  <sheetProtection password="DC2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&amp;LThe figures for Funds of Funds are shown for information purposes only. Please refer to the Funds of Funds page for detailed portfolio information.&amp;RPAGE 34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BQ95"/>
  <sheetViews>
    <sheetView topLeftCell="AJ1" workbookViewId="0" xr3:uid="{701D7CAA-229E-5CB1-96B2-8F6C91020655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85546875" customWidth="1"/>
    <col min="5" max="5" width="4.7109375" customWidth="1"/>
    <col min="6" max="6" width="10.42578125" customWidth="1"/>
    <col min="7" max="7" width="4.7109375" customWidth="1"/>
    <col min="8" max="8" width="12.7109375" customWidth="1"/>
    <col min="9" max="9" width="4.7109375" customWidth="1"/>
    <col min="10" max="10" width="10.4257812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0.42578125" customWidth="1"/>
    <col min="21" max="21" width="4.7109375" customWidth="1"/>
    <col min="22" max="22" width="12.7109375" customWidth="1"/>
    <col min="23" max="23" width="4.7109375" customWidth="1"/>
    <col min="24" max="24" width="12.7109375" style="337" customWidth="1"/>
    <col min="25" max="25" width="4.7109375" style="337" customWidth="1"/>
    <col min="26" max="26" width="10.5703125" style="337" customWidth="1"/>
    <col min="27" max="27" width="4.7109375" style="337" customWidth="1"/>
    <col min="28" max="28" width="13.7109375" style="337" customWidth="1"/>
    <col min="29" max="29" width="4.7109375" style="337" customWidth="1"/>
    <col min="30" max="30" width="12.7109375" style="337" customWidth="1"/>
    <col min="31" max="31" width="4.7109375" style="337" customWidth="1"/>
    <col min="32" max="32" width="12.7109375" customWidth="1"/>
    <col min="33" max="33" width="4.7109375" customWidth="1"/>
    <col min="34" max="34" width="12.7109375" style="337" customWidth="1"/>
    <col min="35" max="35" width="4.7109375" style="337" customWidth="1"/>
    <col min="36" max="36" width="12.7109375" customWidth="1"/>
    <col min="37" max="37" width="4.7109375" customWidth="1"/>
    <col min="38" max="38" width="12.7109375" customWidth="1"/>
    <col min="39" max="39" width="4.7109375" customWidth="1"/>
    <col min="40" max="40" width="12.7109375" customWidth="1"/>
    <col min="41" max="41" width="4.7109375" customWidth="1"/>
    <col min="68" max="68" width="12.7109375" hidden="1" customWidth="1"/>
    <col min="69" max="69" width="4.7109375" hidden="1" customWidth="1"/>
  </cols>
  <sheetData>
    <row r="1" spans="1:69">
      <c r="A1" s="336" t="s">
        <v>1166</v>
      </c>
      <c r="AL1" t="str">
        <f>Summary!V1</f>
        <v>QUARTER ENDED 30 SEPTEMBER 2003</v>
      </c>
    </row>
    <row r="2" spans="1:69">
      <c r="A2" s="145"/>
    </row>
    <row r="3" spans="1:69" s="510" customFormat="1" ht="12">
      <c r="A3" s="508" t="s">
        <v>1167</v>
      </c>
      <c r="B3" s="325" t="s">
        <v>60</v>
      </c>
      <c r="C3" s="509"/>
      <c r="D3" s="1178" t="s">
        <v>431</v>
      </c>
      <c r="E3" s="509"/>
      <c r="F3" s="1400" t="s">
        <v>430</v>
      </c>
      <c r="G3" s="509"/>
      <c r="H3" s="325" t="s">
        <v>431</v>
      </c>
      <c r="I3" s="509"/>
      <c r="J3" s="325" t="s">
        <v>431</v>
      </c>
      <c r="K3" s="509"/>
      <c r="L3" s="431" t="s">
        <v>432</v>
      </c>
      <c r="M3" s="509"/>
      <c r="N3" s="1178" t="s">
        <v>447</v>
      </c>
      <c r="O3" s="509"/>
      <c r="P3" s="1278" t="s">
        <v>575</v>
      </c>
      <c r="Q3" s="509"/>
      <c r="R3" s="325" t="s">
        <v>448</v>
      </c>
      <c r="S3" s="509"/>
      <c r="T3" s="325" t="s">
        <v>448</v>
      </c>
      <c r="U3" s="509"/>
      <c r="V3" s="1274" t="s">
        <v>1190</v>
      </c>
      <c r="W3" s="1276"/>
      <c r="X3" s="1295" t="s">
        <v>1190</v>
      </c>
      <c r="Y3" s="517"/>
      <c r="Z3" s="1295" t="s">
        <v>1190</v>
      </c>
      <c r="AA3" s="517"/>
      <c r="AB3" s="1272" t="s">
        <v>716</v>
      </c>
      <c r="AC3" s="517"/>
      <c r="AD3" s="442" t="s">
        <v>450</v>
      </c>
      <c r="AE3" s="517"/>
      <c r="AF3" s="325" t="s">
        <v>450</v>
      </c>
      <c r="AG3" s="509"/>
      <c r="AH3" s="442" t="s">
        <v>450</v>
      </c>
      <c r="AI3" s="517"/>
      <c r="AJ3" s="325" t="s">
        <v>513</v>
      </c>
      <c r="AK3" s="509"/>
      <c r="AL3" s="325" t="s">
        <v>466</v>
      </c>
      <c r="AM3" s="509"/>
      <c r="AN3" s="325" t="s">
        <v>1191</v>
      </c>
      <c r="AO3" s="509"/>
      <c r="BP3" s="325"/>
      <c r="BQ3" s="509"/>
    </row>
    <row r="4" spans="1:69" s="510" customFormat="1" ht="12">
      <c r="A4" s="508"/>
      <c r="C4" s="511"/>
      <c r="D4" s="1177" t="s">
        <v>1192</v>
      </c>
      <c r="E4" s="511"/>
      <c r="F4" s="1401" t="s">
        <v>1193</v>
      </c>
      <c r="G4" s="511"/>
      <c r="H4" s="169" t="s">
        <v>1177</v>
      </c>
      <c r="I4" s="511"/>
      <c r="J4" s="169" t="s">
        <v>1194</v>
      </c>
      <c r="K4" s="511"/>
      <c r="L4" s="319" t="s">
        <v>727</v>
      </c>
      <c r="M4" s="511"/>
      <c r="N4" s="1177" t="s">
        <v>684</v>
      </c>
      <c r="O4" s="511"/>
      <c r="P4" s="1280" t="s">
        <v>626</v>
      </c>
      <c r="Q4" s="511"/>
      <c r="R4" s="169" t="s">
        <v>473</v>
      </c>
      <c r="S4" s="511"/>
      <c r="T4" s="169" t="s">
        <v>1195</v>
      </c>
      <c r="U4" s="511"/>
      <c r="V4" s="1297" t="s">
        <v>1196</v>
      </c>
      <c r="W4" s="1277"/>
      <c r="X4" s="1296" t="s">
        <v>1197</v>
      </c>
      <c r="Y4" s="520"/>
      <c r="Z4" s="1296" t="s">
        <v>1198</v>
      </c>
      <c r="AA4" s="520"/>
      <c r="AB4" s="1273" t="s">
        <v>725</v>
      </c>
      <c r="AC4" s="520"/>
      <c r="AD4" s="384" t="s">
        <v>772</v>
      </c>
      <c r="AE4" s="520"/>
      <c r="AF4" s="510" t="s">
        <v>1177</v>
      </c>
      <c r="AG4" s="511"/>
      <c r="AH4" s="384" t="s">
        <v>1184</v>
      </c>
      <c r="AI4" s="520"/>
      <c r="AJ4" s="169" t="s">
        <v>1179</v>
      </c>
      <c r="AK4" s="511"/>
      <c r="AL4" s="169" t="s">
        <v>924</v>
      </c>
      <c r="AM4" s="511"/>
      <c r="AN4" s="1177" t="s">
        <v>1199</v>
      </c>
      <c r="AO4" s="511"/>
      <c r="BP4" s="169"/>
      <c r="BQ4" s="511"/>
    </row>
    <row r="5" spans="1:69">
      <c r="A5" s="142"/>
      <c r="B5" s="156" t="s">
        <v>112</v>
      </c>
      <c r="C5" s="157" t="s">
        <v>22</v>
      </c>
      <c r="D5" s="156" t="s">
        <v>112</v>
      </c>
      <c r="E5" s="157" t="s">
        <v>22</v>
      </c>
      <c r="F5" s="155" t="s">
        <v>112</v>
      </c>
      <c r="G5" s="157" t="s">
        <v>22</v>
      </c>
      <c r="H5" s="155" t="s">
        <v>112</v>
      </c>
      <c r="I5" s="157" t="s">
        <v>22</v>
      </c>
      <c r="J5" s="155" t="s">
        <v>112</v>
      </c>
      <c r="K5" s="157" t="s">
        <v>22</v>
      </c>
      <c r="L5" s="155" t="s">
        <v>112</v>
      </c>
      <c r="M5" s="157" t="s">
        <v>22</v>
      </c>
      <c r="N5" s="156" t="s">
        <v>112</v>
      </c>
      <c r="O5" s="157" t="s">
        <v>22</v>
      </c>
      <c r="P5" s="156" t="s">
        <v>112</v>
      </c>
      <c r="Q5" s="157" t="s">
        <v>22</v>
      </c>
      <c r="R5" s="156" t="s">
        <v>112</v>
      </c>
      <c r="S5" s="157" t="s">
        <v>22</v>
      </c>
      <c r="T5" s="156" t="s">
        <v>112</v>
      </c>
      <c r="U5" s="157" t="s">
        <v>22</v>
      </c>
      <c r="V5" s="156" t="s">
        <v>112</v>
      </c>
      <c r="W5" s="157" t="s">
        <v>22</v>
      </c>
      <c r="X5" s="348" t="s">
        <v>112</v>
      </c>
      <c r="Y5" s="347" t="s">
        <v>22</v>
      </c>
      <c r="Z5" s="348" t="s">
        <v>112</v>
      </c>
      <c r="AA5" s="347" t="s">
        <v>22</v>
      </c>
      <c r="AB5" s="348" t="s">
        <v>112</v>
      </c>
      <c r="AC5" s="347" t="s">
        <v>22</v>
      </c>
      <c r="AD5" s="348" t="s">
        <v>112</v>
      </c>
      <c r="AE5" s="347" t="s">
        <v>22</v>
      </c>
      <c r="AF5" s="156" t="s">
        <v>112</v>
      </c>
      <c r="AG5" s="157" t="s">
        <v>22</v>
      </c>
      <c r="AH5" s="348" t="s">
        <v>112</v>
      </c>
      <c r="AI5" s="347" t="s">
        <v>22</v>
      </c>
      <c r="AJ5" s="155" t="s">
        <v>112</v>
      </c>
      <c r="AK5" s="157" t="s">
        <v>22</v>
      </c>
      <c r="AL5" s="156" t="s">
        <v>112</v>
      </c>
      <c r="AM5" s="157" t="s">
        <v>22</v>
      </c>
      <c r="AN5" s="156" t="s">
        <v>112</v>
      </c>
      <c r="AO5" s="157" t="s">
        <v>22</v>
      </c>
      <c r="BP5" s="156" t="s">
        <v>112</v>
      </c>
      <c r="BQ5" s="157" t="s">
        <v>22</v>
      </c>
    </row>
    <row r="6" spans="1:69">
      <c r="A6" s="141" t="s">
        <v>113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350"/>
      <c r="AA6" s="350"/>
      <c r="AC6" s="350"/>
      <c r="AE6" s="350"/>
      <c r="AG6" s="158"/>
      <c r="AI6" s="350"/>
      <c r="AK6" s="158"/>
      <c r="AM6" s="159"/>
      <c r="AO6" s="158"/>
      <c r="BQ6" s="158"/>
    </row>
    <row r="7" spans="1:69">
      <c r="A7" s="172" t="s">
        <v>115</v>
      </c>
      <c r="B7" s="422">
        <f>D7+F7+H7+J7+N7+P7+R7+T7+V7+X7+Z7+AB7+AD7+AF7+AH7+AJ7+AL7+AN7+L7</f>
        <v>582.20403456000008</v>
      </c>
      <c r="C7" s="367">
        <f>B7/$B$10*100</f>
        <v>58.536052778813797</v>
      </c>
      <c r="D7" s="422">
        <v>0</v>
      </c>
      <c r="E7" s="367">
        <f>D7/$D$10*100</f>
        <v>0</v>
      </c>
      <c r="F7" s="422">
        <v>0</v>
      </c>
      <c r="G7" s="367">
        <f>F7/$F$10*100</f>
        <v>0</v>
      </c>
      <c r="H7" s="422">
        <v>186.68108896999999</v>
      </c>
      <c r="I7" s="367">
        <f>H7/$H$10*100</f>
        <v>61.264336287656477</v>
      </c>
      <c r="J7" s="422">
        <v>38.252935589999993</v>
      </c>
      <c r="K7" s="367">
        <f>J7/$J$10*100</f>
        <v>71.290933797743989</v>
      </c>
      <c r="L7" s="422">
        <v>0</v>
      </c>
      <c r="M7" s="367">
        <f>L7/$L$10*100</f>
        <v>0</v>
      </c>
      <c r="N7" s="422">
        <v>0</v>
      </c>
      <c r="O7" s="367">
        <f>N7/$N$10*100</f>
        <v>0</v>
      </c>
      <c r="P7" s="422">
        <v>0</v>
      </c>
      <c r="Q7" s="367">
        <f>P7/$P$10*100</f>
        <v>0</v>
      </c>
      <c r="R7" s="422">
        <v>9</v>
      </c>
      <c r="S7" s="367">
        <f>R7/$R$10*100</f>
        <v>46.153846153846153</v>
      </c>
      <c r="T7" s="422">
        <v>7.3</v>
      </c>
      <c r="U7" s="367">
        <f>T7/$T$10*100</f>
        <v>74.489795918367335</v>
      </c>
      <c r="V7" s="422">
        <v>0</v>
      </c>
      <c r="W7" s="367">
        <f>V7/$V$10*100</f>
        <v>0</v>
      </c>
      <c r="X7" s="422">
        <v>0</v>
      </c>
      <c r="Y7" s="367">
        <f>X7/$X$10*100</f>
        <v>0</v>
      </c>
      <c r="Z7" s="422">
        <v>0</v>
      </c>
      <c r="AA7" s="367">
        <f>Z7/$Z$10*100</f>
        <v>0</v>
      </c>
      <c r="AB7" s="422">
        <v>1.0000000000000001E-5</v>
      </c>
      <c r="AC7" s="367">
        <f>AB7/$AB$10*100</f>
        <v>1.0256410256410255</v>
      </c>
      <c r="AD7" s="422">
        <v>0</v>
      </c>
      <c r="AE7" s="367">
        <f>AD7/$AD$10*100</f>
        <v>0</v>
      </c>
      <c r="AF7" s="422">
        <v>21.17</v>
      </c>
      <c r="AG7" s="367">
        <f>AF7/$AF$10*100</f>
        <v>74.594785059901341</v>
      </c>
      <c r="AH7" s="422">
        <v>0</v>
      </c>
      <c r="AI7" s="367">
        <f>AH7/$AH$10*100</f>
        <v>0</v>
      </c>
      <c r="AJ7" s="422">
        <v>17.39</v>
      </c>
      <c r="AK7" s="367">
        <f>AJ7/$AJ$10*100</f>
        <v>66.551856104094924</v>
      </c>
      <c r="AL7" s="422">
        <v>0</v>
      </c>
      <c r="AM7" s="367">
        <f>AL7/$AL$10*100</f>
        <v>0</v>
      </c>
      <c r="AN7" s="422">
        <v>302.41000000000003</v>
      </c>
      <c r="AO7" s="367">
        <f>AN7/$AN$10*100</f>
        <v>84.307220518539182</v>
      </c>
      <c r="BP7" s="422">
        <v>0</v>
      </c>
      <c r="BQ7" s="367" t="e">
        <f>BP7/$BP$10*100</f>
        <v>#DIV/0!</v>
      </c>
    </row>
    <row r="8" spans="1:69">
      <c r="A8" s="172" t="s">
        <v>273</v>
      </c>
      <c r="B8" s="422">
        <f>D8+F8+H8+J8+N8+P8+R8+T8+V8+X8+Z8+AB8+AD8+AF8+AH8+AJ8+AL8+AN8+L8</f>
        <v>412.40357377999999</v>
      </c>
      <c r="C8" s="367">
        <f>B8/$B$10*100</f>
        <v>41.463947221186196</v>
      </c>
      <c r="D8" s="452">
        <f>SUM('FOF2'!C48:C52)</f>
        <v>61.4</v>
      </c>
      <c r="E8" s="367">
        <f>D8/$D$10*100</f>
        <v>100</v>
      </c>
      <c r="F8" s="452">
        <f>SUM('FOF2'!AG8:AG12)</f>
        <v>6.5</v>
      </c>
      <c r="G8" s="367">
        <f>F8/$F$10*100</f>
        <v>100</v>
      </c>
      <c r="H8" s="422">
        <v>118.03304046</v>
      </c>
      <c r="I8" s="367">
        <f>H8/$H$10*100</f>
        <v>38.735663712343531</v>
      </c>
      <c r="J8" s="422">
        <v>15.404568320000001</v>
      </c>
      <c r="K8" s="367">
        <f>J8/$J$10*100</f>
        <v>28.709066202256</v>
      </c>
      <c r="L8" s="452">
        <f>SUM('FOF2'!AD8:AD12)</f>
        <v>1.47</v>
      </c>
      <c r="M8" s="367">
        <f>L8/$L$10*100</f>
        <v>100</v>
      </c>
      <c r="N8" s="452">
        <f>SUM('FOF3'!C48:C52)</f>
        <v>6.9550000000000001</v>
      </c>
      <c r="O8" s="367">
        <f>N8/$N$10*100</f>
        <v>100</v>
      </c>
      <c r="P8" s="452">
        <f>SUM('FOF3'!C8:C12)</f>
        <v>0.1</v>
      </c>
      <c r="Q8" s="367">
        <f>P8/$P$10*100</f>
        <v>100</v>
      </c>
      <c r="R8" s="422">
        <v>10.5</v>
      </c>
      <c r="S8" s="367">
        <f>R8/$R$10*100</f>
        <v>53.846153846153847</v>
      </c>
      <c r="T8" s="422">
        <v>2.5</v>
      </c>
      <c r="U8" s="367">
        <f>T8/$T$10*100</f>
        <v>25.510204081632654</v>
      </c>
      <c r="V8" s="452">
        <f>SUM('FOF2'!I8:I12)</f>
        <v>8.5</v>
      </c>
      <c r="W8" s="367">
        <f>V8/$V$10*100</f>
        <v>100</v>
      </c>
      <c r="X8" s="452">
        <f>SUM('FOF2'!L8:L12)</f>
        <v>38.800000000000004</v>
      </c>
      <c r="Y8" s="367">
        <f>X8/$X$10*100</f>
        <v>100</v>
      </c>
      <c r="Z8" s="452">
        <f>SUM('FOF2'!R8:R12)</f>
        <v>69.2</v>
      </c>
      <c r="AA8" s="367">
        <f>Z8/$Z$10*100</f>
        <v>100</v>
      </c>
      <c r="AB8" s="452">
        <f>SUM('FOF2'!U8:U12)</f>
        <v>9.6500000000000004E-4</v>
      </c>
      <c r="AC8" s="367">
        <f>AB8/$AB$10*100</f>
        <v>98.974358974358964</v>
      </c>
      <c r="AD8" s="452">
        <f>SUM('FOF4'!U8:U12)</f>
        <v>0.2</v>
      </c>
      <c r="AE8" s="367">
        <f>AD8/$AD$10*100</f>
        <v>100</v>
      </c>
      <c r="AF8" s="422">
        <v>7.21</v>
      </c>
      <c r="AG8" s="367">
        <f>AF8/$AF$10*100</f>
        <v>25.405214940098663</v>
      </c>
      <c r="AH8" s="422">
        <f>SUM('FOF4'!R8:R12)</f>
        <v>0.2</v>
      </c>
      <c r="AI8" s="367">
        <f>AH8/$AH$10*100</f>
        <v>100</v>
      </c>
      <c r="AJ8" s="422">
        <v>8.74</v>
      </c>
      <c r="AK8" s="367">
        <f>AJ8/$AJ$10*100</f>
        <v>33.448143895905091</v>
      </c>
      <c r="AL8" s="422">
        <f>SUM('FOF4'!O48:O52)</f>
        <v>0.4</v>
      </c>
      <c r="AM8" s="367">
        <f>AL8/$AL$10*100</f>
        <v>100</v>
      </c>
      <c r="AN8" s="422">
        <v>56.29</v>
      </c>
      <c r="AO8" s="367">
        <f>AN8/$AN$10*100</f>
        <v>15.69277948146083</v>
      </c>
      <c r="BP8" s="422">
        <v>0</v>
      </c>
      <c r="BQ8" s="367" t="e">
        <f>BP8/$BP$10*100</f>
        <v>#DIV/0!</v>
      </c>
    </row>
    <row r="9" spans="1:69" ht="13.5" thickBot="1">
      <c r="A9" s="324" t="s">
        <v>117</v>
      </c>
      <c r="B9" s="422">
        <f>D9+F9+H9+J9+N9+P9+R9+T9+V9+X9+Z9+AB9+AD9+AF9+AH9+AJ9+AL9+AN9+L9</f>
        <v>0</v>
      </c>
      <c r="C9" s="367">
        <f>B9/$B$10*100</f>
        <v>0</v>
      </c>
      <c r="D9" s="422">
        <v>0</v>
      </c>
      <c r="E9" s="367">
        <f>D9/$D$10*100</f>
        <v>0</v>
      </c>
      <c r="F9" s="422">
        <v>0</v>
      </c>
      <c r="G9" s="367">
        <f>F9/$F$10*100</f>
        <v>0</v>
      </c>
      <c r="H9" s="422">
        <v>0</v>
      </c>
      <c r="I9" s="367">
        <f>H9/$H$10*100</f>
        <v>0</v>
      </c>
      <c r="J9" s="422">
        <v>0</v>
      </c>
      <c r="K9" s="367">
        <f>J9/$J$10*100</f>
        <v>0</v>
      </c>
      <c r="L9" s="422">
        <v>0</v>
      </c>
      <c r="M9" s="367">
        <f>L9/$L$10*100</f>
        <v>0</v>
      </c>
      <c r="N9" s="422">
        <v>0</v>
      </c>
      <c r="O9" s="367">
        <f>N9/$N$10*100</f>
        <v>0</v>
      </c>
      <c r="P9" s="422">
        <v>0</v>
      </c>
      <c r="Q9" s="367">
        <f>P9/$P$10*100</f>
        <v>0</v>
      </c>
      <c r="R9" s="422">
        <v>0</v>
      </c>
      <c r="S9" s="367">
        <f>R9/$R$10*100</f>
        <v>0</v>
      </c>
      <c r="T9" s="422">
        <v>0</v>
      </c>
      <c r="U9" s="367">
        <f>T9/$T$10*100</f>
        <v>0</v>
      </c>
      <c r="V9" s="422">
        <v>0</v>
      </c>
      <c r="W9" s="367">
        <f>V9/$V$10*100</f>
        <v>0</v>
      </c>
      <c r="X9" s="422">
        <v>0</v>
      </c>
      <c r="Y9" s="367">
        <f>X9/$X$10*100</f>
        <v>0</v>
      </c>
      <c r="Z9" s="422">
        <v>0</v>
      </c>
      <c r="AA9" s="367">
        <f>Z9/$Z$10*100</f>
        <v>0</v>
      </c>
      <c r="AB9" s="422">
        <v>0</v>
      </c>
      <c r="AC9" s="367">
        <f>AB9/$AB$10*100</f>
        <v>0</v>
      </c>
      <c r="AD9" s="422">
        <v>0</v>
      </c>
      <c r="AE9" s="367">
        <f>AD9/$AD$10*100</f>
        <v>0</v>
      </c>
      <c r="AF9" s="422">
        <v>0</v>
      </c>
      <c r="AG9" s="367">
        <f>AF9/$AF$10*100</f>
        <v>0</v>
      </c>
      <c r="AH9" s="422">
        <v>0</v>
      </c>
      <c r="AI9" s="367">
        <f>AH9/$AH$10*100</f>
        <v>0</v>
      </c>
      <c r="AJ9" s="422">
        <v>0</v>
      </c>
      <c r="AK9" s="367">
        <f>AJ9/$AJ$10*100</f>
        <v>0</v>
      </c>
      <c r="AL9" s="422">
        <v>0</v>
      </c>
      <c r="AM9" s="367">
        <f>AL9/$AL$10*100</f>
        <v>0</v>
      </c>
      <c r="AN9" s="422">
        <v>0</v>
      </c>
      <c r="AO9" s="367">
        <f>AN9/$AN$10*100</f>
        <v>0</v>
      </c>
      <c r="BP9" s="422">
        <v>0</v>
      </c>
      <c r="BQ9" s="367" t="e">
        <f>BP9/$BP$10*100</f>
        <v>#DIV/0!</v>
      </c>
    </row>
    <row r="10" spans="1:69" ht="16.5" customHeight="1" thickBot="1">
      <c r="A10" s="322" t="s">
        <v>119</v>
      </c>
      <c r="B10" s="423">
        <f t="shared" ref="B10:AM10" si="0">SUM(B7:B9)</f>
        <v>994.60760834000007</v>
      </c>
      <c r="C10" s="366">
        <f t="shared" si="0"/>
        <v>100</v>
      </c>
      <c r="D10" s="423">
        <f t="shared" si="0"/>
        <v>61.4</v>
      </c>
      <c r="E10" s="366">
        <f t="shared" si="0"/>
        <v>100</v>
      </c>
      <c r="F10" s="423">
        <f>SUM(F7:F9)</f>
        <v>6.5</v>
      </c>
      <c r="G10" s="366">
        <f>SUM(G7:G9)</f>
        <v>100</v>
      </c>
      <c r="H10" s="423">
        <v>304.71412942999996</v>
      </c>
      <c r="I10" s="366">
        <f t="shared" si="0"/>
        <v>100</v>
      </c>
      <c r="J10" s="423">
        <v>53.657503909999996</v>
      </c>
      <c r="K10" s="366">
        <f>SUM(K7:K9)</f>
        <v>99.999999999999986</v>
      </c>
      <c r="L10" s="423">
        <f t="shared" si="0"/>
        <v>1.47</v>
      </c>
      <c r="M10" s="366">
        <f t="shared" si="0"/>
        <v>100</v>
      </c>
      <c r="N10" s="423">
        <f t="shared" si="0"/>
        <v>6.9550000000000001</v>
      </c>
      <c r="O10" s="366">
        <f t="shared" si="0"/>
        <v>100</v>
      </c>
      <c r="P10" s="423">
        <f t="shared" si="0"/>
        <v>0.1</v>
      </c>
      <c r="Q10" s="366">
        <f t="shared" si="0"/>
        <v>100</v>
      </c>
      <c r="R10" s="423">
        <v>19.5</v>
      </c>
      <c r="S10" s="366">
        <f t="shared" si="0"/>
        <v>100</v>
      </c>
      <c r="T10" s="423">
        <v>9.8000000000000007</v>
      </c>
      <c r="U10" s="366">
        <f>SUM(U7:U9)</f>
        <v>99.999999999999986</v>
      </c>
      <c r="V10" s="423">
        <f t="shared" si="0"/>
        <v>8.5</v>
      </c>
      <c r="W10" s="366">
        <f t="shared" si="0"/>
        <v>100</v>
      </c>
      <c r="X10" s="423">
        <f t="shared" si="0"/>
        <v>38.800000000000004</v>
      </c>
      <c r="Y10" s="366">
        <f t="shared" si="0"/>
        <v>100</v>
      </c>
      <c r="Z10" s="423">
        <f>SUM(Z7:Z9)</f>
        <v>69.2</v>
      </c>
      <c r="AA10" s="366">
        <f>SUM(AA7:AA9)</f>
        <v>100</v>
      </c>
      <c r="AB10" s="423">
        <f>SUM(AB7:AB9)</f>
        <v>9.7500000000000006E-4</v>
      </c>
      <c r="AC10" s="366">
        <f>SUM(AC7:AC9)</f>
        <v>99.999999999999986</v>
      </c>
      <c r="AD10" s="423">
        <f t="shared" si="0"/>
        <v>0.2</v>
      </c>
      <c r="AE10" s="366">
        <f t="shared" si="0"/>
        <v>100</v>
      </c>
      <c r="AF10" s="423">
        <v>28.38</v>
      </c>
      <c r="AG10" s="366">
        <f t="shared" si="0"/>
        <v>100</v>
      </c>
      <c r="AH10" s="423">
        <f t="shared" si="0"/>
        <v>0.2</v>
      </c>
      <c r="AI10" s="366">
        <f t="shared" si="0"/>
        <v>100</v>
      </c>
      <c r="AJ10" s="423">
        <v>26.13</v>
      </c>
      <c r="AK10" s="366">
        <f t="shared" si="0"/>
        <v>100.00000000000001</v>
      </c>
      <c r="AL10" s="423">
        <f t="shared" si="0"/>
        <v>0.4</v>
      </c>
      <c r="AM10" s="366">
        <f t="shared" si="0"/>
        <v>100</v>
      </c>
      <c r="AN10" s="423">
        <v>358.7</v>
      </c>
      <c r="AO10" s="366">
        <f>SUM(AO7:AO9)</f>
        <v>100.00000000000001</v>
      </c>
      <c r="BP10" s="423">
        <f>SUM(BP7:BP9)</f>
        <v>0</v>
      </c>
      <c r="BQ10" s="366" t="e">
        <f>SUM(BQ7:BQ9)</f>
        <v>#DIV/0!</v>
      </c>
    </row>
    <row r="11" spans="1:69">
      <c r="A11" s="419" t="s">
        <v>121</v>
      </c>
      <c r="B11" s="337"/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  <c r="X11" s="422"/>
      <c r="Y11" s="367"/>
      <c r="Z11" s="422"/>
      <c r="AA11" s="367"/>
      <c r="AB11" s="422"/>
      <c r="AC11" s="367"/>
      <c r="AD11" s="422"/>
      <c r="AE11" s="367"/>
      <c r="AF11" s="422"/>
      <c r="AG11" s="367"/>
      <c r="AH11" s="422"/>
      <c r="AI11" s="367"/>
      <c r="AJ11" s="422"/>
      <c r="AK11" s="367"/>
      <c r="AL11" s="422"/>
      <c r="AM11" s="367"/>
      <c r="AN11" s="422"/>
      <c r="AO11" s="367"/>
      <c r="BP11" s="422"/>
      <c r="BQ11" s="367"/>
    </row>
    <row r="12" spans="1:69" ht="12.75" customHeight="1">
      <c r="A12" s="352" t="s">
        <v>123</v>
      </c>
      <c r="B12" s="422">
        <f t="shared" ref="B12:B24" si="1">D12+F12+H12+J12+N12+P12+R12+T12+V12+X12+Z12+AB12+AD12+AF12+AH12+AJ12+AL12+AN12+L12</f>
        <v>197.70253700000001</v>
      </c>
      <c r="C12" s="426">
        <f t="shared" ref="C12:C24" si="2">B12/$B$27*100</f>
        <v>33.998305893139047</v>
      </c>
      <c r="D12" s="421"/>
      <c r="E12" s="426"/>
      <c r="F12" s="421"/>
      <c r="G12" s="426"/>
      <c r="H12" s="421">
        <v>33.588419500000001</v>
      </c>
      <c r="I12" s="426">
        <f t="shared" ref="I12:I24" si="3">H12/$H$27*100</f>
        <v>17.992406025335391</v>
      </c>
      <c r="J12" s="421">
        <v>13.014117499999999</v>
      </c>
      <c r="K12" s="426">
        <f t="shared" ref="K12:K24" si="4">J12/$J$27*100</f>
        <v>34.021225558966314</v>
      </c>
      <c r="L12" s="421"/>
      <c r="M12" s="426"/>
      <c r="N12" s="421"/>
      <c r="O12" s="426"/>
      <c r="P12" s="421"/>
      <c r="Q12" s="426"/>
      <c r="R12" s="421">
        <v>1.5</v>
      </c>
      <c r="S12" s="426">
        <f t="shared" ref="S12:S24" si="5">R12/$R$27*100</f>
        <v>16.666666666666664</v>
      </c>
      <c r="T12" s="421">
        <v>2.2999999999999998</v>
      </c>
      <c r="U12" s="426">
        <f t="shared" ref="U12:U24" si="6">T12/$T$27*100</f>
        <v>31.506849315068493</v>
      </c>
      <c r="V12" s="421"/>
      <c r="W12" s="426"/>
      <c r="X12" s="421"/>
      <c r="Y12" s="426"/>
      <c r="Z12" s="421"/>
      <c r="AA12" s="426"/>
      <c r="AB12" s="421"/>
      <c r="AC12" s="426"/>
      <c r="AD12" s="421"/>
      <c r="AE12" s="426"/>
      <c r="AF12" s="421">
        <v>6.62</v>
      </c>
      <c r="AG12" s="426">
        <f>AF12/$AF$27*100</f>
        <v>31.255901794145419</v>
      </c>
      <c r="AH12" s="421"/>
      <c r="AI12" s="426"/>
      <c r="AJ12" s="421">
        <v>5.74</v>
      </c>
      <c r="AK12" s="426">
        <f>AJ12/$AJ$27*100</f>
        <v>33.026467203682394</v>
      </c>
      <c r="AL12" s="421"/>
      <c r="AM12" s="426"/>
      <c r="AN12" s="421">
        <v>134.94</v>
      </c>
      <c r="AO12" s="426">
        <f t="shared" ref="AO12:AO24" si="7">AN12/$AN$27*100</f>
        <v>44.621097637998361</v>
      </c>
      <c r="BP12" s="421">
        <v>0</v>
      </c>
      <c r="BQ12" s="426" t="e">
        <f t="shared" ref="BQ12:BQ17" si="8">BP12/$BP$20*100</f>
        <v>#DIV/0!</v>
      </c>
    </row>
    <row r="13" spans="1:69">
      <c r="A13" s="352" t="s">
        <v>125</v>
      </c>
      <c r="B13" s="422">
        <f t="shared" si="1"/>
        <v>14.873981799999997</v>
      </c>
      <c r="C13" s="426">
        <f t="shared" si="2"/>
        <v>2.5578335551929858</v>
      </c>
      <c r="D13" s="421"/>
      <c r="E13" s="426"/>
      <c r="F13" s="421"/>
      <c r="G13" s="426"/>
      <c r="H13" s="421">
        <v>5.0730917999999994</v>
      </c>
      <c r="I13" s="426">
        <f t="shared" si="3"/>
        <v>2.7175177882186317</v>
      </c>
      <c r="J13" s="421">
        <v>0.68089</v>
      </c>
      <c r="K13" s="426">
        <f t="shared" si="4"/>
        <v>1.7799679671590927</v>
      </c>
      <c r="L13" s="421"/>
      <c r="M13" s="426"/>
      <c r="N13" s="421"/>
      <c r="O13" s="426"/>
      <c r="P13" s="421"/>
      <c r="Q13" s="426"/>
      <c r="R13" s="421">
        <v>0.1</v>
      </c>
      <c r="S13" s="426">
        <f t="shared" si="5"/>
        <v>1.1111111111111112</v>
      </c>
      <c r="T13" s="421">
        <v>0.3</v>
      </c>
      <c r="U13" s="426">
        <f t="shared" si="6"/>
        <v>4.10958904109589</v>
      </c>
      <c r="V13" s="421"/>
      <c r="W13" s="426"/>
      <c r="X13" s="421"/>
      <c r="Y13" s="426"/>
      <c r="Z13" s="421"/>
      <c r="AA13" s="426"/>
      <c r="AB13" s="421"/>
      <c r="AC13" s="426"/>
      <c r="AD13" s="421"/>
      <c r="AE13" s="426"/>
      <c r="AF13" s="421">
        <v>1.18</v>
      </c>
      <c r="AG13" s="426">
        <f t="shared" ref="AG13:AG24" si="9">AF13/$AF$27*100</f>
        <v>5.571293673276676</v>
      </c>
      <c r="AH13" s="421"/>
      <c r="AI13" s="426"/>
      <c r="AJ13" s="421">
        <v>0.71</v>
      </c>
      <c r="AK13" s="426">
        <f t="shared" ref="AK13:AK24" si="10">AJ13/$AJ$27*100</f>
        <v>4.0851553509781358</v>
      </c>
      <c r="AL13" s="421"/>
      <c r="AM13" s="426"/>
      <c r="AN13" s="421">
        <v>6.83</v>
      </c>
      <c r="AO13" s="426">
        <f t="shared" si="7"/>
        <v>2.2585007919633084</v>
      </c>
      <c r="BP13" s="421">
        <v>0</v>
      </c>
      <c r="BQ13" s="426" t="e">
        <f t="shared" si="8"/>
        <v>#DIV/0!</v>
      </c>
    </row>
    <row r="14" spans="1:69">
      <c r="A14" s="352" t="s">
        <v>126</v>
      </c>
      <c r="B14" s="422">
        <f t="shared" si="1"/>
        <v>13.677955000000001</v>
      </c>
      <c r="C14" s="426">
        <f t="shared" si="2"/>
        <v>2.3521564525122445</v>
      </c>
      <c r="D14" s="421"/>
      <c r="E14" s="426"/>
      <c r="F14" s="421"/>
      <c r="G14" s="426"/>
      <c r="H14" s="421">
        <v>5.2582500000000003</v>
      </c>
      <c r="I14" s="426">
        <f t="shared" si="3"/>
        <v>2.8167020178701718</v>
      </c>
      <c r="J14" s="421">
        <v>0.47970499999999999</v>
      </c>
      <c r="K14" s="426">
        <f t="shared" si="4"/>
        <v>1.2540344750048504</v>
      </c>
      <c r="L14" s="421"/>
      <c r="M14" s="426"/>
      <c r="N14" s="421"/>
      <c r="O14" s="426"/>
      <c r="P14" s="421"/>
      <c r="Q14" s="426"/>
      <c r="R14" s="421">
        <v>0.2</v>
      </c>
      <c r="S14" s="426">
        <f t="shared" si="5"/>
        <v>2.2222222222222223</v>
      </c>
      <c r="T14" s="421">
        <v>0</v>
      </c>
      <c r="U14" s="426">
        <f t="shared" si="6"/>
        <v>0</v>
      </c>
      <c r="V14" s="421"/>
      <c r="W14" s="426"/>
      <c r="X14" s="421"/>
      <c r="Y14" s="426"/>
      <c r="Z14" s="421"/>
      <c r="AA14" s="426"/>
      <c r="AB14" s="421"/>
      <c r="AC14" s="426"/>
      <c r="AD14" s="421"/>
      <c r="AE14" s="426"/>
      <c r="AF14" s="421">
        <v>1.29</v>
      </c>
      <c r="AG14" s="426">
        <f t="shared" si="9"/>
        <v>6.0906515580736542</v>
      </c>
      <c r="AH14" s="421"/>
      <c r="AI14" s="426"/>
      <c r="AJ14" s="421">
        <v>0.67</v>
      </c>
      <c r="AK14" s="426">
        <f t="shared" si="10"/>
        <v>3.8550057537399312</v>
      </c>
      <c r="AL14" s="421"/>
      <c r="AM14" s="426"/>
      <c r="AN14" s="421">
        <v>5.78</v>
      </c>
      <c r="AO14" s="426">
        <f t="shared" si="7"/>
        <v>1.911293495980662</v>
      </c>
      <c r="BP14" s="421">
        <v>0</v>
      </c>
      <c r="BQ14" s="426" t="e">
        <f t="shared" si="8"/>
        <v>#DIV/0!</v>
      </c>
    </row>
    <row r="15" spans="1:69">
      <c r="A15" s="352" t="s">
        <v>279</v>
      </c>
      <c r="B15" s="422">
        <f t="shared" si="1"/>
        <v>24.708919999999999</v>
      </c>
      <c r="C15" s="426">
        <f t="shared" si="2"/>
        <v>4.2491180598714378</v>
      </c>
      <c r="D15" s="421"/>
      <c r="E15" s="426"/>
      <c r="F15" s="421"/>
      <c r="G15" s="426"/>
      <c r="H15" s="421">
        <v>0</v>
      </c>
      <c r="I15" s="426">
        <f t="shared" si="3"/>
        <v>0</v>
      </c>
      <c r="J15" s="421">
        <v>1.5289200000000001</v>
      </c>
      <c r="K15" s="426">
        <f t="shared" si="4"/>
        <v>3.9968697210252464</v>
      </c>
      <c r="L15" s="421"/>
      <c r="M15" s="426"/>
      <c r="N15" s="421"/>
      <c r="O15" s="426"/>
      <c r="P15" s="421"/>
      <c r="Q15" s="426"/>
      <c r="R15" s="421">
        <v>0.2</v>
      </c>
      <c r="S15" s="426">
        <f t="shared" si="5"/>
        <v>2.2222222222222223</v>
      </c>
      <c r="T15" s="421">
        <v>1.1000000000000001</v>
      </c>
      <c r="U15" s="426">
        <f t="shared" si="6"/>
        <v>15.068493150684933</v>
      </c>
      <c r="V15" s="421"/>
      <c r="W15" s="426"/>
      <c r="X15" s="421"/>
      <c r="Y15" s="426"/>
      <c r="Z15" s="421"/>
      <c r="AA15" s="426"/>
      <c r="AB15" s="421"/>
      <c r="AC15" s="426"/>
      <c r="AD15" s="421"/>
      <c r="AE15" s="426"/>
      <c r="AF15" s="421">
        <v>0.4</v>
      </c>
      <c r="AG15" s="426">
        <f t="shared" si="9"/>
        <v>1.8885741265344667</v>
      </c>
      <c r="AH15" s="421"/>
      <c r="AI15" s="426"/>
      <c r="AJ15" s="421">
        <v>0.61</v>
      </c>
      <c r="AK15" s="426">
        <f t="shared" si="10"/>
        <v>3.5097813578826234</v>
      </c>
      <c r="AL15" s="421"/>
      <c r="AM15" s="426"/>
      <c r="AN15" s="421">
        <v>20.87</v>
      </c>
      <c r="AO15" s="426">
        <f t="shared" si="7"/>
        <v>6.9011583496741222</v>
      </c>
      <c r="BP15" s="421">
        <v>0</v>
      </c>
      <c r="BQ15" s="426" t="e">
        <f t="shared" si="8"/>
        <v>#DIV/0!</v>
      </c>
    </row>
    <row r="16" spans="1:69">
      <c r="A16" s="352" t="s">
        <v>280</v>
      </c>
      <c r="B16" s="422">
        <f t="shared" si="1"/>
        <v>47.026305100000002</v>
      </c>
      <c r="C16" s="426">
        <f t="shared" si="2"/>
        <v>8.0869711136477971</v>
      </c>
      <c r="D16" s="421"/>
      <c r="E16" s="426"/>
      <c r="F16" s="421"/>
      <c r="G16" s="426"/>
      <c r="H16" s="421">
        <v>18.121302100000001</v>
      </c>
      <c r="I16" s="426">
        <f t="shared" si="3"/>
        <v>9.7070904182009183</v>
      </c>
      <c r="J16" s="421">
        <v>4.2150030000000003</v>
      </c>
      <c r="K16" s="426">
        <f t="shared" si="4"/>
        <v>11.018770023762249</v>
      </c>
      <c r="L16" s="421"/>
      <c r="M16" s="426"/>
      <c r="N16" s="421"/>
      <c r="O16" s="426"/>
      <c r="P16" s="421"/>
      <c r="Q16" s="426"/>
      <c r="R16" s="421">
        <v>0.3</v>
      </c>
      <c r="S16" s="426">
        <f t="shared" si="5"/>
        <v>3.3333333333333335</v>
      </c>
      <c r="T16" s="421">
        <v>0.6</v>
      </c>
      <c r="U16" s="426">
        <f t="shared" si="6"/>
        <v>8.2191780821917799</v>
      </c>
      <c r="V16" s="421"/>
      <c r="W16" s="426"/>
      <c r="X16" s="421"/>
      <c r="Y16" s="426"/>
      <c r="Z16" s="421"/>
      <c r="AA16" s="426"/>
      <c r="AB16" s="421"/>
      <c r="AC16" s="426"/>
      <c r="AD16" s="421"/>
      <c r="AE16" s="426"/>
      <c r="AF16" s="421">
        <v>0.77</v>
      </c>
      <c r="AG16" s="426">
        <f t="shared" si="9"/>
        <v>3.6355051935788483</v>
      </c>
      <c r="AH16" s="421"/>
      <c r="AI16" s="426"/>
      <c r="AJ16" s="421">
        <v>1.1599999999999999</v>
      </c>
      <c r="AK16" s="426">
        <f t="shared" si="10"/>
        <v>6.6743383199079398</v>
      </c>
      <c r="AL16" s="421"/>
      <c r="AM16" s="426"/>
      <c r="AN16" s="421">
        <v>21.86</v>
      </c>
      <c r="AO16" s="426">
        <f t="shared" si="7"/>
        <v>7.2285252287434725</v>
      </c>
      <c r="BP16" s="421">
        <v>0</v>
      </c>
      <c r="BQ16" s="426" t="e">
        <f t="shared" si="8"/>
        <v>#DIV/0!</v>
      </c>
    </row>
    <row r="17" spans="1:69" ht="13.5" thickBot="1">
      <c r="A17" s="352" t="s">
        <v>132</v>
      </c>
      <c r="B17" s="422">
        <f t="shared" si="1"/>
        <v>58.380214240000001</v>
      </c>
      <c r="C17" s="426">
        <f t="shared" si="2"/>
        <v>10.039468445660422</v>
      </c>
      <c r="D17" s="421"/>
      <c r="E17" s="426"/>
      <c r="F17" s="421"/>
      <c r="G17" s="426"/>
      <c r="H17" s="421">
        <v>41.217028240000005</v>
      </c>
      <c r="I17" s="426">
        <f t="shared" si="3"/>
        <v>22.078844979645293</v>
      </c>
      <c r="J17" s="421">
        <v>2.2631860000000001</v>
      </c>
      <c r="K17" s="426">
        <f t="shared" si="4"/>
        <v>5.9163720773148656</v>
      </c>
      <c r="L17" s="421"/>
      <c r="M17" s="426"/>
      <c r="N17" s="421"/>
      <c r="O17" s="426"/>
      <c r="P17" s="421"/>
      <c r="Q17" s="426"/>
      <c r="R17" s="421">
        <v>0.4</v>
      </c>
      <c r="S17" s="426">
        <f t="shared" si="5"/>
        <v>4.4444444444444446</v>
      </c>
      <c r="T17" s="421">
        <v>1.1000000000000001</v>
      </c>
      <c r="U17" s="426">
        <f t="shared" si="6"/>
        <v>15.068493150684933</v>
      </c>
      <c r="V17" s="421"/>
      <c r="W17" s="426"/>
      <c r="X17" s="421"/>
      <c r="Y17" s="426"/>
      <c r="Z17" s="421"/>
      <c r="AA17" s="426"/>
      <c r="AB17" s="421"/>
      <c r="AC17" s="426"/>
      <c r="AD17" s="421"/>
      <c r="AE17" s="426"/>
      <c r="AF17" s="421">
        <v>2.5099999999999998</v>
      </c>
      <c r="AG17" s="426">
        <f t="shared" si="9"/>
        <v>11.850802644003776</v>
      </c>
      <c r="AH17" s="421"/>
      <c r="AI17" s="426"/>
      <c r="AJ17" s="421">
        <v>1.52</v>
      </c>
      <c r="AK17" s="426">
        <f t="shared" si="10"/>
        <v>8.7456846950517839</v>
      </c>
      <c r="AL17" s="421"/>
      <c r="AM17" s="426"/>
      <c r="AN17" s="421">
        <v>9.3699999999999992</v>
      </c>
      <c r="AO17" s="426">
        <f t="shared" si="7"/>
        <v>3.0984117746260904</v>
      </c>
      <c r="BP17" s="421">
        <v>0</v>
      </c>
      <c r="BQ17" s="426" t="e">
        <f t="shared" si="8"/>
        <v>#DIV/0!</v>
      </c>
    </row>
    <row r="18" spans="1:69" ht="16.5" customHeight="1" thickBot="1">
      <c r="A18" s="352" t="s">
        <v>134</v>
      </c>
      <c r="B18" s="422">
        <f t="shared" si="1"/>
        <v>29.1383318</v>
      </c>
      <c r="C18" s="426">
        <f t="shared" si="2"/>
        <v>5.0108305780222784</v>
      </c>
      <c r="D18" s="421"/>
      <c r="E18" s="426"/>
      <c r="F18" s="421"/>
      <c r="G18" s="426"/>
      <c r="H18" s="421">
        <v>14.1960218</v>
      </c>
      <c r="I18" s="426">
        <f t="shared" si="3"/>
        <v>7.6044241429732224</v>
      </c>
      <c r="J18" s="421">
        <v>1.6423099999999999</v>
      </c>
      <c r="K18" s="426">
        <f t="shared" si="4"/>
        <v>4.2932914158601978</v>
      </c>
      <c r="L18" s="421"/>
      <c r="M18" s="426"/>
      <c r="N18" s="421"/>
      <c r="O18" s="426"/>
      <c r="P18" s="421"/>
      <c r="Q18" s="426"/>
      <c r="R18" s="421">
        <v>0.3</v>
      </c>
      <c r="S18" s="426">
        <f t="shared" si="5"/>
        <v>3.3333333333333335</v>
      </c>
      <c r="T18" s="421">
        <v>0.7</v>
      </c>
      <c r="U18" s="426">
        <f t="shared" si="6"/>
        <v>9.5890410958904102</v>
      </c>
      <c r="V18" s="421"/>
      <c r="W18" s="426"/>
      <c r="X18" s="421"/>
      <c r="Y18" s="426"/>
      <c r="Z18" s="421"/>
      <c r="AA18" s="426"/>
      <c r="AB18" s="421"/>
      <c r="AC18" s="426"/>
      <c r="AD18" s="421"/>
      <c r="AE18" s="426"/>
      <c r="AF18" s="421">
        <v>0.38</v>
      </c>
      <c r="AG18" s="426">
        <f t="shared" si="9"/>
        <v>1.7941454202077434</v>
      </c>
      <c r="AH18" s="421"/>
      <c r="AI18" s="426"/>
      <c r="AJ18" s="421">
        <v>0.21</v>
      </c>
      <c r="AK18" s="426">
        <f t="shared" si="10"/>
        <v>1.2082853855005755</v>
      </c>
      <c r="AL18" s="421"/>
      <c r="AM18" s="426"/>
      <c r="AN18" s="421">
        <v>11.71</v>
      </c>
      <c r="AO18" s="426">
        <f t="shared" si="7"/>
        <v>3.87218803424456</v>
      </c>
      <c r="BP18" s="423">
        <f>SUM(BP12:BP17)</f>
        <v>0</v>
      </c>
      <c r="BQ18" s="366" t="e">
        <f>SUM(BQ12:BQ17)</f>
        <v>#DIV/0!</v>
      </c>
    </row>
    <row r="19" spans="1:69" ht="16.5" customHeight="1" thickBot="1">
      <c r="A19" s="352" t="s">
        <v>136</v>
      </c>
      <c r="B19" s="422">
        <f t="shared" si="1"/>
        <v>0</v>
      </c>
      <c r="C19" s="426">
        <f t="shared" si="2"/>
        <v>0</v>
      </c>
      <c r="D19" s="421"/>
      <c r="E19" s="426"/>
      <c r="F19" s="421"/>
      <c r="G19" s="426"/>
      <c r="H19" s="421">
        <v>0</v>
      </c>
      <c r="I19" s="426">
        <f t="shared" si="3"/>
        <v>0</v>
      </c>
      <c r="J19" s="421">
        <v>0</v>
      </c>
      <c r="K19" s="426">
        <f t="shared" si="4"/>
        <v>0</v>
      </c>
      <c r="L19" s="421"/>
      <c r="M19" s="426"/>
      <c r="N19" s="421"/>
      <c r="O19" s="426"/>
      <c r="P19" s="421"/>
      <c r="Q19" s="426"/>
      <c r="R19" s="421">
        <v>0</v>
      </c>
      <c r="S19" s="426">
        <f t="shared" si="5"/>
        <v>0</v>
      </c>
      <c r="T19" s="421">
        <v>0</v>
      </c>
      <c r="U19" s="426">
        <f t="shared" si="6"/>
        <v>0</v>
      </c>
      <c r="V19" s="421"/>
      <c r="W19" s="426"/>
      <c r="X19" s="421"/>
      <c r="Y19" s="426"/>
      <c r="Z19" s="421"/>
      <c r="AA19" s="426"/>
      <c r="AB19" s="421"/>
      <c r="AC19" s="426"/>
      <c r="AD19" s="421"/>
      <c r="AE19" s="426"/>
      <c r="AF19" s="421">
        <v>0</v>
      </c>
      <c r="AG19" s="426">
        <f t="shared" si="9"/>
        <v>0</v>
      </c>
      <c r="AH19" s="421"/>
      <c r="AI19" s="426"/>
      <c r="AJ19" s="421">
        <v>0</v>
      </c>
      <c r="AK19" s="426">
        <f t="shared" si="10"/>
        <v>0</v>
      </c>
      <c r="AL19" s="421"/>
      <c r="AM19" s="426"/>
      <c r="AN19" s="421">
        <v>0</v>
      </c>
      <c r="AO19" s="426">
        <f t="shared" si="7"/>
        <v>0</v>
      </c>
      <c r="BP19" s="423">
        <v>0</v>
      </c>
      <c r="BQ19" s="366" t="e">
        <f>BP19/$BP20*100</f>
        <v>#DIV/0!</v>
      </c>
    </row>
    <row r="20" spans="1:69" ht="16.5" customHeight="1" thickBot="1">
      <c r="A20" s="352" t="s">
        <v>138</v>
      </c>
      <c r="B20" s="422">
        <f t="shared" si="1"/>
        <v>150.71416553</v>
      </c>
      <c r="C20" s="426">
        <f t="shared" si="2"/>
        <v>25.917858110835134</v>
      </c>
      <c r="D20" s="421"/>
      <c r="E20" s="426"/>
      <c r="F20" s="421"/>
      <c r="G20" s="426"/>
      <c r="H20" s="421">
        <v>63.160575530000003</v>
      </c>
      <c r="I20" s="426">
        <f t="shared" si="3"/>
        <v>33.833408557066022</v>
      </c>
      <c r="J20" s="421">
        <v>3.9135900000000001</v>
      </c>
      <c r="K20" s="426">
        <f t="shared" si="4"/>
        <v>10.230822653577162</v>
      </c>
      <c r="L20" s="421"/>
      <c r="M20" s="426"/>
      <c r="N20" s="421"/>
      <c r="O20" s="426"/>
      <c r="P20" s="421"/>
      <c r="Q20" s="426"/>
      <c r="R20" s="421">
        <v>6</v>
      </c>
      <c r="S20" s="426">
        <f t="shared" si="5"/>
        <v>66.666666666666657</v>
      </c>
      <c r="T20" s="421">
        <v>0.5</v>
      </c>
      <c r="U20" s="426">
        <f t="shared" si="6"/>
        <v>6.8493150684931505</v>
      </c>
      <c r="V20" s="421"/>
      <c r="W20" s="426"/>
      <c r="X20" s="421"/>
      <c r="Y20" s="426"/>
      <c r="Z20" s="421"/>
      <c r="AA20" s="426"/>
      <c r="AB20" s="421"/>
      <c r="AC20" s="426"/>
      <c r="AD20" s="421"/>
      <c r="AE20" s="426"/>
      <c r="AF20" s="421">
        <v>8.0299999999999994</v>
      </c>
      <c r="AG20" s="426">
        <f t="shared" si="9"/>
        <v>37.913125590179412</v>
      </c>
      <c r="AH20" s="421"/>
      <c r="AI20" s="426"/>
      <c r="AJ20" s="421">
        <v>5.0599999999999996</v>
      </c>
      <c r="AK20" s="426">
        <f t="shared" si="10"/>
        <v>29.11392405063291</v>
      </c>
      <c r="AL20" s="421"/>
      <c r="AM20" s="426"/>
      <c r="AN20" s="421">
        <v>64.05</v>
      </c>
      <c r="AO20" s="426">
        <f t="shared" si="7"/>
        <v>21.179645054941421</v>
      </c>
      <c r="BP20" s="423">
        <f>SUM(BP18:BP19)</f>
        <v>0</v>
      </c>
      <c r="BQ20" s="366" t="e">
        <f>SUM(BQ18:BQ19)</f>
        <v>#DIV/0!</v>
      </c>
    </row>
    <row r="21" spans="1:69">
      <c r="A21" s="352" t="s">
        <v>140</v>
      </c>
      <c r="B21" s="422">
        <f t="shared" si="1"/>
        <v>3.1644000000000001</v>
      </c>
      <c r="C21" s="426">
        <f t="shared" si="2"/>
        <v>0.54417227416889047</v>
      </c>
      <c r="D21" s="421"/>
      <c r="E21" s="426"/>
      <c r="F21" s="421"/>
      <c r="G21" s="426"/>
      <c r="H21" s="421">
        <v>2.9613999999999998</v>
      </c>
      <c r="I21" s="426">
        <f t="shared" si="3"/>
        <v>1.5863417212419961</v>
      </c>
      <c r="J21" s="421">
        <v>0</v>
      </c>
      <c r="K21" s="426">
        <f t="shared" si="4"/>
        <v>0</v>
      </c>
      <c r="L21" s="421"/>
      <c r="M21" s="426"/>
      <c r="N21" s="421"/>
      <c r="O21" s="426"/>
      <c r="P21" s="421"/>
      <c r="Q21" s="426"/>
      <c r="R21" s="421">
        <v>0</v>
      </c>
      <c r="S21" s="426">
        <f t="shared" si="5"/>
        <v>0</v>
      </c>
      <c r="T21" s="421">
        <v>0</v>
      </c>
      <c r="U21" s="426">
        <f t="shared" si="6"/>
        <v>0</v>
      </c>
      <c r="V21" s="421"/>
      <c r="W21" s="426"/>
      <c r="X21" s="421"/>
      <c r="Y21" s="426"/>
      <c r="Z21" s="421"/>
      <c r="AA21" s="426"/>
      <c r="AB21" s="421"/>
      <c r="AC21" s="426"/>
      <c r="AD21" s="421"/>
      <c r="AE21" s="426"/>
      <c r="AF21" s="421">
        <v>0</v>
      </c>
      <c r="AG21" s="426">
        <f t="shared" si="9"/>
        <v>0</v>
      </c>
      <c r="AH21" s="421"/>
      <c r="AI21" s="426"/>
      <c r="AJ21" s="421">
        <v>0.2</v>
      </c>
      <c r="AK21" s="426">
        <f t="shared" si="10"/>
        <v>1.1507479861910241</v>
      </c>
      <c r="AL21" s="421"/>
      <c r="AM21" s="426"/>
      <c r="AN21" s="421">
        <v>3.0000000000000001E-3</v>
      </c>
      <c r="AO21" s="426">
        <f t="shared" si="7"/>
        <v>9.9202084566470355E-4</v>
      </c>
      <c r="BP21" s="422"/>
      <c r="BQ21" s="367"/>
    </row>
    <row r="22" spans="1:69" ht="12.75" customHeight="1">
      <c r="A22" s="352" t="s">
        <v>142</v>
      </c>
      <c r="B22" s="422">
        <f t="shared" si="1"/>
        <v>0</v>
      </c>
      <c r="C22" s="426">
        <f t="shared" si="2"/>
        <v>0</v>
      </c>
      <c r="D22" s="421"/>
      <c r="E22" s="426"/>
      <c r="F22" s="421"/>
      <c r="G22" s="426"/>
      <c r="H22" s="421">
        <v>0</v>
      </c>
      <c r="I22" s="426">
        <f t="shared" si="3"/>
        <v>0</v>
      </c>
      <c r="J22" s="421">
        <v>0</v>
      </c>
      <c r="K22" s="426">
        <f t="shared" si="4"/>
        <v>0</v>
      </c>
      <c r="L22" s="421"/>
      <c r="M22" s="426"/>
      <c r="N22" s="421"/>
      <c r="O22" s="426"/>
      <c r="P22" s="421"/>
      <c r="Q22" s="426"/>
      <c r="R22" s="421">
        <v>0</v>
      </c>
      <c r="S22" s="426">
        <f t="shared" si="5"/>
        <v>0</v>
      </c>
      <c r="T22" s="421">
        <v>0</v>
      </c>
      <c r="U22" s="426">
        <f t="shared" si="6"/>
        <v>0</v>
      </c>
      <c r="V22" s="421"/>
      <c r="W22" s="426"/>
      <c r="X22" s="421"/>
      <c r="Y22" s="426"/>
      <c r="Z22" s="421"/>
      <c r="AA22" s="426"/>
      <c r="AB22" s="421"/>
      <c r="AC22" s="426"/>
      <c r="AD22" s="421"/>
      <c r="AE22" s="426"/>
      <c r="AF22" s="421">
        <v>0</v>
      </c>
      <c r="AG22" s="426">
        <f t="shared" si="9"/>
        <v>0</v>
      </c>
      <c r="AH22" s="421"/>
      <c r="AI22" s="426"/>
      <c r="AJ22" s="421">
        <v>0</v>
      </c>
      <c r="AK22" s="426">
        <f t="shared" si="10"/>
        <v>0</v>
      </c>
      <c r="AL22" s="421"/>
      <c r="AM22" s="426"/>
      <c r="AN22" s="421">
        <v>0</v>
      </c>
      <c r="AO22" s="426">
        <f t="shared" si="7"/>
        <v>0</v>
      </c>
      <c r="BP22" s="421">
        <v>0</v>
      </c>
      <c r="BQ22" s="426" t="e">
        <f>BP22/$BP$31*100</f>
        <v>#DIV/0!</v>
      </c>
    </row>
    <row r="23" spans="1:69">
      <c r="A23" s="352" t="s">
        <v>144</v>
      </c>
      <c r="B23" s="422">
        <f t="shared" si="1"/>
        <v>0</v>
      </c>
      <c r="C23" s="426">
        <f t="shared" si="2"/>
        <v>0</v>
      </c>
      <c r="D23" s="421"/>
      <c r="E23" s="426"/>
      <c r="F23" s="421"/>
      <c r="G23" s="426"/>
      <c r="H23" s="421">
        <v>0</v>
      </c>
      <c r="I23" s="426">
        <f t="shared" si="3"/>
        <v>0</v>
      </c>
      <c r="J23" s="421">
        <v>0</v>
      </c>
      <c r="K23" s="426">
        <f t="shared" si="4"/>
        <v>0</v>
      </c>
      <c r="L23" s="421"/>
      <c r="M23" s="426"/>
      <c r="N23" s="421"/>
      <c r="O23" s="426"/>
      <c r="P23" s="421"/>
      <c r="Q23" s="426"/>
      <c r="R23" s="421">
        <v>0</v>
      </c>
      <c r="S23" s="426">
        <f t="shared" si="5"/>
        <v>0</v>
      </c>
      <c r="T23" s="421">
        <v>0</v>
      </c>
      <c r="U23" s="426">
        <f t="shared" si="6"/>
        <v>0</v>
      </c>
      <c r="V23" s="421"/>
      <c r="W23" s="426"/>
      <c r="X23" s="421"/>
      <c r="Y23" s="426"/>
      <c r="Z23" s="421"/>
      <c r="AA23" s="426"/>
      <c r="AB23" s="421"/>
      <c r="AC23" s="426"/>
      <c r="AD23" s="421"/>
      <c r="AE23" s="426"/>
      <c r="AF23" s="421">
        <v>0</v>
      </c>
      <c r="AG23" s="426">
        <f t="shared" si="9"/>
        <v>0</v>
      </c>
      <c r="AH23" s="421"/>
      <c r="AI23" s="426"/>
      <c r="AJ23" s="421">
        <v>0</v>
      </c>
      <c r="AK23" s="426">
        <f t="shared" si="10"/>
        <v>0</v>
      </c>
      <c r="AL23" s="421"/>
      <c r="AM23" s="426"/>
      <c r="AN23" s="421">
        <v>0</v>
      </c>
      <c r="AO23" s="426">
        <f t="shared" si="7"/>
        <v>0</v>
      </c>
      <c r="BP23" s="421">
        <v>0</v>
      </c>
      <c r="BQ23" s="426" t="e">
        <f t="shared" ref="BQ23:BQ28" si="11">BP23/$BP$31*100</f>
        <v>#DIV/0!</v>
      </c>
    </row>
    <row r="24" spans="1:69" ht="13.5" thickBot="1">
      <c r="A24" s="352" t="s">
        <v>146</v>
      </c>
      <c r="B24" s="422">
        <f t="shared" si="1"/>
        <v>40.620214090000005</v>
      </c>
      <c r="C24" s="426">
        <f t="shared" si="2"/>
        <v>6.98533506465128</v>
      </c>
      <c r="D24" s="421"/>
      <c r="E24" s="426"/>
      <c r="F24" s="421"/>
      <c r="G24" s="426"/>
      <c r="H24" s="421">
        <v>3.105</v>
      </c>
      <c r="I24" s="426">
        <f t="shared" si="3"/>
        <v>1.6632643494483683</v>
      </c>
      <c r="J24" s="421">
        <v>10.515214090000001</v>
      </c>
      <c r="K24" s="426">
        <f t="shared" si="4"/>
        <v>27.488646107330041</v>
      </c>
      <c r="L24" s="421"/>
      <c r="M24" s="426"/>
      <c r="N24" s="421"/>
      <c r="O24" s="426"/>
      <c r="P24" s="421"/>
      <c r="Q24" s="426"/>
      <c r="R24" s="421">
        <v>0</v>
      </c>
      <c r="S24" s="426">
        <f t="shared" si="5"/>
        <v>0</v>
      </c>
      <c r="T24" s="421">
        <v>0</v>
      </c>
      <c r="U24" s="426">
        <f t="shared" si="6"/>
        <v>0</v>
      </c>
      <c r="V24" s="421"/>
      <c r="W24" s="426"/>
      <c r="X24" s="421"/>
      <c r="Y24" s="426"/>
      <c r="Z24" s="421"/>
      <c r="AA24" s="426"/>
      <c r="AB24" s="421"/>
      <c r="AC24" s="426"/>
      <c r="AD24" s="421"/>
      <c r="AE24" s="426"/>
      <c r="AF24" s="421">
        <v>0</v>
      </c>
      <c r="AG24" s="426">
        <f t="shared" si="9"/>
        <v>0</v>
      </c>
      <c r="AH24" s="421"/>
      <c r="AI24" s="426"/>
      <c r="AJ24" s="421">
        <v>0</v>
      </c>
      <c r="AK24" s="426">
        <f t="shared" si="10"/>
        <v>0</v>
      </c>
      <c r="AL24" s="421"/>
      <c r="AM24" s="426"/>
      <c r="AN24" s="421">
        <v>27</v>
      </c>
      <c r="AO24" s="426">
        <f t="shared" si="7"/>
        <v>8.9281876109823308</v>
      </c>
      <c r="BP24" s="421">
        <v>0</v>
      </c>
      <c r="BQ24" s="426" t="e">
        <f t="shared" si="11"/>
        <v>#DIV/0!</v>
      </c>
    </row>
    <row r="25" spans="1:69" ht="13.5" thickBot="1">
      <c r="A25" s="363" t="s">
        <v>148</v>
      </c>
      <c r="B25" s="356">
        <f>SUM(B12:B24)</f>
        <v>580.00702455999999</v>
      </c>
      <c r="C25" s="427">
        <f>SUM(C12:C24)</f>
        <v>99.742049547701527</v>
      </c>
      <c r="D25" s="423">
        <f>SUM(D12:D21)</f>
        <v>0</v>
      </c>
      <c r="E25" s="366">
        <f>SUM(E12:E21)</f>
        <v>0</v>
      </c>
      <c r="F25" s="423">
        <f t="shared" ref="F25:K25" si="12">SUM(F12:F24)</f>
        <v>0</v>
      </c>
      <c r="G25" s="366">
        <f t="shared" si="12"/>
        <v>0</v>
      </c>
      <c r="H25" s="423">
        <v>186.68108896999999</v>
      </c>
      <c r="I25" s="366">
        <f t="shared" si="12"/>
        <v>100</v>
      </c>
      <c r="J25" s="423">
        <f>SUM(J12:J24)</f>
        <v>38.252935589999993</v>
      </c>
      <c r="K25" s="366">
        <f t="shared" si="12"/>
        <v>100.00000000000003</v>
      </c>
      <c r="L25" s="423">
        <f t="shared" ref="L25:Q25" si="13">SUM(L12:L21)</f>
        <v>0</v>
      </c>
      <c r="M25" s="366">
        <f t="shared" si="13"/>
        <v>0</v>
      </c>
      <c r="N25" s="423">
        <f t="shared" si="13"/>
        <v>0</v>
      </c>
      <c r="O25" s="366">
        <f t="shared" si="13"/>
        <v>0</v>
      </c>
      <c r="P25" s="423">
        <f t="shared" si="13"/>
        <v>0</v>
      </c>
      <c r="Q25" s="366">
        <f t="shared" si="13"/>
        <v>0</v>
      </c>
      <c r="R25" s="423">
        <v>9</v>
      </c>
      <c r="S25" s="366">
        <f>SUM(S12:S24)</f>
        <v>99.999999999999986</v>
      </c>
      <c r="T25" s="423">
        <v>7.3</v>
      </c>
      <c r="U25" s="366">
        <f>SUM(U12:U24)</f>
        <v>90.410958904109592</v>
      </c>
      <c r="V25" s="423">
        <f t="shared" ref="V25:AE25" si="14">SUM(V12:V21)</f>
        <v>0</v>
      </c>
      <c r="W25" s="366">
        <f t="shared" si="14"/>
        <v>0</v>
      </c>
      <c r="X25" s="423">
        <f t="shared" si="14"/>
        <v>0</v>
      </c>
      <c r="Y25" s="366">
        <f t="shared" si="14"/>
        <v>0</v>
      </c>
      <c r="Z25" s="423">
        <f t="shared" si="14"/>
        <v>0</v>
      </c>
      <c r="AA25" s="366">
        <f t="shared" si="14"/>
        <v>0</v>
      </c>
      <c r="AB25" s="423">
        <f t="shared" si="14"/>
        <v>0</v>
      </c>
      <c r="AC25" s="366">
        <f t="shared" si="14"/>
        <v>0</v>
      </c>
      <c r="AD25" s="423">
        <f t="shared" si="14"/>
        <v>0</v>
      </c>
      <c r="AE25" s="366">
        <f t="shared" si="14"/>
        <v>0</v>
      </c>
      <c r="AF25" s="423">
        <v>21.18</v>
      </c>
      <c r="AG25" s="366">
        <f>SUM(AG12:AG24)</f>
        <v>100</v>
      </c>
      <c r="AH25" s="423">
        <f>SUM(AH12:AH21)</f>
        <v>0</v>
      </c>
      <c r="AI25" s="366">
        <f>SUM(AI12:AI21)</f>
        <v>0</v>
      </c>
      <c r="AJ25" s="423">
        <v>15.88</v>
      </c>
      <c r="AK25" s="366">
        <f>SUM(AK12:AK24)</f>
        <v>91.369390103567312</v>
      </c>
      <c r="AL25" s="423">
        <f>SUM(AL12:AL21)</f>
        <v>0</v>
      </c>
      <c r="AM25" s="366">
        <f>SUM(AM12:AM21)</f>
        <v>0</v>
      </c>
      <c r="AN25" s="423">
        <v>302.41300000000001</v>
      </c>
      <c r="AO25" s="366">
        <f>SUM(AO12:AO24)</f>
        <v>99.999999999999986</v>
      </c>
      <c r="BP25" s="421">
        <v>0</v>
      </c>
      <c r="BQ25" s="426" t="e">
        <f t="shared" si="11"/>
        <v>#DIV/0!</v>
      </c>
    </row>
    <row r="26" spans="1:69" ht="13.5" thickBot="1">
      <c r="A26" s="363" t="s">
        <v>150</v>
      </c>
      <c r="B26" s="422">
        <f>D26+F26+H26+J26+N26+P26+R26+T26+V26+X26+Z26+AB26+AD26+AF26+AH26+AJ26+AL26+AN26+L26</f>
        <v>1.5</v>
      </c>
      <c r="C26" s="427">
        <f>B26/B27*100</f>
        <v>0.25795045229848806</v>
      </c>
      <c r="D26" s="423">
        <v>0</v>
      </c>
      <c r="E26" s="366">
        <v>0</v>
      </c>
      <c r="F26" s="423">
        <v>0</v>
      </c>
      <c r="G26" s="366">
        <f>F26/$H27*100</f>
        <v>0</v>
      </c>
      <c r="H26" s="423">
        <v>0</v>
      </c>
      <c r="I26" s="366">
        <f>H26/$H27*100</f>
        <v>0</v>
      </c>
      <c r="J26" s="423">
        <v>0</v>
      </c>
      <c r="K26" s="366">
        <f>J26/$J27*100</f>
        <v>0</v>
      </c>
      <c r="L26" s="423">
        <v>0</v>
      </c>
      <c r="M26" s="366">
        <v>0</v>
      </c>
      <c r="N26" s="423">
        <v>0</v>
      </c>
      <c r="O26" s="366">
        <v>0</v>
      </c>
      <c r="P26" s="423">
        <v>0</v>
      </c>
      <c r="Q26" s="366">
        <v>0</v>
      </c>
      <c r="R26" s="423">
        <v>0</v>
      </c>
      <c r="S26" s="366">
        <f>R26/$R27*100</f>
        <v>0</v>
      </c>
      <c r="T26" s="423">
        <v>0</v>
      </c>
      <c r="U26" s="366">
        <f>T26/$T27*100</f>
        <v>0</v>
      </c>
      <c r="V26" s="423">
        <v>0</v>
      </c>
      <c r="W26" s="366">
        <v>0</v>
      </c>
      <c r="X26" s="423">
        <v>0</v>
      </c>
      <c r="Y26" s="366">
        <v>0</v>
      </c>
      <c r="Z26" s="423">
        <v>0</v>
      </c>
      <c r="AA26" s="366">
        <v>0</v>
      </c>
      <c r="AB26" s="423">
        <v>0</v>
      </c>
      <c r="AC26" s="366">
        <v>0</v>
      </c>
      <c r="AD26" s="423">
        <v>0</v>
      </c>
      <c r="AE26" s="366">
        <v>0</v>
      </c>
      <c r="AF26" s="423">
        <v>0</v>
      </c>
      <c r="AG26" s="366">
        <f>AF26/AF27*100</f>
        <v>0</v>
      </c>
      <c r="AH26" s="423">
        <v>0</v>
      </c>
      <c r="AI26" s="366">
        <v>0</v>
      </c>
      <c r="AJ26" s="423">
        <v>1.5</v>
      </c>
      <c r="AK26" s="366">
        <f>AJ26/AJ27*100</f>
        <v>8.6306098964326807</v>
      </c>
      <c r="AL26" s="423">
        <v>0</v>
      </c>
      <c r="AM26" s="366">
        <v>0</v>
      </c>
      <c r="AN26" s="423">
        <v>0</v>
      </c>
      <c r="AO26" s="366">
        <f>AN26/AN27*100</f>
        <v>0</v>
      </c>
      <c r="BP26" s="421">
        <v>0</v>
      </c>
      <c r="BQ26" s="426" t="e">
        <f t="shared" si="11"/>
        <v>#DIV/0!</v>
      </c>
    </row>
    <row r="27" spans="1:69" ht="13.5" thickBot="1">
      <c r="A27" s="363" t="s">
        <v>152</v>
      </c>
      <c r="B27" s="356">
        <f>SUM(B25:B26)</f>
        <v>581.50702455999999</v>
      </c>
      <c r="C27" s="427">
        <f>SUM(C25:C26)</f>
        <v>100.00000000000001</v>
      </c>
      <c r="D27" s="423">
        <f>SUM(D25:D26)</f>
        <v>0</v>
      </c>
      <c r="E27" s="366">
        <f>SUM(E25:E26)</f>
        <v>0</v>
      </c>
      <c r="F27" s="423">
        <f t="shared" ref="F27:M27" si="15">SUM(F25:F26)</f>
        <v>0</v>
      </c>
      <c r="G27" s="366">
        <f t="shared" si="15"/>
        <v>0</v>
      </c>
      <c r="H27" s="423">
        <v>186.68108896999999</v>
      </c>
      <c r="I27" s="366">
        <f t="shared" si="15"/>
        <v>100</v>
      </c>
      <c r="J27" s="423">
        <v>38.252935589999993</v>
      </c>
      <c r="K27" s="366">
        <f>SUM(K25:K26)</f>
        <v>100.00000000000003</v>
      </c>
      <c r="L27" s="423">
        <f t="shared" si="15"/>
        <v>0</v>
      </c>
      <c r="M27" s="366">
        <f t="shared" si="15"/>
        <v>0</v>
      </c>
      <c r="N27" s="423">
        <f t="shared" ref="N27:AI27" si="16">SUM(N25:N26)</f>
        <v>0</v>
      </c>
      <c r="O27" s="366">
        <f t="shared" si="16"/>
        <v>0</v>
      </c>
      <c r="P27" s="423">
        <f t="shared" si="16"/>
        <v>0</v>
      </c>
      <c r="Q27" s="366">
        <f t="shared" si="16"/>
        <v>0</v>
      </c>
      <c r="R27" s="423">
        <v>9</v>
      </c>
      <c r="S27" s="366">
        <f t="shared" si="16"/>
        <v>99.999999999999986</v>
      </c>
      <c r="T27" s="423">
        <v>7.3</v>
      </c>
      <c r="U27" s="366">
        <f t="shared" si="16"/>
        <v>90.410958904109592</v>
      </c>
      <c r="V27" s="423">
        <f t="shared" si="16"/>
        <v>0</v>
      </c>
      <c r="W27" s="366">
        <f t="shared" si="16"/>
        <v>0</v>
      </c>
      <c r="X27" s="423">
        <f t="shared" si="16"/>
        <v>0</v>
      </c>
      <c r="Y27" s="366">
        <f t="shared" si="16"/>
        <v>0</v>
      </c>
      <c r="Z27" s="423">
        <f t="shared" si="16"/>
        <v>0</v>
      </c>
      <c r="AA27" s="366">
        <f t="shared" si="16"/>
        <v>0</v>
      </c>
      <c r="AB27" s="423">
        <f t="shared" si="16"/>
        <v>0</v>
      </c>
      <c r="AC27" s="366">
        <f t="shared" si="16"/>
        <v>0</v>
      </c>
      <c r="AD27" s="423">
        <f t="shared" si="16"/>
        <v>0</v>
      </c>
      <c r="AE27" s="366">
        <f t="shared" si="16"/>
        <v>0</v>
      </c>
      <c r="AF27" s="423">
        <v>21.18</v>
      </c>
      <c r="AG27" s="366">
        <f t="shared" si="16"/>
        <v>100</v>
      </c>
      <c r="AH27" s="423">
        <f t="shared" si="16"/>
        <v>0</v>
      </c>
      <c r="AI27" s="366">
        <f t="shared" si="16"/>
        <v>0</v>
      </c>
      <c r="AJ27" s="423">
        <v>17.38</v>
      </c>
      <c r="AK27" s="366">
        <f>AK25+AK26</f>
        <v>100</v>
      </c>
      <c r="AL27" s="423">
        <f>SUM(AL25:AL26)</f>
        <v>0</v>
      </c>
      <c r="AM27" s="366">
        <f>AM25+AM26</f>
        <v>0</v>
      </c>
      <c r="AN27" s="423">
        <v>302.41300000000001</v>
      </c>
      <c r="AO27" s="366">
        <f>SUM(AO25:AO26)</f>
        <v>99.999999999999986</v>
      </c>
      <c r="BP27" s="421">
        <v>0</v>
      </c>
      <c r="BQ27" s="426" t="e">
        <f t="shared" si="11"/>
        <v>#DIV/0!</v>
      </c>
    </row>
    <row r="28" spans="1:69" ht="13.5" thickBot="1">
      <c r="A28" s="349" t="s">
        <v>1180</v>
      </c>
      <c r="B28" s="337"/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  <c r="X28" s="422"/>
      <c r="Y28" s="367"/>
      <c r="Z28" s="422"/>
      <c r="AA28" s="367"/>
      <c r="AB28" s="422"/>
      <c r="AC28" s="367"/>
      <c r="AD28" s="422"/>
      <c r="AE28" s="367"/>
      <c r="AF28" s="422"/>
      <c r="AG28" s="367"/>
      <c r="AH28" s="422"/>
      <c r="AI28" s="367"/>
      <c r="AJ28" s="422"/>
      <c r="AK28" s="367"/>
      <c r="AL28" s="422"/>
      <c r="AM28" s="367"/>
      <c r="AN28" s="422"/>
      <c r="AO28" s="367"/>
      <c r="BP28" s="421">
        <v>0</v>
      </c>
      <c r="BQ28" s="426" t="e">
        <f t="shared" si="11"/>
        <v>#DIV/0!</v>
      </c>
    </row>
    <row r="29" spans="1:69" ht="16.5" customHeight="1" thickBot="1">
      <c r="A29" s="352" t="s">
        <v>156</v>
      </c>
      <c r="B29" s="422">
        <f t="shared" ref="B29:B35" si="17">D29+F29+H29+J29+N29+P29+R29+T29+V29+X29+Z29+AB29+AD29+AF29+AH29+AJ29+AL29+AN29+L29</f>
        <v>79.376586340000003</v>
      </c>
      <c r="C29" s="426">
        <f t="shared" ref="C29:C35" si="18">B29/$B$38*100</f>
        <v>36.300111746253307</v>
      </c>
      <c r="D29" s="421"/>
      <c r="E29" s="426"/>
      <c r="F29" s="421"/>
      <c r="G29" s="426">
        <f>F29/$H$38*100</f>
        <v>0</v>
      </c>
      <c r="H29" s="421">
        <v>60.916586340000002</v>
      </c>
      <c r="I29" s="426">
        <f>H29/$H$38*100</f>
        <v>51.609774773737115</v>
      </c>
      <c r="J29" s="421">
        <v>0</v>
      </c>
      <c r="K29" s="426">
        <f t="shared" ref="K29:K35" si="19">J29/$J$38*100</f>
        <v>0</v>
      </c>
      <c r="L29" s="421"/>
      <c r="M29" s="426"/>
      <c r="N29" s="421"/>
      <c r="O29" s="426"/>
      <c r="P29" s="421"/>
      <c r="Q29" s="426"/>
      <c r="R29" s="421">
        <v>8.1</v>
      </c>
      <c r="S29" s="426">
        <f t="shared" ref="S29:S35" si="20">R29/$R$38*100</f>
        <v>77.142857142857139</v>
      </c>
      <c r="T29" s="421">
        <v>1</v>
      </c>
      <c r="U29" s="426">
        <f t="shared" ref="U29:U35" si="21">T29/$T$38*100</f>
        <v>40</v>
      </c>
      <c r="V29" s="421"/>
      <c r="W29" s="426"/>
      <c r="X29" s="421"/>
      <c r="Y29" s="426"/>
      <c r="Z29" s="421"/>
      <c r="AA29" s="426"/>
      <c r="AB29" s="421"/>
      <c r="AC29" s="426"/>
      <c r="AD29" s="421"/>
      <c r="AE29" s="426"/>
      <c r="AF29" s="421">
        <v>3.7</v>
      </c>
      <c r="AG29" s="426">
        <f>AF29/$AF$38*100</f>
        <v>51.388888888888893</v>
      </c>
      <c r="AH29" s="421"/>
      <c r="AI29" s="426"/>
      <c r="AJ29" s="421">
        <v>5.66</v>
      </c>
      <c r="AK29" s="426">
        <f>AJ29/$AJ$38*100</f>
        <v>64.759725400457668</v>
      </c>
      <c r="AL29" s="421"/>
      <c r="AM29" s="426"/>
      <c r="AN29" s="421">
        <v>0</v>
      </c>
      <c r="AO29" s="426">
        <f>AN29/$AN$38*100</f>
        <v>0</v>
      </c>
      <c r="BP29" s="423">
        <f>SUM(BP21:BP28)</f>
        <v>0</v>
      </c>
      <c r="BQ29" s="427" t="e">
        <f>SUM(BQ22:BQ28)</f>
        <v>#DIV/0!</v>
      </c>
    </row>
    <row r="30" spans="1:69" ht="16.5" customHeight="1" thickBot="1">
      <c r="A30" s="352" t="s">
        <v>158</v>
      </c>
      <c r="B30" s="422">
        <f t="shared" si="17"/>
        <v>0</v>
      </c>
      <c r="C30" s="426">
        <f t="shared" si="18"/>
        <v>0</v>
      </c>
      <c r="D30" s="421"/>
      <c r="E30" s="426"/>
      <c r="F30" s="421"/>
      <c r="G30" s="426">
        <f t="shared" ref="G30:I35" si="22">F30/$H$38*100</f>
        <v>0</v>
      </c>
      <c r="H30" s="421">
        <v>0</v>
      </c>
      <c r="I30" s="426">
        <f t="shared" si="22"/>
        <v>0</v>
      </c>
      <c r="J30" s="421">
        <v>0</v>
      </c>
      <c r="K30" s="426">
        <f t="shared" si="19"/>
        <v>0</v>
      </c>
      <c r="L30" s="421"/>
      <c r="M30" s="426"/>
      <c r="N30" s="421"/>
      <c r="O30" s="426"/>
      <c r="P30" s="421"/>
      <c r="Q30" s="426"/>
      <c r="R30" s="421">
        <v>0</v>
      </c>
      <c r="S30" s="426">
        <f t="shared" si="20"/>
        <v>0</v>
      </c>
      <c r="T30" s="421">
        <v>0</v>
      </c>
      <c r="U30" s="426">
        <f t="shared" si="21"/>
        <v>0</v>
      </c>
      <c r="V30" s="421"/>
      <c r="W30" s="426"/>
      <c r="X30" s="421"/>
      <c r="Y30" s="426"/>
      <c r="Z30" s="421"/>
      <c r="AA30" s="426"/>
      <c r="AB30" s="421"/>
      <c r="AC30" s="426"/>
      <c r="AD30" s="421"/>
      <c r="AE30" s="426"/>
      <c r="AF30" s="421">
        <v>0</v>
      </c>
      <c r="AG30" s="426">
        <f t="shared" ref="AG30:AG35" si="23">AF30/$AF$38*100</f>
        <v>0</v>
      </c>
      <c r="AH30" s="421"/>
      <c r="AI30" s="426"/>
      <c r="AJ30" s="421">
        <v>0</v>
      </c>
      <c r="AK30" s="426">
        <f t="shared" ref="AK30:AK35" si="24">AJ30/$AJ$38*100</f>
        <v>0</v>
      </c>
      <c r="AL30" s="421"/>
      <c r="AM30" s="426"/>
      <c r="AN30" s="421">
        <v>0</v>
      </c>
      <c r="AO30" s="426">
        <f t="shared" ref="AO30:AO35" si="25">AN30/$AN$38*100</f>
        <v>0</v>
      </c>
      <c r="BP30" s="423">
        <v>0</v>
      </c>
      <c r="BQ30" s="427" t="e">
        <f>BP30/$BP$31*100</f>
        <v>#DIV/0!</v>
      </c>
    </row>
    <row r="31" spans="1:69" ht="16.5" customHeight="1" thickBot="1">
      <c r="A31" s="352" t="s">
        <v>160</v>
      </c>
      <c r="B31" s="422">
        <f t="shared" si="17"/>
        <v>0</v>
      </c>
      <c r="C31" s="426">
        <f t="shared" si="18"/>
        <v>0</v>
      </c>
      <c r="D31" s="421"/>
      <c r="E31" s="426"/>
      <c r="F31" s="421"/>
      <c r="G31" s="426">
        <f t="shared" si="22"/>
        <v>0</v>
      </c>
      <c r="H31" s="421">
        <v>0</v>
      </c>
      <c r="I31" s="426">
        <f t="shared" si="22"/>
        <v>0</v>
      </c>
      <c r="J31" s="421">
        <v>0</v>
      </c>
      <c r="K31" s="426">
        <f t="shared" si="19"/>
        <v>0</v>
      </c>
      <c r="L31" s="421"/>
      <c r="M31" s="426"/>
      <c r="N31" s="421"/>
      <c r="O31" s="426"/>
      <c r="P31" s="421"/>
      <c r="Q31" s="426"/>
      <c r="R31" s="421">
        <v>0</v>
      </c>
      <c r="S31" s="426">
        <f t="shared" si="20"/>
        <v>0</v>
      </c>
      <c r="T31" s="421">
        <v>0</v>
      </c>
      <c r="U31" s="426">
        <f t="shared" si="21"/>
        <v>0</v>
      </c>
      <c r="V31" s="421"/>
      <c r="W31" s="426"/>
      <c r="X31" s="421"/>
      <c r="Y31" s="426"/>
      <c r="Z31" s="421"/>
      <c r="AA31" s="426"/>
      <c r="AB31" s="421"/>
      <c r="AC31" s="426"/>
      <c r="AD31" s="421"/>
      <c r="AE31" s="426"/>
      <c r="AF31" s="421">
        <v>0</v>
      </c>
      <c r="AG31" s="426">
        <f t="shared" si="23"/>
        <v>0</v>
      </c>
      <c r="AH31" s="421"/>
      <c r="AI31" s="426"/>
      <c r="AJ31" s="421">
        <v>0</v>
      </c>
      <c r="AK31" s="426">
        <f t="shared" si="24"/>
        <v>0</v>
      </c>
      <c r="AL31" s="421"/>
      <c r="AM31" s="426"/>
      <c r="AN31" s="421">
        <v>0</v>
      </c>
      <c r="AO31" s="426">
        <f t="shared" si="25"/>
        <v>0</v>
      </c>
      <c r="BP31" s="423">
        <f>SUM(BP29:BP30)</f>
        <v>0</v>
      </c>
      <c r="BQ31" s="427" t="e">
        <f>SUM(BQ29:BQ30)</f>
        <v>#DIV/0!</v>
      </c>
    </row>
    <row r="32" spans="1:69" ht="13.5" thickBot="1">
      <c r="A32" s="352" t="s">
        <v>162</v>
      </c>
      <c r="B32" s="422">
        <f t="shared" si="17"/>
        <v>0</v>
      </c>
      <c r="C32" s="426">
        <f t="shared" si="18"/>
        <v>0</v>
      </c>
      <c r="D32" s="421"/>
      <c r="E32" s="426"/>
      <c r="F32" s="421"/>
      <c r="G32" s="426">
        <f t="shared" si="22"/>
        <v>0</v>
      </c>
      <c r="H32" s="421">
        <v>0</v>
      </c>
      <c r="I32" s="426">
        <f t="shared" si="22"/>
        <v>0</v>
      </c>
      <c r="J32" s="421">
        <v>0</v>
      </c>
      <c r="K32" s="426">
        <f t="shared" si="19"/>
        <v>0</v>
      </c>
      <c r="L32" s="421"/>
      <c r="M32" s="426"/>
      <c r="N32" s="421"/>
      <c r="O32" s="426"/>
      <c r="P32" s="421"/>
      <c r="Q32" s="426"/>
      <c r="R32" s="421">
        <v>0</v>
      </c>
      <c r="S32" s="426">
        <f t="shared" si="20"/>
        <v>0</v>
      </c>
      <c r="T32" s="421">
        <v>0</v>
      </c>
      <c r="U32" s="426">
        <f t="shared" si="21"/>
        <v>0</v>
      </c>
      <c r="V32" s="421"/>
      <c r="W32" s="426"/>
      <c r="X32" s="421"/>
      <c r="Y32" s="426"/>
      <c r="Z32" s="421"/>
      <c r="AA32" s="426"/>
      <c r="AB32" s="421"/>
      <c r="AC32" s="426"/>
      <c r="AD32" s="421"/>
      <c r="AE32" s="426"/>
      <c r="AF32" s="421">
        <v>0</v>
      </c>
      <c r="AG32" s="426">
        <f t="shared" si="23"/>
        <v>0</v>
      </c>
      <c r="AH32" s="421"/>
      <c r="AI32" s="426"/>
      <c r="AJ32" s="421">
        <v>0</v>
      </c>
      <c r="AK32" s="426">
        <f t="shared" si="24"/>
        <v>0</v>
      </c>
      <c r="AL32" s="421"/>
      <c r="AM32" s="426"/>
      <c r="AN32" s="421">
        <v>0</v>
      </c>
      <c r="AO32" s="426">
        <f t="shared" si="25"/>
        <v>0</v>
      </c>
      <c r="BP32" s="422"/>
      <c r="BQ32" s="337"/>
    </row>
    <row r="33" spans="1:69" ht="16.5" customHeight="1">
      <c r="A33" s="352" t="s">
        <v>164</v>
      </c>
      <c r="B33" s="422">
        <f t="shared" si="17"/>
        <v>12.1769283</v>
      </c>
      <c r="C33" s="426">
        <f t="shared" si="18"/>
        <v>5.5686932179567235</v>
      </c>
      <c r="D33" s="421"/>
      <c r="E33" s="426"/>
      <c r="F33" s="421"/>
      <c r="G33" s="426">
        <f t="shared" si="22"/>
        <v>0</v>
      </c>
      <c r="H33" s="421">
        <v>6.7669283</v>
      </c>
      <c r="I33" s="426">
        <f t="shared" si="22"/>
        <v>5.7330797153304136</v>
      </c>
      <c r="J33" s="421">
        <v>0</v>
      </c>
      <c r="K33" s="426">
        <f t="shared" si="19"/>
        <v>0</v>
      </c>
      <c r="L33" s="421"/>
      <c r="M33" s="426"/>
      <c r="N33" s="421"/>
      <c r="O33" s="426"/>
      <c r="P33" s="421"/>
      <c r="Q33" s="426"/>
      <c r="R33" s="421">
        <v>2.4</v>
      </c>
      <c r="S33" s="426">
        <f t="shared" si="20"/>
        <v>22.857142857142858</v>
      </c>
      <c r="T33" s="421">
        <v>1.5</v>
      </c>
      <c r="U33" s="426">
        <f t="shared" si="21"/>
        <v>60</v>
      </c>
      <c r="V33" s="421"/>
      <c r="W33" s="426"/>
      <c r="X33" s="421"/>
      <c r="Y33" s="426"/>
      <c r="Z33" s="421"/>
      <c r="AA33" s="426"/>
      <c r="AB33" s="421"/>
      <c r="AC33" s="426"/>
      <c r="AD33" s="421"/>
      <c r="AE33" s="426"/>
      <c r="AF33" s="421">
        <v>1.51</v>
      </c>
      <c r="AG33" s="426">
        <f t="shared" si="23"/>
        <v>20.972222222222221</v>
      </c>
      <c r="AH33" s="421"/>
      <c r="AI33" s="426"/>
      <c r="AJ33" s="421">
        <v>0</v>
      </c>
      <c r="AK33" s="426">
        <f t="shared" si="24"/>
        <v>0</v>
      </c>
      <c r="AL33" s="421"/>
      <c r="AM33" s="426"/>
      <c r="AN33" s="421">
        <v>0</v>
      </c>
      <c r="AO33" s="426">
        <f t="shared" si="25"/>
        <v>0</v>
      </c>
      <c r="BP33" s="424">
        <v>0</v>
      </c>
      <c r="BQ33" s="387"/>
    </row>
    <row r="34" spans="1:69" ht="16.5" customHeight="1" thickBot="1">
      <c r="A34" s="352" t="s">
        <v>166</v>
      </c>
      <c r="B34" s="422">
        <f t="shared" si="17"/>
        <v>58.26</v>
      </c>
      <c r="C34" s="426">
        <f t="shared" si="18"/>
        <v>26.643177892257007</v>
      </c>
      <c r="D34" s="421"/>
      <c r="E34" s="426"/>
      <c r="F34" s="421"/>
      <c r="G34" s="426">
        <f t="shared" si="22"/>
        <v>0</v>
      </c>
      <c r="H34" s="421">
        <v>0</v>
      </c>
      <c r="I34" s="426">
        <f t="shared" si="22"/>
        <v>0</v>
      </c>
      <c r="J34" s="421">
        <v>0</v>
      </c>
      <c r="K34" s="426">
        <f t="shared" si="19"/>
        <v>0</v>
      </c>
      <c r="L34" s="421"/>
      <c r="M34" s="426"/>
      <c r="N34" s="421"/>
      <c r="O34" s="426"/>
      <c r="P34" s="421"/>
      <c r="Q34" s="426"/>
      <c r="R34" s="421">
        <v>0</v>
      </c>
      <c r="S34" s="426">
        <f t="shared" si="20"/>
        <v>0</v>
      </c>
      <c r="T34" s="421">
        <v>0</v>
      </c>
      <c r="U34" s="426">
        <f t="shared" si="21"/>
        <v>0</v>
      </c>
      <c r="V34" s="421"/>
      <c r="W34" s="426"/>
      <c r="X34" s="421"/>
      <c r="Y34" s="426"/>
      <c r="Z34" s="421"/>
      <c r="AA34" s="426"/>
      <c r="AB34" s="421"/>
      <c r="AC34" s="426"/>
      <c r="AD34" s="421"/>
      <c r="AE34" s="426"/>
      <c r="AF34" s="421">
        <v>1.99</v>
      </c>
      <c r="AG34" s="426">
        <f t="shared" si="23"/>
        <v>27.638888888888889</v>
      </c>
      <c r="AH34" s="421"/>
      <c r="AI34" s="426"/>
      <c r="AJ34" s="421">
        <v>-0.02</v>
      </c>
      <c r="AK34" s="426">
        <f t="shared" si="24"/>
        <v>-0.2288329519450801</v>
      </c>
      <c r="AL34" s="421"/>
      <c r="AM34" s="426"/>
      <c r="AN34" s="421">
        <v>56.29</v>
      </c>
      <c r="AO34" s="426">
        <f t="shared" si="25"/>
        <v>100</v>
      </c>
      <c r="BP34" s="425" t="e">
        <f>BP10/BP33*1000000</f>
        <v>#DIV/0!</v>
      </c>
      <c r="BQ34" s="388"/>
    </row>
    <row r="35" spans="1:69" ht="13.5" thickBot="1">
      <c r="A35" s="352" t="s">
        <v>168</v>
      </c>
      <c r="B35" s="422">
        <f t="shared" si="17"/>
        <v>65.754094140000007</v>
      </c>
      <c r="C35" s="426">
        <f t="shared" si="18"/>
        <v>30.07034032468648</v>
      </c>
      <c r="D35" s="421"/>
      <c r="E35" s="426"/>
      <c r="F35" s="421"/>
      <c r="G35" s="426">
        <f t="shared" si="22"/>
        <v>0</v>
      </c>
      <c r="H35" s="421">
        <v>50.349525820000004</v>
      </c>
      <c r="I35" s="426">
        <f t="shared" si="22"/>
        <v>42.657145510932473</v>
      </c>
      <c r="J35" s="421">
        <v>15.404568320000001</v>
      </c>
      <c r="K35" s="426">
        <f t="shared" si="19"/>
        <v>100</v>
      </c>
      <c r="L35" s="421"/>
      <c r="M35" s="426"/>
      <c r="N35" s="421"/>
      <c r="O35" s="426"/>
      <c r="P35" s="421"/>
      <c r="Q35" s="426"/>
      <c r="R35" s="421">
        <v>0</v>
      </c>
      <c r="S35" s="426">
        <f t="shared" si="20"/>
        <v>0</v>
      </c>
      <c r="T35" s="421">
        <v>0</v>
      </c>
      <c r="U35" s="426">
        <f t="shared" si="21"/>
        <v>0</v>
      </c>
      <c r="V35" s="421"/>
      <c r="W35" s="426"/>
      <c r="X35" s="421"/>
      <c r="Y35" s="426"/>
      <c r="Z35" s="421"/>
      <c r="AA35" s="426"/>
      <c r="AB35" s="421"/>
      <c r="AC35" s="426"/>
      <c r="AD35" s="421"/>
      <c r="AE35" s="426"/>
      <c r="AF35" s="421">
        <v>0</v>
      </c>
      <c r="AG35" s="426">
        <f t="shared" si="23"/>
        <v>0</v>
      </c>
      <c r="AH35" s="421"/>
      <c r="AI35" s="426"/>
      <c r="AJ35" s="421">
        <v>0</v>
      </c>
      <c r="AK35" s="426">
        <f t="shared" si="24"/>
        <v>0</v>
      </c>
      <c r="AL35" s="421"/>
      <c r="AM35" s="426"/>
      <c r="AN35" s="421">
        <v>0</v>
      </c>
      <c r="AO35" s="426">
        <f t="shared" si="25"/>
        <v>0</v>
      </c>
    </row>
    <row r="36" spans="1:69" ht="13.5" thickBot="1">
      <c r="A36" s="363" t="s">
        <v>170</v>
      </c>
      <c r="B36" s="356">
        <f>SUM(B29:B35)</f>
        <v>215.56760878</v>
      </c>
      <c r="C36" s="427">
        <f>SUM(C29:C35)</f>
        <v>98.582323181153512</v>
      </c>
      <c r="D36" s="423">
        <f>SUM(D28:D35)</f>
        <v>0</v>
      </c>
      <c r="E36" s="427">
        <f>SUM(E29:E35)</f>
        <v>0</v>
      </c>
      <c r="F36" s="423">
        <f>SUM(F28:F35)</f>
        <v>0</v>
      </c>
      <c r="G36" s="427">
        <f>SUM(G29:G35)</f>
        <v>0</v>
      </c>
      <c r="H36" s="423">
        <v>118.03304046</v>
      </c>
      <c r="I36" s="427">
        <f>SUM(I29:I35)</f>
        <v>100</v>
      </c>
      <c r="J36" s="423">
        <v>15.404568320000001</v>
      </c>
      <c r="K36" s="427">
        <f>SUM(K29:K35)</f>
        <v>100</v>
      </c>
      <c r="L36" s="423">
        <f>SUM(L28:L35)</f>
        <v>0</v>
      </c>
      <c r="M36" s="427">
        <f>SUM(M29:M35)</f>
        <v>0</v>
      </c>
      <c r="N36" s="423">
        <f>SUM(N28:N35)</f>
        <v>0</v>
      </c>
      <c r="O36" s="427">
        <f>SUM(O29:O35)</f>
        <v>0</v>
      </c>
      <c r="P36" s="423">
        <f>SUM(P28:P35)</f>
        <v>0</v>
      </c>
      <c r="Q36" s="427">
        <f>SUM(Q29:Q35)</f>
        <v>0</v>
      </c>
      <c r="R36" s="423">
        <v>10.5</v>
      </c>
      <c r="S36" s="427">
        <f>SUM(S29:S35)</f>
        <v>100</v>
      </c>
      <c r="T36" s="423">
        <v>2.5</v>
      </c>
      <c r="U36" s="427">
        <f>SUM(U29:U35)</f>
        <v>100</v>
      </c>
      <c r="V36" s="423">
        <f>SUM(V28:V35)</f>
        <v>0</v>
      </c>
      <c r="W36" s="427">
        <f>SUM(W29:W35)</f>
        <v>0</v>
      </c>
      <c r="X36" s="423">
        <f>SUM(X28:X35)</f>
        <v>0</v>
      </c>
      <c r="Y36" s="427">
        <f>SUM(Y29:Y35)</f>
        <v>0</v>
      </c>
      <c r="Z36" s="423">
        <f>SUM(Z28:Z35)</f>
        <v>0</v>
      </c>
      <c r="AA36" s="427">
        <f>SUM(AA29:AA35)</f>
        <v>0</v>
      </c>
      <c r="AB36" s="423">
        <f>SUM(AB28:AB35)</f>
        <v>0</v>
      </c>
      <c r="AC36" s="427">
        <f>SUM(AC29:AC35)</f>
        <v>0</v>
      </c>
      <c r="AD36" s="423">
        <f>SUM(AD28:AD35)</f>
        <v>0</v>
      </c>
      <c r="AE36" s="427">
        <f>SUM(AE29:AE35)</f>
        <v>0</v>
      </c>
      <c r="AF36" s="423">
        <v>7.2</v>
      </c>
      <c r="AG36" s="427">
        <f>SUM(AG29:AG35)</f>
        <v>100</v>
      </c>
      <c r="AH36" s="423">
        <f>SUM(AH28:AH35)</f>
        <v>0</v>
      </c>
      <c r="AI36" s="427">
        <f>SUM(AI29:AI35)</f>
        <v>0</v>
      </c>
      <c r="AJ36" s="423">
        <v>5.64</v>
      </c>
      <c r="AK36" s="427">
        <f>SUM(AK29:AK35)</f>
        <v>64.530892448512589</v>
      </c>
      <c r="AL36" s="423">
        <f>SUM(AL28:AL35)</f>
        <v>0</v>
      </c>
      <c r="AM36" s="427">
        <f>SUM(AM29:AM35)</f>
        <v>0</v>
      </c>
      <c r="AN36" s="423">
        <v>56.29</v>
      </c>
      <c r="AO36" s="427">
        <f>SUM(AO29:AO35)</f>
        <v>100</v>
      </c>
      <c r="BP36" s="325"/>
      <c r="BQ36" s="149"/>
    </row>
    <row r="37" spans="1:69" ht="13.5" thickBot="1">
      <c r="A37" s="363" t="s">
        <v>172</v>
      </c>
      <c r="B37" s="422">
        <f>D37+F37+H37+J37+N37+P37+R37+T37+V37+X37+Z37+AB37+AD37+AF37+AH37+AJ37+AL37+AN37+L37</f>
        <v>3.1</v>
      </c>
      <c r="C37" s="427">
        <f>B37/B38*100</f>
        <v>1.4176768188464937</v>
      </c>
      <c r="D37" s="423">
        <v>0</v>
      </c>
      <c r="E37" s="427">
        <v>0</v>
      </c>
      <c r="F37" s="423">
        <v>0</v>
      </c>
      <c r="G37" s="427">
        <f>F37/$H$38*100</f>
        <v>0</v>
      </c>
      <c r="H37" s="423">
        <v>0</v>
      </c>
      <c r="I37" s="427">
        <f>H37/$H$38*100</f>
        <v>0</v>
      </c>
      <c r="J37" s="423">
        <v>0</v>
      </c>
      <c r="K37" s="427">
        <f>J37/$J$38*100</f>
        <v>0</v>
      </c>
      <c r="L37" s="423">
        <v>0</v>
      </c>
      <c r="M37" s="427">
        <v>0</v>
      </c>
      <c r="N37" s="423">
        <v>0</v>
      </c>
      <c r="O37" s="427">
        <v>0</v>
      </c>
      <c r="P37" s="423">
        <v>0</v>
      </c>
      <c r="Q37" s="427">
        <v>0</v>
      </c>
      <c r="R37" s="423">
        <v>0</v>
      </c>
      <c r="S37" s="427">
        <f>R37/$R$38*100</f>
        <v>0</v>
      </c>
      <c r="T37" s="423">
        <v>0</v>
      </c>
      <c r="U37" s="427">
        <f>T37/$T$38*100</f>
        <v>0</v>
      </c>
      <c r="V37" s="423">
        <v>0</v>
      </c>
      <c r="W37" s="427">
        <v>0</v>
      </c>
      <c r="X37" s="423">
        <v>0</v>
      </c>
      <c r="Y37" s="427">
        <v>0</v>
      </c>
      <c r="Z37" s="423">
        <v>0</v>
      </c>
      <c r="AA37" s="427">
        <v>0</v>
      </c>
      <c r="AB37" s="423">
        <v>0</v>
      </c>
      <c r="AC37" s="427">
        <v>0</v>
      </c>
      <c r="AD37" s="423">
        <v>0</v>
      </c>
      <c r="AE37" s="427">
        <v>0</v>
      </c>
      <c r="AF37" s="423">
        <v>0</v>
      </c>
      <c r="AG37" s="427">
        <f>AF37/AF38*100</f>
        <v>0</v>
      </c>
      <c r="AH37" s="423">
        <v>0</v>
      </c>
      <c r="AI37" s="427">
        <v>0</v>
      </c>
      <c r="AJ37" s="423">
        <v>3.1</v>
      </c>
      <c r="AK37" s="427">
        <f>AJ37/AJ38*100</f>
        <v>35.469107551487419</v>
      </c>
      <c r="AL37" s="423">
        <v>0</v>
      </c>
      <c r="AM37" s="427">
        <v>0</v>
      </c>
      <c r="AN37" s="423">
        <v>0</v>
      </c>
      <c r="AO37" s="427">
        <f>AN37/AN38*100</f>
        <v>0</v>
      </c>
      <c r="BP37" s="169"/>
      <c r="BQ37" s="154"/>
    </row>
    <row r="38" spans="1:69" ht="13.5" thickBot="1">
      <c r="A38" s="363" t="s">
        <v>174</v>
      </c>
      <c r="B38" s="356">
        <f>SUM(B36:B37)</f>
        <v>218.66760877999999</v>
      </c>
      <c r="C38" s="427">
        <f>SUM(C36:C37)</f>
        <v>100</v>
      </c>
      <c r="D38" s="423">
        <f>SUM(D36:D37)</f>
        <v>0</v>
      </c>
      <c r="E38" s="427">
        <f>SUM(E36:E37)</f>
        <v>0</v>
      </c>
      <c r="F38" s="423">
        <f t="shared" ref="F38:M38" si="26">SUM(F36:F37)</f>
        <v>0</v>
      </c>
      <c r="G38" s="427">
        <f t="shared" si="26"/>
        <v>0</v>
      </c>
      <c r="H38" s="423">
        <v>118.03304046</v>
      </c>
      <c r="I38" s="427">
        <f t="shared" si="26"/>
        <v>100</v>
      </c>
      <c r="J38" s="423">
        <v>15.404568320000001</v>
      </c>
      <c r="K38" s="427">
        <f>SUM(K36:K37)</f>
        <v>100</v>
      </c>
      <c r="L38" s="423">
        <f t="shared" si="26"/>
        <v>0</v>
      </c>
      <c r="M38" s="427">
        <f t="shared" si="26"/>
        <v>0</v>
      </c>
      <c r="N38" s="423">
        <f t="shared" ref="N38:AO38" si="27">SUM(N36:N37)</f>
        <v>0</v>
      </c>
      <c r="O38" s="427">
        <f t="shared" si="27"/>
        <v>0</v>
      </c>
      <c r="P38" s="423">
        <f t="shared" si="27"/>
        <v>0</v>
      </c>
      <c r="Q38" s="427">
        <f t="shared" si="27"/>
        <v>0</v>
      </c>
      <c r="R38" s="423">
        <v>10.5</v>
      </c>
      <c r="S38" s="427">
        <f t="shared" si="27"/>
        <v>100</v>
      </c>
      <c r="T38" s="423">
        <v>2.5</v>
      </c>
      <c r="U38" s="427">
        <f>SUM(U36:U37)</f>
        <v>100</v>
      </c>
      <c r="V38" s="423">
        <f t="shared" si="27"/>
        <v>0</v>
      </c>
      <c r="W38" s="427">
        <f t="shared" si="27"/>
        <v>0</v>
      </c>
      <c r="X38" s="423">
        <f t="shared" si="27"/>
        <v>0</v>
      </c>
      <c r="Y38" s="427">
        <f t="shared" si="27"/>
        <v>0</v>
      </c>
      <c r="Z38" s="423">
        <f t="shared" si="27"/>
        <v>0</v>
      </c>
      <c r="AA38" s="427">
        <f t="shared" si="27"/>
        <v>0</v>
      </c>
      <c r="AB38" s="423">
        <f t="shared" si="27"/>
        <v>0</v>
      </c>
      <c r="AC38" s="427">
        <f t="shared" si="27"/>
        <v>0</v>
      </c>
      <c r="AD38" s="423">
        <f t="shared" si="27"/>
        <v>0</v>
      </c>
      <c r="AE38" s="427">
        <f t="shared" si="27"/>
        <v>0</v>
      </c>
      <c r="AF38" s="423">
        <v>7.2</v>
      </c>
      <c r="AG38" s="427">
        <f t="shared" si="27"/>
        <v>100</v>
      </c>
      <c r="AH38" s="423">
        <f t="shared" si="27"/>
        <v>0</v>
      </c>
      <c r="AI38" s="427">
        <f t="shared" si="27"/>
        <v>0</v>
      </c>
      <c r="AJ38" s="423">
        <v>8.74</v>
      </c>
      <c r="AK38" s="427">
        <f t="shared" si="27"/>
        <v>100</v>
      </c>
      <c r="AL38" s="423">
        <f t="shared" si="27"/>
        <v>0</v>
      </c>
      <c r="AM38" s="427">
        <f t="shared" si="27"/>
        <v>0</v>
      </c>
      <c r="AN38" s="423">
        <v>56.29</v>
      </c>
      <c r="AO38" s="427">
        <f t="shared" si="27"/>
        <v>100</v>
      </c>
      <c r="BP38" s="156" t="s">
        <v>112</v>
      </c>
      <c r="BQ38" s="157" t="s">
        <v>22</v>
      </c>
    </row>
    <row r="39" spans="1:69" ht="13.5" thickBot="1">
      <c r="A39" s="337"/>
      <c r="B39" s="337"/>
      <c r="C39" s="337"/>
      <c r="D39" s="422"/>
      <c r="E39" s="368"/>
      <c r="F39" s="422"/>
      <c r="G39" s="368"/>
      <c r="H39" s="422"/>
      <c r="I39" s="368"/>
      <c r="J39" s="422"/>
      <c r="K39" s="368"/>
      <c r="L39" s="422"/>
      <c r="M39" s="368"/>
      <c r="N39" s="422"/>
      <c r="O39" s="368"/>
      <c r="P39" s="422"/>
      <c r="Q39" s="368"/>
      <c r="R39" s="422"/>
      <c r="S39" s="368"/>
      <c r="T39" s="422"/>
      <c r="U39" s="368"/>
      <c r="V39" s="422"/>
      <c r="W39" s="368"/>
      <c r="X39" s="422"/>
      <c r="Y39" s="368"/>
      <c r="Z39" s="422"/>
      <c r="AA39" s="368"/>
      <c r="AB39" s="422"/>
      <c r="AC39" s="368"/>
      <c r="AD39" s="422"/>
      <c r="AF39" s="422"/>
      <c r="AG39" s="368"/>
      <c r="AI39" s="368"/>
      <c r="AJ39" s="422"/>
      <c r="AK39" s="337"/>
      <c r="AL39" s="422"/>
      <c r="AM39" s="337"/>
      <c r="AN39" s="422"/>
      <c r="AO39" s="337"/>
      <c r="BP39" s="337">
        <v>0</v>
      </c>
      <c r="BQ39" s="367" t="e">
        <f>BP39/$BP$47*100</f>
        <v>#DIV/0!</v>
      </c>
    </row>
    <row r="40" spans="1:69">
      <c r="A40" s="412" t="s">
        <v>177</v>
      </c>
      <c r="B40" s="422">
        <f>D40+F40+H40+J40+N40+P40+R40+T40+V40+X40+Z40+AB40+AD40+AF40+AH40+AJ40+AL40+AN40+L40</f>
        <v>4145</v>
      </c>
      <c r="C40" s="387"/>
      <c r="D40" s="424">
        <v>0</v>
      </c>
      <c r="E40" s="387"/>
      <c r="F40" s="424">
        <v>0</v>
      </c>
      <c r="G40" s="387"/>
      <c r="H40" s="424">
        <v>1816</v>
      </c>
      <c r="I40" s="387"/>
      <c r="J40" s="424">
        <v>41</v>
      </c>
      <c r="K40" s="387"/>
      <c r="L40" s="424">
        <v>0</v>
      </c>
      <c r="M40" s="387"/>
      <c r="N40" s="424">
        <v>0</v>
      </c>
      <c r="O40" s="387"/>
      <c r="P40" s="424">
        <v>0</v>
      </c>
      <c r="Q40" s="387"/>
      <c r="R40" s="424">
        <v>58</v>
      </c>
      <c r="S40" s="387"/>
      <c r="T40" s="424">
        <v>7</v>
      </c>
      <c r="U40" s="387"/>
      <c r="V40" s="424">
        <v>0</v>
      </c>
      <c r="W40" s="387"/>
      <c r="X40" s="424">
        <v>0</v>
      </c>
      <c r="Y40" s="387"/>
      <c r="Z40" s="424">
        <v>0</v>
      </c>
      <c r="AA40" s="387"/>
      <c r="AB40" s="424">
        <v>0</v>
      </c>
      <c r="AC40" s="387"/>
      <c r="AD40" s="424">
        <v>0</v>
      </c>
      <c r="AE40" s="387"/>
      <c r="AF40" s="424">
        <v>474</v>
      </c>
      <c r="AG40" s="387"/>
      <c r="AH40" s="413">
        <v>0</v>
      </c>
      <c r="AI40" s="387"/>
      <c r="AJ40" s="424">
        <v>426</v>
      </c>
      <c r="AK40" s="387"/>
      <c r="AL40" s="424">
        <v>0</v>
      </c>
      <c r="AM40" s="387"/>
      <c r="AN40" s="424">
        <v>1323</v>
      </c>
      <c r="AO40" s="387"/>
      <c r="BP40" s="337">
        <v>0</v>
      </c>
      <c r="BQ40" s="367" t="e">
        <f t="shared" ref="BQ40:BQ46" si="28">BP40/$BP$47*100</f>
        <v>#DIV/0!</v>
      </c>
    </row>
    <row r="41" spans="1:69" ht="13.5" thickBot="1">
      <c r="A41" s="414" t="s">
        <v>178</v>
      </c>
      <c r="B41" s="414">
        <f>B10/B40*1000000</f>
        <v>239953.58464173705</v>
      </c>
      <c r="C41" s="388"/>
      <c r="D41" s="425" t="e">
        <f>D10/D40*1000000</f>
        <v>#DIV/0!</v>
      </c>
      <c r="E41" s="388"/>
      <c r="F41" s="425" t="e">
        <f>F10/F40*1000000</f>
        <v>#DIV/0!</v>
      </c>
      <c r="G41" s="388"/>
      <c r="H41" s="425">
        <f>H10/H40*1000000</f>
        <v>167794.12413546251</v>
      </c>
      <c r="I41" s="388"/>
      <c r="J41" s="425">
        <f>J10/J40*1000000</f>
        <v>1308719.6075609755</v>
      </c>
      <c r="K41" s="388"/>
      <c r="L41" s="425" t="e">
        <f>L10/L40*1000000</f>
        <v>#DIV/0!</v>
      </c>
      <c r="M41" s="388"/>
      <c r="N41" s="425" t="e">
        <f>N10/N40*1000000</f>
        <v>#DIV/0!</v>
      </c>
      <c r="O41" s="388"/>
      <c r="P41" s="425" t="e">
        <f>P10/P40*1000000</f>
        <v>#DIV/0!</v>
      </c>
      <c r="Q41" s="388"/>
      <c r="R41" s="425">
        <f>R10/R40*1000000</f>
        <v>336206.89655172412</v>
      </c>
      <c r="S41" s="388"/>
      <c r="T41" s="425">
        <f>T10/T40*1000000</f>
        <v>1400000.0000000002</v>
      </c>
      <c r="U41" s="388"/>
      <c r="V41" s="425" t="e">
        <f>V10/V40*1000000</f>
        <v>#DIV/0!</v>
      </c>
      <c r="W41" s="388"/>
      <c r="X41" s="425" t="e">
        <f>X10/X40*1000000</f>
        <v>#DIV/0!</v>
      </c>
      <c r="Y41" s="388"/>
      <c r="Z41" s="425" t="e">
        <f>Z10/Z40*1000000</f>
        <v>#DIV/0!</v>
      </c>
      <c r="AA41" s="388"/>
      <c r="AB41" s="425" t="e">
        <f>AB10/AB40*1000000</f>
        <v>#DIV/0!</v>
      </c>
      <c r="AC41" s="388"/>
      <c r="AD41" s="425" t="e">
        <f>AD10/AD40*1000000</f>
        <v>#DIV/0!</v>
      </c>
      <c r="AE41" s="388"/>
      <c r="AF41" s="425">
        <f>AF10/AF40*1000000</f>
        <v>59873.417721518992</v>
      </c>
      <c r="AG41" s="388"/>
      <c r="AH41" s="425" t="e">
        <f>AH10/AH40*1000000</f>
        <v>#DIV/0!</v>
      </c>
      <c r="AI41" s="388"/>
      <c r="AJ41" s="425">
        <f>AJ10/AJ40*1000000</f>
        <v>61338.028169014084</v>
      </c>
      <c r="AK41" s="388"/>
      <c r="AL41" s="425" t="e">
        <f>AL10/AL40*1000000</f>
        <v>#DIV/0!</v>
      </c>
      <c r="AM41" s="388"/>
      <c r="AN41" s="425">
        <f>AN10/AN40*1000000</f>
        <v>271126.2282690854</v>
      </c>
      <c r="AO41" s="388"/>
      <c r="BP41" s="337">
        <v>0</v>
      </c>
      <c r="BQ41" s="367" t="e">
        <f t="shared" si="28"/>
        <v>#DIV/0!</v>
      </c>
    </row>
    <row r="42" spans="1:69">
      <c r="A42" s="337"/>
      <c r="B42" s="337"/>
      <c r="C42" s="337"/>
      <c r="D42" s="337"/>
      <c r="E42" s="368"/>
      <c r="F42" s="337"/>
      <c r="G42" s="368"/>
      <c r="H42" s="337"/>
      <c r="I42" s="368"/>
      <c r="J42" s="337"/>
      <c r="K42" s="368"/>
      <c r="L42" s="337"/>
      <c r="M42" s="368"/>
      <c r="N42" s="337"/>
      <c r="O42" s="368"/>
      <c r="P42" s="337"/>
      <c r="Q42" s="337"/>
      <c r="V42" s="337"/>
      <c r="W42" s="337"/>
      <c r="AE42"/>
      <c r="AF42" s="337"/>
      <c r="AG42" s="337"/>
      <c r="AJ42" s="337"/>
      <c r="AK42" s="337"/>
      <c r="AL42" s="337"/>
      <c r="AM42" s="337"/>
      <c r="AN42" s="337"/>
      <c r="AO42" s="337"/>
      <c r="BP42" s="337">
        <v>0</v>
      </c>
      <c r="BQ42" s="367" t="e">
        <f t="shared" si="28"/>
        <v>#DIV/0!</v>
      </c>
    </row>
    <row r="43" spans="1:69">
      <c r="A43" s="530" t="s">
        <v>180</v>
      </c>
      <c r="B43" s="441" t="s">
        <v>74</v>
      </c>
      <c r="C43" s="517"/>
      <c r="D43" s="1178" t="s">
        <v>431</v>
      </c>
      <c r="E43" s="509"/>
      <c r="F43" s="1400" t="s">
        <v>430</v>
      </c>
      <c r="G43" s="509"/>
      <c r="H43" s="325" t="s">
        <v>431</v>
      </c>
      <c r="I43" s="509"/>
      <c r="J43" s="325" t="s">
        <v>431</v>
      </c>
      <c r="K43" s="509"/>
      <c r="L43" s="431" t="s">
        <v>432</v>
      </c>
      <c r="M43" s="518"/>
      <c r="N43" s="1178" t="s">
        <v>447</v>
      </c>
      <c r="O43" s="509"/>
      <c r="P43" s="1278" t="s">
        <v>575</v>
      </c>
      <c r="Q43" s="509"/>
      <c r="R43" s="325" t="s">
        <v>448</v>
      </c>
      <c r="S43" s="509"/>
      <c r="T43" s="325" t="s">
        <v>448</v>
      </c>
      <c r="U43" s="509"/>
      <c r="V43" s="1274" t="s">
        <v>1190</v>
      </c>
      <c r="W43" s="1276"/>
      <c r="X43" s="1295" t="s">
        <v>1190</v>
      </c>
      <c r="Y43" s="517"/>
      <c r="Z43" s="1295" t="s">
        <v>1190</v>
      </c>
      <c r="AA43" s="517"/>
      <c r="AB43" s="1272" t="s">
        <v>716</v>
      </c>
      <c r="AC43" s="517"/>
      <c r="AD43" s="442" t="s">
        <v>450</v>
      </c>
      <c r="AE43" s="517"/>
      <c r="AF43" s="325" t="s">
        <v>450</v>
      </c>
      <c r="AG43" s="509"/>
      <c r="AH43" s="442" t="s">
        <v>450</v>
      </c>
      <c r="AI43" s="517"/>
      <c r="AJ43" s="325" t="s">
        <v>513</v>
      </c>
      <c r="AK43" s="509"/>
      <c r="AL43" s="325" t="s">
        <v>466</v>
      </c>
      <c r="AM43" s="509"/>
      <c r="AN43" s="325" t="s">
        <v>1191</v>
      </c>
      <c r="AO43" s="509"/>
      <c r="BP43" s="337">
        <v>0</v>
      </c>
      <c r="BQ43" s="367" t="e">
        <f t="shared" si="28"/>
        <v>#DIV/0!</v>
      </c>
    </row>
    <row r="44" spans="1:69">
      <c r="A44" s="516"/>
      <c r="B44" s="487"/>
      <c r="C44" s="520"/>
      <c r="D44" s="1177" t="s">
        <v>1192</v>
      </c>
      <c r="E44" s="511"/>
      <c r="F44" s="1401" t="s">
        <v>1193</v>
      </c>
      <c r="G44" s="511"/>
      <c r="H44" s="169" t="s">
        <v>1177</v>
      </c>
      <c r="I44" s="511"/>
      <c r="J44" s="169" t="s">
        <v>1194</v>
      </c>
      <c r="K44" s="511"/>
      <c r="L44" s="319" t="s">
        <v>727</v>
      </c>
      <c r="M44" s="521"/>
      <c r="N44" s="1177" t="s">
        <v>684</v>
      </c>
      <c r="O44" s="511"/>
      <c r="P44" s="1280" t="s">
        <v>626</v>
      </c>
      <c r="Q44" s="511"/>
      <c r="R44" s="169" t="s">
        <v>473</v>
      </c>
      <c r="S44" s="511"/>
      <c r="T44" s="169" t="s">
        <v>1200</v>
      </c>
      <c r="U44" s="511"/>
      <c r="V44" s="1297" t="s">
        <v>1196</v>
      </c>
      <c r="W44" s="1277"/>
      <c r="X44" s="1296" t="s">
        <v>1197</v>
      </c>
      <c r="Y44" s="520"/>
      <c r="Z44" s="1296" t="s">
        <v>1198</v>
      </c>
      <c r="AA44" s="520"/>
      <c r="AB44" s="1273" t="s">
        <v>725</v>
      </c>
      <c r="AC44" s="520"/>
      <c r="AD44" s="384" t="s">
        <v>772</v>
      </c>
      <c r="AE44" s="520"/>
      <c r="AF44" s="510" t="s">
        <v>1177</v>
      </c>
      <c r="AG44" s="511"/>
      <c r="AH44" s="384" t="s">
        <v>1184</v>
      </c>
      <c r="AI44" s="520"/>
      <c r="AJ44" s="169" t="s">
        <v>1179</v>
      </c>
      <c r="AK44" s="511"/>
      <c r="AL44" s="169" t="s">
        <v>924</v>
      </c>
      <c r="AM44" s="511"/>
      <c r="AN44" s="1177" t="s">
        <v>1201</v>
      </c>
      <c r="AO44" s="511"/>
      <c r="BP44" s="337">
        <v>0</v>
      </c>
      <c r="BQ44" s="367" t="e">
        <f t="shared" si="28"/>
        <v>#DIV/0!</v>
      </c>
    </row>
    <row r="45" spans="1:69">
      <c r="A45" s="339"/>
      <c r="B45" s="346" t="s">
        <v>112</v>
      </c>
      <c r="C45" s="347" t="s">
        <v>22</v>
      </c>
      <c r="D45" s="348" t="s">
        <v>112</v>
      </c>
      <c r="E45" s="371" t="s">
        <v>22</v>
      </c>
      <c r="F45" s="348" t="s">
        <v>112</v>
      </c>
      <c r="G45" s="371" t="s">
        <v>22</v>
      </c>
      <c r="H45" s="348" t="s">
        <v>112</v>
      </c>
      <c r="I45" s="371" t="s">
        <v>22</v>
      </c>
      <c r="J45" s="348" t="s">
        <v>112</v>
      </c>
      <c r="K45" s="371" t="s">
        <v>22</v>
      </c>
      <c r="L45" s="348" t="s">
        <v>112</v>
      </c>
      <c r="M45" s="371" t="s">
        <v>22</v>
      </c>
      <c r="N45" s="348" t="s">
        <v>112</v>
      </c>
      <c r="O45" s="371" t="s">
        <v>22</v>
      </c>
      <c r="P45" s="348" t="s">
        <v>112</v>
      </c>
      <c r="Q45" s="347" t="s">
        <v>22</v>
      </c>
      <c r="R45" s="156" t="s">
        <v>112</v>
      </c>
      <c r="S45" s="157" t="s">
        <v>22</v>
      </c>
      <c r="T45" s="156" t="s">
        <v>112</v>
      </c>
      <c r="U45" s="157" t="s">
        <v>22</v>
      </c>
      <c r="V45" s="348" t="s">
        <v>112</v>
      </c>
      <c r="W45" s="347" t="s">
        <v>22</v>
      </c>
      <c r="X45" s="348" t="s">
        <v>112</v>
      </c>
      <c r="Y45" s="347" t="s">
        <v>22</v>
      </c>
      <c r="Z45" s="348" t="s">
        <v>112</v>
      </c>
      <c r="AA45" s="347" t="s">
        <v>22</v>
      </c>
      <c r="AB45" s="348" t="s">
        <v>112</v>
      </c>
      <c r="AC45" s="347" t="s">
        <v>22</v>
      </c>
      <c r="AD45" s="348" t="s">
        <v>112</v>
      </c>
      <c r="AE45" s="157" t="s">
        <v>22</v>
      </c>
      <c r="AF45" s="348" t="s">
        <v>112</v>
      </c>
      <c r="AG45" s="347" t="s">
        <v>22</v>
      </c>
      <c r="AH45" s="348" t="s">
        <v>112</v>
      </c>
      <c r="AI45" s="347" t="s">
        <v>22</v>
      </c>
      <c r="AJ45" s="348" t="s">
        <v>112</v>
      </c>
      <c r="AK45" s="347" t="s">
        <v>22</v>
      </c>
      <c r="AL45" s="348" t="s">
        <v>112</v>
      </c>
      <c r="AM45" s="347" t="s">
        <v>22</v>
      </c>
      <c r="AN45" s="348" t="s">
        <v>112</v>
      </c>
      <c r="AO45" s="347" t="s">
        <v>22</v>
      </c>
      <c r="BP45" s="337">
        <v>0</v>
      </c>
      <c r="BQ45" s="367" t="e">
        <f t="shared" si="28"/>
        <v>#DIV/0!</v>
      </c>
    </row>
    <row r="46" spans="1:69" ht="13.5" thickBot="1">
      <c r="A46" s="349" t="s">
        <v>182</v>
      </c>
      <c r="B46" s="422">
        <f t="shared" ref="B46:B53" si="29">D46+F46+H46+J46+N46+P46+R46+T46+V46+X46+Z46+AB46+AD46+AF46+AH46+AJ46+AL46+AN46+L46</f>
        <v>60.599999999999994</v>
      </c>
      <c r="C46" s="367">
        <f t="shared" ref="C46:C53" si="30">B46/$B$54*100</f>
        <v>27.717023677939817</v>
      </c>
      <c r="D46" s="337"/>
      <c r="E46" s="367"/>
      <c r="F46" s="337"/>
      <c r="G46" s="367"/>
      <c r="H46" s="337">
        <v>0</v>
      </c>
      <c r="I46" s="367">
        <f t="shared" ref="I46:I53" si="31">H46/$H$54*100</f>
        <v>0</v>
      </c>
      <c r="J46" s="337">
        <v>0</v>
      </c>
      <c r="K46" s="367">
        <f t="shared" ref="K46:K53" si="32">J46/$J$54*100</f>
        <v>0</v>
      </c>
      <c r="L46" s="337"/>
      <c r="M46" s="367"/>
      <c r="N46" s="337"/>
      <c r="O46" s="367"/>
      <c r="P46" s="337"/>
      <c r="Q46" s="367"/>
      <c r="R46" s="337">
        <v>0</v>
      </c>
      <c r="S46" s="367">
        <f t="shared" ref="S46:S53" si="33">R46/$R$54*100</f>
        <v>0</v>
      </c>
      <c r="T46" s="337">
        <v>0</v>
      </c>
      <c r="U46" s="367">
        <f t="shared" ref="U46:U53" si="34">T46/$T$54*100</f>
        <v>0</v>
      </c>
      <c r="V46" s="337"/>
      <c r="W46" s="367"/>
      <c r="Y46" s="367"/>
      <c r="AA46" s="367"/>
      <c r="AC46" s="367"/>
      <c r="AE46" s="367"/>
      <c r="AF46" s="337">
        <v>2</v>
      </c>
      <c r="AG46" s="367">
        <f>AF46/$AF$54*100</f>
        <v>27.777777777777779</v>
      </c>
      <c r="AI46" s="367"/>
      <c r="AJ46" s="337">
        <v>2.2999999999999998</v>
      </c>
      <c r="AK46" s="367">
        <f>AJ46/$AJ$54*100</f>
        <v>26.436781609195403</v>
      </c>
      <c r="AL46" s="337"/>
      <c r="AM46" s="367"/>
      <c r="AN46" s="337">
        <v>56.3</v>
      </c>
      <c r="AO46" s="367">
        <f>AN46/$AN$54*100</f>
        <v>100</v>
      </c>
      <c r="BP46" s="337">
        <v>0</v>
      </c>
      <c r="BQ46" s="367" t="e">
        <f t="shared" si="28"/>
        <v>#DIV/0!</v>
      </c>
    </row>
    <row r="47" spans="1:69" ht="16.5" customHeight="1" thickBot="1">
      <c r="A47" s="417" t="s">
        <v>184</v>
      </c>
      <c r="B47" s="422">
        <f t="shared" si="29"/>
        <v>48.728586999999997</v>
      </c>
      <c r="C47" s="367">
        <f t="shared" si="30"/>
        <v>22.287316826263208</v>
      </c>
      <c r="D47" s="337"/>
      <c r="E47" s="367"/>
      <c r="F47" s="337"/>
      <c r="G47" s="367"/>
      <c r="H47" s="337">
        <v>29.328586999999999</v>
      </c>
      <c r="I47" s="367">
        <f t="shared" si="31"/>
        <v>24.846692418896211</v>
      </c>
      <c r="J47" s="337">
        <v>15.4</v>
      </c>
      <c r="K47" s="367">
        <f t="shared" si="32"/>
        <v>100</v>
      </c>
      <c r="L47" s="337"/>
      <c r="M47" s="367"/>
      <c r="N47" s="337"/>
      <c r="O47" s="367"/>
      <c r="P47" s="337"/>
      <c r="Q47" s="367"/>
      <c r="R47" s="337">
        <v>2.5</v>
      </c>
      <c r="S47" s="367">
        <f t="shared" si="33"/>
        <v>23.809523809523807</v>
      </c>
      <c r="T47" s="337">
        <v>1.5</v>
      </c>
      <c r="U47" s="367">
        <f t="shared" si="34"/>
        <v>60</v>
      </c>
      <c r="V47" s="337"/>
      <c r="W47" s="367"/>
      <c r="Y47" s="367"/>
      <c r="AA47" s="367"/>
      <c r="AC47" s="367"/>
      <c r="AE47" s="367"/>
      <c r="AF47" s="337">
        <v>0</v>
      </c>
      <c r="AG47" s="367">
        <f t="shared" ref="AG47:AG53" si="35">AF47/$AF$54*100</f>
        <v>0</v>
      </c>
      <c r="AI47" s="367"/>
      <c r="AJ47" s="337">
        <v>0</v>
      </c>
      <c r="AK47" s="367">
        <f t="shared" ref="AK47:AK53" si="36">AJ47/$AJ$54*100</f>
        <v>0</v>
      </c>
      <c r="AL47" s="337"/>
      <c r="AM47" s="367"/>
      <c r="AN47" s="337">
        <v>0</v>
      </c>
      <c r="AO47" s="367">
        <f t="shared" ref="AO47:AO53" si="37">AN47/$AN$54*100</f>
        <v>0</v>
      </c>
      <c r="BP47" s="357">
        <f>SUM(BP39:BP46)</f>
        <v>0</v>
      </c>
      <c r="BQ47" s="366" t="e">
        <f>SUM(BQ39:BQ46)</f>
        <v>#DIV/0!</v>
      </c>
    </row>
    <row r="48" spans="1:69">
      <c r="A48" s="417" t="s">
        <v>185</v>
      </c>
      <c r="B48" s="422">
        <f t="shared" si="29"/>
        <v>14.191046999999999</v>
      </c>
      <c r="C48" s="367">
        <f t="shared" si="30"/>
        <v>6.4906532295999479</v>
      </c>
      <c r="D48" s="337"/>
      <c r="E48" s="367"/>
      <c r="F48" s="337"/>
      <c r="G48" s="367"/>
      <c r="H48" s="337">
        <v>14.191046999999999</v>
      </c>
      <c r="I48" s="367">
        <f t="shared" si="31"/>
        <v>12.022419624617434</v>
      </c>
      <c r="J48" s="337">
        <v>0</v>
      </c>
      <c r="K48" s="367">
        <f t="shared" si="32"/>
        <v>0</v>
      </c>
      <c r="L48" s="337"/>
      <c r="M48" s="367"/>
      <c r="N48" s="337"/>
      <c r="O48" s="367"/>
      <c r="P48" s="337"/>
      <c r="Q48" s="367"/>
      <c r="R48" s="337">
        <v>0</v>
      </c>
      <c r="S48" s="367">
        <f t="shared" si="33"/>
        <v>0</v>
      </c>
      <c r="T48" s="337">
        <v>0</v>
      </c>
      <c r="U48" s="367">
        <f t="shared" si="34"/>
        <v>0</v>
      </c>
      <c r="V48" s="337"/>
      <c r="W48" s="367"/>
      <c r="Y48" s="367"/>
      <c r="AA48" s="367"/>
      <c r="AC48" s="367"/>
      <c r="AE48" s="367"/>
      <c r="AF48" s="337">
        <v>0</v>
      </c>
      <c r="AG48" s="367">
        <f t="shared" si="35"/>
        <v>0</v>
      </c>
      <c r="AI48" s="367"/>
      <c r="AJ48" s="337">
        <v>0</v>
      </c>
      <c r="AK48" s="367">
        <f t="shared" si="36"/>
        <v>0</v>
      </c>
      <c r="AL48" s="337"/>
      <c r="AM48" s="367"/>
      <c r="AN48" s="337">
        <v>0</v>
      </c>
      <c r="AO48" s="367">
        <f t="shared" si="37"/>
        <v>0</v>
      </c>
      <c r="BP48" s="337"/>
      <c r="BQ48" s="368"/>
    </row>
    <row r="49" spans="1:69" s="145" customFormat="1" ht="16.5" customHeight="1">
      <c r="A49" s="417" t="s">
        <v>186</v>
      </c>
      <c r="B49" s="422">
        <f t="shared" si="29"/>
        <v>9.3273119999999992</v>
      </c>
      <c r="C49" s="367">
        <f t="shared" si="30"/>
        <v>4.2660945141176931</v>
      </c>
      <c r="D49" s="337"/>
      <c r="E49" s="367"/>
      <c r="F49" s="337"/>
      <c r="G49" s="367"/>
      <c r="H49" s="337">
        <v>9.3273119999999992</v>
      </c>
      <c r="I49" s="367">
        <f t="shared" si="31"/>
        <v>7.9019440097499283</v>
      </c>
      <c r="J49" s="337">
        <v>0</v>
      </c>
      <c r="K49" s="367">
        <f t="shared" si="32"/>
        <v>0</v>
      </c>
      <c r="L49" s="337"/>
      <c r="M49" s="367"/>
      <c r="N49" s="337"/>
      <c r="O49" s="367"/>
      <c r="P49" s="337"/>
      <c r="Q49" s="367"/>
      <c r="R49" s="337">
        <v>0</v>
      </c>
      <c r="S49" s="367">
        <f t="shared" si="33"/>
        <v>0</v>
      </c>
      <c r="T49" s="337">
        <v>0</v>
      </c>
      <c r="U49" s="367">
        <f t="shared" si="34"/>
        <v>0</v>
      </c>
      <c r="V49" s="337"/>
      <c r="W49" s="367"/>
      <c r="X49" s="337"/>
      <c r="Y49" s="367"/>
      <c r="Z49" s="337"/>
      <c r="AA49" s="367"/>
      <c r="AB49" s="337"/>
      <c r="AC49" s="367"/>
      <c r="AD49" s="337"/>
      <c r="AE49" s="367"/>
      <c r="AF49" s="337">
        <v>0</v>
      </c>
      <c r="AG49" s="367">
        <f t="shared" si="35"/>
        <v>0</v>
      </c>
      <c r="AH49" s="337"/>
      <c r="AI49" s="367"/>
      <c r="AJ49" s="337">
        <v>0</v>
      </c>
      <c r="AK49" s="367">
        <f t="shared" si="36"/>
        <v>0</v>
      </c>
      <c r="AL49" s="337"/>
      <c r="AM49" s="367"/>
      <c r="AN49" s="337">
        <v>0</v>
      </c>
      <c r="AO49" s="367">
        <f t="shared" si="37"/>
        <v>0</v>
      </c>
      <c r="BP49" s="338"/>
      <c r="BQ49" s="591"/>
    </row>
    <row r="50" spans="1:69" s="145" customFormat="1" ht="16.5" customHeight="1">
      <c r="A50" s="417" t="s">
        <v>187</v>
      </c>
      <c r="B50" s="422">
        <f t="shared" si="29"/>
        <v>2.2165210000000002</v>
      </c>
      <c r="C50" s="367">
        <f t="shared" si="30"/>
        <v>1.0137849016444036</v>
      </c>
      <c r="D50" s="337"/>
      <c r="E50" s="367"/>
      <c r="F50" s="337"/>
      <c r="G50" s="367"/>
      <c r="H50" s="337">
        <v>1.016521</v>
      </c>
      <c r="I50" s="367">
        <f t="shared" si="31"/>
        <v>0.86117972967292267</v>
      </c>
      <c r="J50" s="337">
        <v>0</v>
      </c>
      <c r="K50" s="367">
        <f t="shared" si="32"/>
        <v>0</v>
      </c>
      <c r="L50" s="337"/>
      <c r="M50" s="367"/>
      <c r="N50" s="337"/>
      <c r="O50" s="367"/>
      <c r="P50" s="337"/>
      <c r="Q50" s="367"/>
      <c r="R50" s="337">
        <v>0</v>
      </c>
      <c r="S50" s="367">
        <f t="shared" si="33"/>
        <v>0</v>
      </c>
      <c r="T50" s="337">
        <v>0</v>
      </c>
      <c r="U50" s="367">
        <f t="shared" si="34"/>
        <v>0</v>
      </c>
      <c r="V50" s="337"/>
      <c r="W50" s="367"/>
      <c r="X50" s="337"/>
      <c r="Y50" s="367"/>
      <c r="Z50" s="337"/>
      <c r="AA50" s="367"/>
      <c r="AB50" s="337"/>
      <c r="AC50" s="367"/>
      <c r="AD50" s="337"/>
      <c r="AE50" s="367"/>
      <c r="AF50" s="337">
        <v>0.2</v>
      </c>
      <c r="AG50" s="367">
        <f t="shared" si="35"/>
        <v>2.7777777777777781</v>
      </c>
      <c r="AH50" s="337"/>
      <c r="AI50" s="367"/>
      <c r="AJ50" s="337">
        <v>1</v>
      </c>
      <c r="AK50" s="367">
        <f t="shared" si="36"/>
        <v>11.494252873563219</v>
      </c>
      <c r="AL50" s="337"/>
      <c r="AM50" s="367"/>
      <c r="AN50" s="337">
        <v>0</v>
      </c>
      <c r="AO50" s="367">
        <f t="shared" si="37"/>
        <v>0</v>
      </c>
      <c r="BP50" s="338"/>
      <c r="BQ50" s="591"/>
    </row>
    <row r="51" spans="1:69" s="145" customFormat="1" ht="16.5" customHeight="1">
      <c r="A51" s="417" t="s">
        <v>188</v>
      </c>
      <c r="B51" s="422">
        <f t="shared" si="29"/>
        <v>55.820619000000001</v>
      </c>
      <c r="C51" s="367">
        <f t="shared" si="30"/>
        <v>25.531046510565304</v>
      </c>
      <c r="D51" s="337"/>
      <c r="E51" s="367"/>
      <c r="F51" s="337"/>
      <c r="G51" s="367"/>
      <c r="H51" s="337">
        <v>43.220618999999999</v>
      </c>
      <c r="I51" s="367">
        <f t="shared" si="31"/>
        <v>36.615791495420545</v>
      </c>
      <c r="J51" s="337">
        <v>0</v>
      </c>
      <c r="K51" s="367">
        <f t="shared" si="32"/>
        <v>0</v>
      </c>
      <c r="L51" s="337"/>
      <c r="M51" s="367"/>
      <c r="N51" s="337"/>
      <c r="O51" s="367"/>
      <c r="P51" s="337"/>
      <c r="Q51" s="367"/>
      <c r="R51" s="337">
        <v>6.7</v>
      </c>
      <c r="S51" s="367">
        <f t="shared" si="33"/>
        <v>63.809523809523817</v>
      </c>
      <c r="T51" s="337">
        <v>1</v>
      </c>
      <c r="U51" s="367">
        <f t="shared" si="34"/>
        <v>40</v>
      </c>
      <c r="V51" s="337"/>
      <c r="W51" s="367"/>
      <c r="X51" s="337"/>
      <c r="Y51" s="367"/>
      <c r="Z51" s="337"/>
      <c r="AA51" s="367"/>
      <c r="AB51" s="337"/>
      <c r="AC51" s="367"/>
      <c r="AD51" s="337"/>
      <c r="AE51" s="367"/>
      <c r="AF51" s="337">
        <v>1.9</v>
      </c>
      <c r="AG51" s="367">
        <f t="shared" si="35"/>
        <v>26.388888888888889</v>
      </c>
      <c r="AH51" s="337"/>
      <c r="AI51" s="367"/>
      <c r="AJ51" s="337">
        <v>3</v>
      </c>
      <c r="AK51" s="367">
        <f t="shared" si="36"/>
        <v>34.482758620689658</v>
      </c>
      <c r="AL51" s="337"/>
      <c r="AM51" s="367"/>
      <c r="AN51" s="337">
        <v>0</v>
      </c>
      <c r="AO51" s="367">
        <f t="shared" si="37"/>
        <v>0</v>
      </c>
      <c r="BP51" s="338"/>
      <c r="BQ51" s="591"/>
    </row>
    <row r="52" spans="1:69">
      <c r="A52" s="417" t="s">
        <v>189</v>
      </c>
      <c r="B52" s="422">
        <f t="shared" si="29"/>
        <v>25.265094999999999</v>
      </c>
      <c r="C52" s="367">
        <f t="shared" si="30"/>
        <v>11.555663966013183</v>
      </c>
      <c r="D52" s="337"/>
      <c r="E52" s="367"/>
      <c r="F52" s="337"/>
      <c r="G52" s="367"/>
      <c r="H52" s="337">
        <v>20.065094999999999</v>
      </c>
      <c r="I52" s="367">
        <f t="shared" si="31"/>
        <v>16.998815654532972</v>
      </c>
      <c r="J52" s="337">
        <v>0</v>
      </c>
      <c r="K52" s="367">
        <f t="shared" si="32"/>
        <v>0</v>
      </c>
      <c r="L52" s="337"/>
      <c r="M52" s="367"/>
      <c r="N52" s="337"/>
      <c r="O52" s="367"/>
      <c r="P52" s="337"/>
      <c r="Q52" s="367"/>
      <c r="R52" s="337">
        <v>1.3</v>
      </c>
      <c r="S52" s="367">
        <f t="shared" si="33"/>
        <v>12.380952380952381</v>
      </c>
      <c r="T52" s="337">
        <v>0</v>
      </c>
      <c r="U52" s="367">
        <f t="shared" si="34"/>
        <v>0</v>
      </c>
      <c r="V52" s="337"/>
      <c r="W52" s="367"/>
      <c r="Y52" s="367"/>
      <c r="AA52" s="367"/>
      <c r="AC52" s="367"/>
      <c r="AE52" s="367"/>
      <c r="AF52" s="337">
        <v>2.2000000000000002</v>
      </c>
      <c r="AG52" s="367">
        <f t="shared" si="35"/>
        <v>30.555555555555557</v>
      </c>
      <c r="AI52" s="367"/>
      <c r="AJ52" s="337">
        <v>1.7</v>
      </c>
      <c r="AK52" s="367">
        <f t="shared" si="36"/>
        <v>19.540229885057471</v>
      </c>
      <c r="AL52" s="337"/>
      <c r="AM52" s="367"/>
      <c r="AN52" s="337">
        <v>0</v>
      </c>
      <c r="AO52" s="367">
        <f t="shared" si="37"/>
        <v>0</v>
      </c>
    </row>
    <row r="53" spans="1:69" ht="13.5" thickBot="1">
      <c r="A53" s="417" t="s">
        <v>190</v>
      </c>
      <c r="B53" s="422">
        <f t="shared" si="29"/>
        <v>2.4890129999999999</v>
      </c>
      <c r="C53" s="367">
        <f t="shared" si="30"/>
        <v>1.1384163738564359</v>
      </c>
      <c r="D53" s="337"/>
      <c r="E53" s="367"/>
      <c r="F53" s="337"/>
      <c r="G53" s="367"/>
      <c r="H53" s="337">
        <v>0.88901300000000005</v>
      </c>
      <c r="I53" s="367">
        <f t="shared" si="31"/>
        <v>0.75315706710998986</v>
      </c>
      <c r="J53" s="337">
        <v>0</v>
      </c>
      <c r="K53" s="367">
        <f t="shared" si="32"/>
        <v>0</v>
      </c>
      <c r="L53" s="337"/>
      <c r="M53" s="367"/>
      <c r="N53" s="337"/>
      <c r="O53" s="367"/>
      <c r="P53" s="337"/>
      <c r="Q53" s="367"/>
      <c r="R53" s="337">
        <v>0</v>
      </c>
      <c r="S53" s="367">
        <f t="shared" si="33"/>
        <v>0</v>
      </c>
      <c r="T53" s="337">
        <v>0</v>
      </c>
      <c r="U53" s="367">
        <f t="shared" si="34"/>
        <v>0</v>
      </c>
      <c r="V53" s="337"/>
      <c r="W53" s="367"/>
      <c r="Y53" s="367"/>
      <c r="AA53" s="367"/>
      <c r="AC53" s="367"/>
      <c r="AE53" s="367"/>
      <c r="AF53" s="337">
        <v>0.9</v>
      </c>
      <c r="AG53" s="367">
        <f t="shared" si="35"/>
        <v>12.5</v>
      </c>
      <c r="AI53" s="367"/>
      <c r="AJ53" s="337">
        <v>0.7</v>
      </c>
      <c r="AK53" s="367">
        <f t="shared" si="36"/>
        <v>8.0459770114942533</v>
      </c>
      <c r="AL53" s="337"/>
      <c r="AM53" s="367"/>
      <c r="AN53" s="337">
        <v>0</v>
      </c>
      <c r="AO53" s="367">
        <f t="shared" si="37"/>
        <v>0</v>
      </c>
    </row>
    <row r="54" spans="1:69" ht="13.5" thickBot="1">
      <c r="A54" s="363" t="s">
        <v>18</v>
      </c>
      <c r="B54" s="356">
        <f>SUM(B46:B53)</f>
        <v>218.638194</v>
      </c>
      <c r="C54" s="366">
        <f>SUM(C46:C53)</f>
        <v>99.999999999999986</v>
      </c>
      <c r="D54" s="357">
        <f t="shared" ref="D54:AO54" si="38">SUM(D46:D53)</f>
        <v>0</v>
      </c>
      <c r="E54" s="366">
        <f t="shared" si="38"/>
        <v>0</v>
      </c>
      <c r="F54" s="357">
        <f>SUM(F46:F53)</f>
        <v>0</v>
      </c>
      <c r="G54" s="366">
        <f>SUM(G46:G53)</f>
        <v>0</v>
      </c>
      <c r="H54" s="357">
        <f t="shared" si="38"/>
        <v>118.03819399999999</v>
      </c>
      <c r="I54" s="366">
        <f>SUM(I46:I53)</f>
        <v>100</v>
      </c>
      <c r="J54" s="357">
        <f>SUM(J46:J53)</f>
        <v>15.4</v>
      </c>
      <c r="K54" s="366">
        <f>SUM(K46:K53)</f>
        <v>100</v>
      </c>
      <c r="L54" s="357">
        <f>SUM(L46:L53)</f>
        <v>0</v>
      </c>
      <c r="M54" s="366">
        <f>SUM(M46:M53)</f>
        <v>0</v>
      </c>
      <c r="N54" s="357">
        <f t="shared" si="38"/>
        <v>0</v>
      </c>
      <c r="O54" s="366">
        <f>SUM(O46:O53)</f>
        <v>0</v>
      </c>
      <c r="P54" s="357">
        <f t="shared" si="38"/>
        <v>0</v>
      </c>
      <c r="Q54" s="366">
        <f t="shared" si="38"/>
        <v>0</v>
      </c>
      <c r="R54" s="357">
        <f t="shared" si="38"/>
        <v>10.5</v>
      </c>
      <c r="S54" s="366">
        <f t="shared" si="38"/>
        <v>100</v>
      </c>
      <c r="T54" s="357">
        <f>SUM(T46:T53)</f>
        <v>2.5</v>
      </c>
      <c r="U54" s="366">
        <f>SUM(U46:U53)</f>
        <v>100</v>
      </c>
      <c r="V54" s="357">
        <f t="shared" si="38"/>
        <v>0</v>
      </c>
      <c r="W54" s="366">
        <f>SUM(W46:W53)</f>
        <v>0</v>
      </c>
      <c r="X54" s="357">
        <f t="shared" si="38"/>
        <v>0</v>
      </c>
      <c r="Y54" s="366">
        <f t="shared" si="38"/>
        <v>0</v>
      </c>
      <c r="Z54" s="357">
        <f t="shared" ref="Z54:AG54" si="39">SUM(Z46:Z53)</f>
        <v>0</v>
      </c>
      <c r="AA54" s="366">
        <f t="shared" si="39"/>
        <v>0</v>
      </c>
      <c r="AB54" s="357">
        <f>SUM(AB46:AB53)</f>
        <v>0</v>
      </c>
      <c r="AC54" s="366">
        <f>SUM(AC46:AC53)</f>
        <v>0</v>
      </c>
      <c r="AD54" s="357">
        <f t="shared" si="39"/>
        <v>0</v>
      </c>
      <c r="AE54" s="366">
        <f t="shared" si="39"/>
        <v>0</v>
      </c>
      <c r="AF54" s="357">
        <f t="shared" si="39"/>
        <v>7.2</v>
      </c>
      <c r="AG54" s="366">
        <f t="shared" si="39"/>
        <v>100</v>
      </c>
      <c r="AH54" s="357">
        <f t="shared" si="38"/>
        <v>0</v>
      </c>
      <c r="AI54" s="366">
        <f t="shared" si="38"/>
        <v>0</v>
      </c>
      <c r="AJ54" s="357">
        <f t="shared" si="38"/>
        <v>8.6999999999999993</v>
      </c>
      <c r="AK54" s="366">
        <f t="shared" si="38"/>
        <v>100.00000000000001</v>
      </c>
      <c r="AL54" s="357">
        <f t="shared" si="38"/>
        <v>0</v>
      </c>
      <c r="AM54" s="366">
        <f t="shared" si="38"/>
        <v>0</v>
      </c>
      <c r="AN54" s="357">
        <f t="shared" si="38"/>
        <v>56.3</v>
      </c>
      <c r="AO54" s="366">
        <f t="shared" si="38"/>
        <v>100</v>
      </c>
    </row>
    <row r="55" spans="1:69">
      <c r="A55" s="1318"/>
      <c r="B55" s="474"/>
      <c r="C55" s="1049"/>
      <c r="D55" s="474"/>
      <c r="E55" s="1049"/>
      <c r="F55" s="1225" t="s">
        <v>464</v>
      </c>
      <c r="G55" s="1049"/>
      <c r="H55" s="474"/>
      <c r="I55" s="1049"/>
      <c r="J55" s="1049"/>
      <c r="K55" s="1049"/>
      <c r="L55" s="474"/>
      <c r="M55" s="1049"/>
      <c r="N55" s="474"/>
      <c r="O55" s="1049"/>
      <c r="P55" s="474"/>
      <c r="Q55" s="1049"/>
      <c r="R55" s="474"/>
      <c r="S55" s="1049"/>
      <c r="T55" s="1049"/>
      <c r="U55" s="1049"/>
      <c r="V55" s="474"/>
      <c r="W55" s="1049"/>
      <c r="X55" s="474"/>
      <c r="Y55" s="1049"/>
      <c r="Z55" s="1049"/>
      <c r="AA55" s="1049"/>
      <c r="AB55" s="1049"/>
      <c r="AC55" s="1049"/>
      <c r="AD55" s="474"/>
      <c r="AE55" s="1049"/>
      <c r="AF55" s="474"/>
      <c r="AG55" s="1049"/>
      <c r="AH55" s="474"/>
      <c r="AI55" s="1049"/>
      <c r="AJ55" s="1320"/>
      <c r="AK55" s="1049"/>
      <c r="AL55" s="474"/>
      <c r="AM55" s="1049"/>
      <c r="AN55" s="474"/>
      <c r="AO55" s="1049"/>
    </row>
    <row r="56" spans="1:69">
      <c r="A56" s="514"/>
      <c r="B56" s="421"/>
      <c r="C56" s="1036"/>
      <c r="D56" s="421"/>
      <c r="E56" s="1036"/>
      <c r="F56" s="1227">
        <v>0</v>
      </c>
      <c r="G56" s="1036"/>
      <c r="H56" s="421"/>
      <c r="I56" s="1036"/>
      <c r="J56" s="1036"/>
      <c r="K56" s="1036"/>
      <c r="L56" s="421"/>
      <c r="M56" s="1036"/>
      <c r="N56" s="421"/>
      <c r="O56" s="1036"/>
      <c r="P56" s="421"/>
      <c r="Q56" s="1036"/>
      <c r="R56" s="421"/>
      <c r="S56" s="1036"/>
      <c r="T56" s="1036"/>
      <c r="U56" s="1036"/>
      <c r="V56" s="421"/>
      <c r="W56" s="1036"/>
      <c r="X56" s="421"/>
      <c r="Y56" s="1036"/>
      <c r="Z56" s="1036"/>
      <c r="AA56" s="1036"/>
      <c r="AB56" s="1036"/>
      <c r="AC56" s="1036"/>
      <c r="AD56" s="421"/>
      <c r="AE56" s="1036"/>
      <c r="AF56" s="421"/>
      <c r="AG56" s="1036"/>
      <c r="AH56" s="421"/>
      <c r="AI56" s="1036"/>
      <c r="AJ56" s="1227"/>
      <c r="AK56" s="1036"/>
      <c r="AL56" s="421"/>
      <c r="AM56" s="1036"/>
      <c r="AN56" s="421"/>
      <c r="AO56" s="1036"/>
    </row>
    <row r="57" spans="1:69">
      <c r="A57" s="514"/>
      <c r="B57" s="421"/>
      <c r="C57" s="1036"/>
      <c r="D57" s="421"/>
      <c r="E57" s="1036"/>
      <c r="F57" s="1036"/>
      <c r="G57" s="1036"/>
      <c r="H57" s="421"/>
      <c r="I57" s="1036"/>
      <c r="J57" s="1036"/>
      <c r="K57" s="1036"/>
      <c r="L57" s="421"/>
      <c r="M57" s="1036"/>
      <c r="N57" s="421"/>
      <c r="O57" s="1036"/>
      <c r="P57" s="421"/>
      <c r="Q57" s="1036"/>
      <c r="R57" s="421"/>
      <c r="S57" s="1036"/>
      <c r="T57" s="1036"/>
      <c r="U57" s="1036"/>
      <c r="V57" s="421"/>
      <c r="W57" s="1036"/>
      <c r="X57" s="421"/>
      <c r="Y57" s="1036"/>
      <c r="Z57" s="1036"/>
      <c r="AA57" s="1036"/>
      <c r="AB57" s="1036"/>
      <c r="AC57" s="1036"/>
      <c r="AD57" s="421"/>
      <c r="AE57" s="1036"/>
      <c r="AF57" s="421"/>
      <c r="AG57" s="1036"/>
      <c r="AH57" s="421"/>
      <c r="AI57" s="1036"/>
      <c r="AJ57" s="1227"/>
      <c r="AK57" s="1036"/>
      <c r="AL57" s="421"/>
      <c r="AM57" s="1036"/>
      <c r="AN57" s="421"/>
      <c r="AO57" s="1036"/>
    </row>
    <row r="58" spans="1:69">
      <c r="A58" s="514"/>
      <c r="B58" s="421"/>
      <c r="C58" s="1036"/>
      <c r="D58" s="421"/>
      <c r="E58" s="1036"/>
      <c r="F58" s="1036"/>
      <c r="G58" s="1036"/>
      <c r="H58" s="421"/>
      <c r="I58" s="1036"/>
      <c r="J58" s="1036"/>
      <c r="K58" s="1036"/>
      <c r="L58" s="421"/>
      <c r="M58" s="1036"/>
      <c r="N58" s="421"/>
      <c r="O58" s="1036"/>
      <c r="P58" s="421"/>
      <c r="Q58" s="1036"/>
      <c r="R58" s="421"/>
      <c r="S58" s="1036"/>
      <c r="T58" s="1036"/>
      <c r="U58" s="1036"/>
      <c r="V58" s="421"/>
      <c r="W58" s="1036"/>
      <c r="X58" s="421"/>
      <c r="Y58" s="1036"/>
      <c r="Z58" s="1036"/>
      <c r="AA58" s="1036"/>
      <c r="AB58" s="1036"/>
      <c r="AC58" s="1036"/>
      <c r="AD58" s="421"/>
      <c r="AE58" s="1036"/>
      <c r="AF58" s="421"/>
      <c r="AG58" s="1036"/>
      <c r="AH58" s="421"/>
      <c r="AI58" s="1036"/>
      <c r="AJ58" s="1227"/>
      <c r="AK58" s="1036"/>
      <c r="AL58" s="421"/>
      <c r="AM58" s="1036"/>
      <c r="AN58" s="421"/>
      <c r="AO58" s="1036"/>
    </row>
    <row r="59" spans="1:69">
      <c r="A59" s="514"/>
      <c r="B59" s="421"/>
      <c r="C59" s="1036"/>
      <c r="D59" s="421"/>
      <c r="E59" s="1036"/>
      <c r="F59" s="1036"/>
      <c r="G59" s="1036"/>
      <c r="H59" s="421"/>
      <c r="I59" s="1036"/>
      <c r="J59" s="1036"/>
      <c r="K59" s="1036"/>
      <c r="L59" s="421"/>
      <c r="M59" s="1036"/>
      <c r="N59" s="421"/>
      <c r="O59" s="1036"/>
      <c r="P59" s="421"/>
      <c r="Q59" s="1036"/>
      <c r="R59" s="421"/>
      <c r="S59" s="1036"/>
      <c r="T59" s="1036"/>
      <c r="U59" s="1036"/>
      <c r="V59" s="421"/>
      <c r="W59" s="1036"/>
      <c r="X59" s="421"/>
      <c r="Y59" s="1036"/>
      <c r="Z59" s="1036"/>
      <c r="AA59" s="1036"/>
      <c r="AB59" s="1036"/>
      <c r="AC59" s="1036"/>
      <c r="AD59" s="421"/>
      <c r="AE59" s="1036"/>
      <c r="AF59" s="421"/>
      <c r="AG59" s="1036"/>
      <c r="AH59" s="421"/>
      <c r="AI59" s="1036"/>
      <c r="AJ59" s="1227"/>
      <c r="AK59" s="1036"/>
      <c r="AL59" s="421"/>
      <c r="AM59" s="1036"/>
      <c r="AN59" s="421"/>
      <c r="AO59" s="1036"/>
    </row>
    <row r="60" spans="1:69">
      <c r="A60" s="514"/>
      <c r="B60" s="421"/>
      <c r="C60" s="1036"/>
      <c r="D60" s="421"/>
      <c r="E60" s="1036"/>
      <c r="F60" s="1036"/>
      <c r="G60" s="1036"/>
      <c r="H60" s="421"/>
      <c r="I60" s="1036"/>
      <c r="J60" s="1036"/>
      <c r="K60" s="1036"/>
      <c r="L60" s="421"/>
      <c r="M60" s="1036"/>
      <c r="N60" s="421"/>
      <c r="O60" s="1036"/>
      <c r="P60" s="421"/>
      <c r="Q60" s="1036"/>
      <c r="R60" s="421"/>
      <c r="S60" s="1036"/>
      <c r="T60" s="1036"/>
      <c r="U60" s="1036"/>
      <c r="V60" s="421"/>
      <c r="W60" s="1036"/>
      <c r="X60" s="421"/>
      <c r="Y60" s="1036"/>
      <c r="Z60" s="1036"/>
      <c r="AA60" s="1036"/>
      <c r="AB60" s="1036"/>
      <c r="AC60" s="1036"/>
      <c r="AD60" s="421"/>
      <c r="AE60" s="1036"/>
      <c r="AF60" s="421"/>
      <c r="AG60" s="1036"/>
      <c r="AH60" s="421"/>
      <c r="AI60" s="1036"/>
      <c r="AJ60" s="1227"/>
      <c r="AK60" s="1036"/>
      <c r="AL60" s="421"/>
      <c r="AM60" s="1036"/>
      <c r="AN60" s="421"/>
      <c r="AO60" s="1036"/>
    </row>
    <row r="61" spans="1:69">
      <c r="A61" s="514"/>
      <c r="B61" s="421"/>
      <c r="C61" s="1036"/>
      <c r="D61" s="421"/>
      <c r="E61" s="1036"/>
      <c r="F61" s="1036"/>
      <c r="G61" s="1036"/>
      <c r="H61" s="421"/>
      <c r="I61" s="1036"/>
      <c r="J61" s="1036"/>
      <c r="K61" s="1036"/>
      <c r="L61" s="421"/>
      <c r="M61" s="1036"/>
      <c r="N61" s="421"/>
      <c r="O61" s="1036"/>
      <c r="P61" s="421"/>
      <c r="Q61" s="1036"/>
      <c r="R61" s="421"/>
      <c r="S61" s="1036"/>
      <c r="T61" s="1036"/>
      <c r="U61" s="1036"/>
      <c r="V61" s="421"/>
      <c r="W61" s="1036"/>
      <c r="X61" s="421"/>
      <c r="Y61" s="1036"/>
      <c r="Z61" s="1036"/>
      <c r="AA61" s="1036"/>
      <c r="AB61" s="1036"/>
      <c r="AC61" s="1036"/>
      <c r="AD61" s="421"/>
      <c r="AE61" s="1036"/>
      <c r="AF61" s="421"/>
      <c r="AG61" s="1036"/>
      <c r="AH61" s="421"/>
      <c r="AI61" s="1036"/>
      <c r="AJ61" s="1227"/>
      <c r="AK61" s="1036"/>
      <c r="AL61" s="421"/>
      <c r="AM61" s="1036"/>
      <c r="AN61" s="421"/>
      <c r="AO61" s="1036"/>
    </row>
    <row r="62" spans="1:69">
      <c r="A62" s="144"/>
      <c r="B62" s="421"/>
      <c r="C62" s="591"/>
      <c r="D62" s="421"/>
      <c r="E62" s="591"/>
      <c r="F62" s="591"/>
      <c r="G62" s="591"/>
      <c r="H62" s="421"/>
      <c r="I62" s="591"/>
      <c r="J62" s="591"/>
      <c r="K62" s="591"/>
      <c r="L62" s="421"/>
      <c r="M62" s="591"/>
      <c r="N62" s="421"/>
      <c r="O62" s="591"/>
      <c r="P62" s="421"/>
      <c r="Q62" s="591"/>
      <c r="R62" s="421"/>
      <c r="S62" s="591"/>
      <c r="T62" s="591"/>
      <c r="U62" s="591"/>
      <c r="V62" s="421"/>
      <c r="W62" s="591"/>
      <c r="X62" s="421"/>
      <c r="Y62" s="591"/>
      <c r="Z62" s="591"/>
      <c r="AA62" s="591"/>
      <c r="AB62" s="591"/>
      <c r="AC62" s="591"/>
      <c r="AD62" s="421"/>
      <c r="AE62" s="591"/>
      <c r="AF62" s="421"/>
      <c r="AG62" s="591"/>
      <c r="AH62" s="421"/>
      <c r="AI62" s="591"/>
      <c r="AJ62" s="1227"/>
      <c r="AK62" s="591"/>
      <c r="AL62" s="421"/>
      <c r="AM62" s="591"/>
      <c r="AN62" s="421"/>
      <c r="AO62" s="591"/>
    </row>
    <row r="63" spans="1:69">
      <c r="A63" s="144"/>
      <c r="B63" s="421"/>
      <c r="C63" s="591"/>
      <c r="D63" s="421"/>
      <c r="E63" s="591"/>
      <c r="F63" s="591"/>
      <c r="G63" s="591"/>
      <c r="H63" s="421"/>
      <c r="I63" s="591"/>
      <c r="J63" s="591"/>
      <c r="K63" s="591"/>
      <c r="L63" s="421"/>
      <c r="M63" s="591"/>
      <c r="N63" s="421"/>
      <c r="O63" s="591"/>
      <c r="P63" s="421"/>
      <c r="Q63" s="591"/>
      <c r="R63" s="421"/>
      <c r="S63" s="591"/>
      <c r="T63" s="591"/>
      <c r="U63" s="591"/>
      <c r="V63" s="421"/>
      <c r="W63" s="591"/>
      <c r="X63" s="421"/>
      <c r="Y63" s="591"/>
      <c r="Z63" s="591"/>
      <c r="AA63" s="591"/>
      <c r="AB63" s="591"/>
      <c r="AC63" s="591"/>
      <c r="AD63" s="421"/>
      <c r="AE63" s="591"/>
      <c r="AF63" s="421"/>
      <c r="AG63" s="591"/>
      <c r="AH63" s="421"/>
      <c r="AI63" s="591"/>
      <c r="AJ63" s="1227"/>
      <c r="AK63" s="591"/>
      <c r="AL63" s="421"/>
      <c r="AM63" s="591"/>
      <c r="AN63" s="421"/>
      <c r="AO63" s="591"/>
    </row>
    <row r="64" spans="1:69">
      <c r="A64" s="144"/>
      <c r="B64" s="421"/>
      <c r="C64" s="591"/>
      <c r="D64" s="421"/>
      <c r="E64" s="591"/>
      <c r="F64" s="591"/>
      <c r="G64" s="591"/>
      <c r="H64" s="421"/>
      <c r="I64" s="591"/>
      <c r="J64" s="591"/>
      <c r="K64" s="591"/>
      <c r="L64" s="421"/>
      <c r="M64" s="591"/>
      <c r="N64" s="421"/>
      <c r="O64" s="591"/>
      <c r="P64" s="421"/>
      <c r="Q64" s="591"/>
      <c r="R64" s="421"/>
      <c r="S64" s="591"/>
      <c r="T64" s="591"/>
      <c r="U64" s="591"/>
      <c r="V64" s="421"/>
      <c r="W64" s="591"/>
      <c r="X64" s="421"/>
      <c r="Y64" s="591"/>
      <c r="Z64" s="591"/>
      <c r="AA64" s="591"/>
      <c r="AB64" s="591"/>
      <c r="AC64" s="591"/>
      <c r="AD64" s="421"/>
      <c r="AE64" s="591"/>
      <c r="AF64" s="421"/>
      <c r="AG64" s="591"/>
      <c r="AH64" s="421"/>
      <c r="AI64" s="591"/>
      <c r="AJ64" s="1227"/>
      <c r="AK64" s="591"/>
      <c r="AL64" s="421"/>
      <c r="AM64" s="591"/>
      <c r="AN64" s="421"/>
      <c r="AO64" s="591"/>
    </row>
    <row r="65" spans="1:41">
      <c r="A65" s="144"/>
      <c r="B65" s="421"/>
      <c r="C65" s="591"/>
      <c r="D65" s="421"/>
      <c r="E65" s="591"/>
      <c r="F65" s="591"/>
      <c r="G65" s="591"/>
      <c r="H65" s="421"/>
      <c r="I65" s="591"/>
      <c r="J65" s="591"/>
      <c r="K65" s="591"/>
      <c r="L65" s="421"/>
      <c r="M65" s="591"/>
      <c r="N65" s="421"/>
      <c r="O65" s="591"/>
      <c r="P65" s="421"/>
      <c r="Q65" s="591"/>
      <c r="R65" s="421"/>
      <c r="S65" s="591"/>
      <c r="T65" s="591"/>
      <c r="U65" s="591"/>
      <c r="V65" s="421"/>
      <c r="W65" s="591"/>
      <c r="X65" s="421"/>
      <c r="Y65" s="591"/>
      <c r="Z65" s="591"/>
      <c r="AA65" s="591"/>
      <c r="AB65" s="591"/>
      <c r="AC65" s="591"/>
      <c r="AD65" s="421"/>
      <c r="AE65" s="591"/>
      <c r="AF65" s="421"/>
      <c r="AG65" s="591"/>
      <c r="AH65" s="421"/>
      <c r="AI65" s="591"/>
      <c r="AJ65" s="1227"/>
      <c r="AK65" s="591"/>
      <c r="AL65" s="421"/>
      <c r="AM65" s="591"/>
      <c r="AN65" s="421"/>
      <c r="AO65" s="591"/>
    </row>
    <row r="66" spans="1:41">
      <c r="A66" s="514"/>
      <c r="B66" s="421"/>
      <c r="C66" s="1036"/>
      <c r="D66" s="421"/>
      <c r="E66" s="1036"/>
      <c r="F66" s="1036"/>
      <c r="G66" s="1036"/>
      <c r="H66" s="421"/>
      <c r="I66" s="1036"/>
      <c r="J66" s="1036"/>
      <c r="K66" s="1036"/>
      <c r="L66" s="421"/>
      <c r="M66" s="1036"/>
      <c r="N66" s="421"/>
      <c r="O66" s="1036"/>
      <c r="P66" s="421"/>
      <c r="Q66" s="1036"/>
      <c r="R66" s="421"/>
      <c r="S66" s="1036"/>
      <c r="T66" s="1036"/>
      <c r="U66" s="1036"/>
      <c r="V66" s="421"/>
      <c r="W66" s="1036"/>
      <c r="X66" s="421"/>
      <c r="Y66" s="1036"/>
      <c r="Z66" s="1036"/>
      <c r="AA66" s="1036"/>
      <c r="AB66" s="1036"/>
      <c r="AC66" s="1036"/>
      <c r="AD66" s="421"/>
      <c r="AE66" s="1036"/>
      <c r="AF66" s="421"/>
      <c r="AG66" s="1036"/>
      <c r="AH66" s="421"/>
      <c r="AI66" s="1036"/>
      <c r="AJ66" s="1227"/>
      <c r="AK66" s="1036"/>
      <c r="AL66" s="421"/>
      <c r="AM66" s="1036"/>
      <c r="AN66" s="421"/>
      <c r="AO66" s="1036"/>
    </row>
    <row r="67" spans="1:41">
      <c r="A67" s="514"/>
      <c r="B67" s="421"/>
      <c r="C67" s="1036"/>
      <c r="D67" s="421"/>
      <c r="E67" s="1036"/>
      <c r="F67" s="1036"/>
      <c r="G67" s="1036"/>
      <c r="H67" s="421"/>
      <c r="I67" s="1036"/>
      <c r="J67" s="1036"/>
      <c r="K67" s="1036"/>
      <c r="L67" s="421"/>
      <c r="M67" s="1036"/>
      <c r="N67" s="421"/>
      <c r="O67" s="1036"/>
      <c r="P67" s="421"/>
      <c r="Q67" s="1036"/>
      <c r="R67" s="421"/>
      <c r="S67" s="1036"/>
      <c r="T67" s="1036"/>
      <c r="U67" s="1036"/>
      <c r="V67" s="421"/>
      <c r="W67" s="1036"/>
      <c r="X67" s="421"/>
      <c r="Y67" s="1036"/>
      <c r="Z67" s="1036"/>
      <c r="AA67" s="1036"/>
      <c r="AB67" s="1036"/>
      <c r="AC67" s="1036"/>
      <c r="AD67" s="421"/>
      <c r="AE67" s="1036"/>
      <c r="AF67" s="421"/>
      <c r="AG67" s="1036"/>
      <c r="AH67" s="421"/>
      <c r="AI67" s="1036"/>
      <c r="AJ67" s="1227"/>
      <c r="AK67" s="1036"/>
      <c r="AL67" s="421"/>
      <c r="AM67" s="1036"/>
      <c r="AN67" s="421"/>
      <c r="AO67" s="1036"/>
    </row>
    <row r="68" spans="1:41">
      <c r="A68" s="514"/>
      <c r="B68" s="421"/>
      <c r="C68" s="1036"/>
      <c r="D68" s="421"/>
      <c r="E68" s="1036"/>
      <c r="F68" s="1036"/>
      <c r="G68" s="1036"/>
      <c r="H68" s="421"/>
      <c r="I68" s="1036"/>
      <c r="J68" s="1036"/>
      <c r="K68" s="1036"/>
      <c r="L68" s="421"/>
      <c r="M68" s="1036"/>
      <c r="N68" s="421"/>
      <c r="O68" s="1036"/>
      <c r="P68" s="421"/>
      <c r="Q68" s="1036"/>
      <c r="R68" s="421"/>
      <c r="S68" s="1036"/>
      <c r="T68" s="1036"/>
      <c r="U68" s="1036"/>
      <c r="V68" s="421"/>
      <c r="W68" s="1036"/>
      <c r="X68" s="421"/>
      <c r="Y68" s="1036"/>
      <c r="Z68" s="1036"/>
      <c r="AA68" s="1036"/>
      <c r="AB68" s="1036"/>
      <c r="AC68" s="1036"/>
      <c r="AD68" s="421"/>
      <c r="AE68" s="1036"/>
      <c r="AF68" s="421"/>
      <c r="AG68" s="1036"/>
      <c r="AH68" s="421"/>
      <c r="AI68" s="1036"/>
      <c r="AJ68" s="1227"/>
      <c r="AK68" s="1036"/>
      <c r="AL68" s="421"/>
      <c r="AM68" s="1036"/>
      <c r="AN68" s="421"/>
      <c r="AO68" s="1036"/>
    </row>
    <row r="69" spans="1:41">
      <c r="A69" s="514"/>
      <c r="B69" s="421"/>
      <c r="C69" s="1036"/>
      <c r="D69" s="421"/>
      <c r="E69" s="1036"/>
      <c r="F69" s="1036"/>
      <c r="G69" s="1036"/>
      <c r="H69" s="421"/>
      <c r="I69" s="1036"/>
      <c r="J69" s="1036"/>
      <c r="K69" s="1036"/>
      <c r="L69" s="421"/>
      <c r="M69" s="1036"/>
      <c r="N69" s="421"/>
      <c r="O69" s="1036"/>
      <c r="P69" s="421"/>
      <c r="Q69" s="1036"/>
      <c r="R69" s="421"/>
      <c r="S69" s="1036"/>
      <c r="T69" s="1036"/>
      <c r="U69" s="1036"/>
      <c r="V69" s="421"/>
      <c r="W69" s="1036"/>
      <c r="X69" s="421"/>
      <c r="Y69" s="1036"/>
      <c r="Z69" s="1036"/>
      <c r="AA69" s="1036"/>
      <c r="AB69" s="1036"/>
      <c r="AC69" s="1036"/>
      <c r="AD69" s="421"/>
      <c r="AE69" s="1036"/>
      <c r="AF69" s="421"/>
      <c r="AG69" s="1036"/>
      <c r="AH69" s="421"/>
      <c r="AI69" s="1036"/>
      <c r="AJ69" s="1227"/>
      <c r="AK69" s="1036"/>
      <c r="AL69" s="421"/>
      <c r="AM69" s="1036"/>
      <c r="AN69" s="421"/>
      <c r="AO69" s="1036"/>
    </row>
    <row r="70" spans="1:41">
      <c r="A70" s="514"/>
      <c r="B70" s="421"/>
      <c r="C70" s="1036"/>
      <c r="D70" s="421"/>
      <c r="E70" s="1036"/>
      <c r="F70" s="1036"/>
      <c r="G70" s="1036"/>
      <c r="H70" s="421"/>
      <c r="I70" s="1036"/>
      <c r="J70" s="1036"/>
      <c r="K70" s="1036"/>
      <c r="L70" s="421"/>
      <c r="M70" s="1036"/>
      <c r="N70" s="421"/>
      <c r="O70" s="1036"/>
      <c r="P70" s="421"/>
      <c r="Q70" s="1036"/>
      <c r="R70" s="421"/>
      <c r="S70" s="1036"/>
      <c r="T70" s="1036"/>
      <c r="U70" s="1036"/>
      <c r="V70" s="421"/>
      <c r="W70" s="1036"/>
      <c r="X70" s="421"/>
      <c r="Y70" s="1036"/>
      <c r="Z70" s="1036"/>
      <c r="AA70" s="1036"/>
      <c r="AB70" s="1036"/>
      <c r="AC70" s="1036"/>
      <c r="AD70" s="421"/>
      <c r="AE70" s="1036"/>
      <c r="AF70" s="421"/>
      <c r="AG70" s="1036"/>
      <c r="AH70" s="421"/>
      <c r="AI70" s="1036"/>
      <c r="AJ70" s="1227"/>
      <c r="AK70" s="1036"/>
      <c r="AL70" s="421"/>
      <c r="AM70" s="1036"/>
      <c r="AN70" s="421"/>
      <c r="AO70" s="1036"/>
    </row>
    <row r="71" spans="1:41">
      <c r="A71" s="514"/>
      <c r="B71" s="421"/>
      <c r="C71" s="1036"/>
      <c r="D71" s="421"/>
      <c r="E71" s="1036"/>
      <c r="F71" s="1036"/>
      <c r="G71" s="1036"/>
      <c r="H71" s="421"/>
      <c r="I71" s="1036"/>
      <c r="J71" s="1036"/>
      <c r="K71" s="1036"/>
      <c r="L71" s="421"/>
      <c r="M71" s="1036"/>
      <c r="N71" s="421"/>
      <c r="O71" s="1036"/>
      <c r="P71" s="421"/>
      <c r="Q71" s="1036"/>
      <c r="R71" s="421"/>
      <c r="S71" s="1036"/>
      <c r="T71" s="1036"/>
      <c r="U71" s="1036"/>
      <c r="V71" s="421"/>
      <c r="W71" s="1036"/>
      <c r="X71" s="421"/>
      <c r="Y71" s="1036"/>
      <c r="Z71" s="1036"/>
      <c r="AA71" s="1036"/>
      <c r="AB71" s="1036"/>
      <c r="AC71" s="1036"/>
      <c r="AD71" s="421"/>
      <c r="AE71" s="1036"/>
      <c r="AF71" s="421"/>
      <c r="AG71" s="1036"/>
      <c r="AH71" s="421"/>
      <c r="AI71" s="1036"/>
      <c r="AJ71" s="1227"/>
      <c r="AK71" s="1036"/>
      <c r="AL71" s="421"/>
      <c r="AM71" s="1036"/>
      <c r="AN71" s="421"/>
      <c r="AO71" s="1036"/>
    </row>
    <row r="72" spans="1:41">
      <c r="A72" s="514"/>
      <c r="B72" s="421"/>
      <c r="C72" s="1036"/>
      <c r="D72" s="421"/>
      <c r="E72" s="1036"/>
      <c r="F72" s="1036"/>
      <c r="G72" s="1036"/>
      <c r="H72" s="421"/>
      <c r="I72" s="1036"/>
      <c r="J72" s="1036"/>
      <c r="K72" s="1036"/>
      <c r="L72" s="421"/>
      <c r="M72" s="1036"/>
      <c r="N72" s="421"/>
      <c r="O72" s="1036"/>
      <c r="P72" s="421"/>
      <c r="Q72" s="1036"/>
      <c r="R72" s="421"/>
      <c r="S72" s="1036"/>
      <c r="T72" s="1036"/>
      <c r="U72" s="1036"/>
      <c r="V72" s="421"/>
      <c r="W72" s="1036"/>
      <c r="X72" s="421"/>
      <c r="Y72" s="1036"/>
      <c r="Z72" s="1036"/>
      <c r="AA72" s="1036"/>
      <c r="AB72" s="1036"/>
      <c r="AC72" s="1036"/>
      <c r="AD72" s="421"/>
      <c r="AE72" s="1036"/>
      <c r="AF72" s="421"/>
      <c r="AG72" s="1036"/>
      <c r="AH72" s="421"/>
      <c r="AI72" s="1036"/>
      <c r="AJ72" s="1227"/>
      <c r="AK72" s="1036"/>
      <c r="AL72" s="421"/>
      <c r="AM72" s="1036"/>
      <c r="AN72" s="421"/>
      <c r="AO72" s="1036"/>
    </row>
    <row r="73" spans="1:41">
      <c r="A73" s="144"/>
      <c r="B73" s="421"/>
      <c r="C73" s="1036"/>
      <c r="D73" s="421"/>
      <c r="E73" s="1036"/>
      <c r="F73" s="1036"/>
      <c r="G73" s="1036"/>
      <c r="H73" s="421"/>
      <c r="I73" s="1036"/>
      <c r="J73" s="1036"/>
      <c r="K73" s="1036"/>
      <c r="L73" s="421"/>
      <c r="M73" s="1036"/>
      <c r="N73" s="421"/>
      <c r="O73" s="1036"/>
      <c r="P73" s="421"/>
      <c r="Q73" s="1036"/>
      <c r="R73" s="421"/>
      <c r="S73" s="1036"/>
      <c r="T73" s="1036"/>
      <c r="U73" s="1036"/>
      <c r="V73" s="421"/>
      <c r="W73" s="1036"/>
      <c r="X73" s="421"/>
      <c r="Y73" s="1036"/>
      <c r="Z73" s="1036"/>
      <c r="AA73" s="1036"/>
      <c r="AB73" s="1036"/>
      <c r="AC73" s="1036"/>
      <c r="AD73" s="421"/>
      <c r="AE73" s="1036"/>
      <c r="AF73" s="421"/>
      <c r="AG73" s="1036"/>
      <c r="AH73" s="421"/>
      <c r="AI73" s="1036"/>
      <c r="AJ73" s="1227"/>
      <c r="AK73" s="1036"/>
      <c r="AL73" s="421"/>
      <c r="AM73" s="1036"/>
      <c r="AN73" s="421"/>
      <c r="AO73" s="1036"/>
    </row>
    <row r="74" spans="1:41">
      <c r="A74" s="144"/>
      <c r="B74" s="421"/>
      <c r="C74" s="1036"/>
      <c r="D74" s="421"/>
      <c r="E74" s="1036"/>
      <c r="F74" s="1036"/>
      <c r="G74" s="1036"/>
      <c r="H74" s="421"/>
      <c r="I74" s="1036"/>
      <c r="J74" s="1036"/>
      <c r="K74" s="1036"/>
      <c r="L74" s="421"/>
      <c r="M74" s="1036"/>
      <c r="N74" s="421"/>
      <c r="O74" s="1036"/>
      <c r="P74" s="421"/>
      <c r="Q74" s="1036"/>
      <c r="R74" s="421"/>
      <c r="S74" s="1036"/>
      <c r="T74" s="1036"/>
      <c r="U74" s="1036"/>
      <c r="V74" s="421"/>
      <c r="W74" s="1036"/>
      <c r="X74" s="421"/>
      <c r="Y74" s="1036"/>
      <c r="Z74" s="1036"/>
      <c r="AA74" s="1036"/>
      <c r="AB74" s="1036"/>
      <c r="AC74" s="1036"/>
      <c r="AD74" s="421"/>
      <c r="AE74" s="1036"/>
      <c r="AF74" s="421"/>
      <c r="AG74" s="1036"/>
      <c r="AH74" s="421"/>
      <c r="AI74" s="1036"/>
      <c r="AJ74" s="1227"/>
      <c r="AK74" s="1036"/>
      <c r="AL74" s="421"/>
      <c r="AM74" s="1036"/>
      <c r="AN74" s="421"/>
      <c r="AO74" s="1036"/>
    </row>
    <row r="75" spans="1:41">
      <c r="A75" s="144"/>
      <c r="B75" s="421"/>
      <c r="C75" s="1036"/>
      <c r="D75" s="421"/>
      <c r="E75" s="1036"/>
      <c r="F75" s="1036"/>
      <c r="G75" s="1036"/>
      <c r="H75" s="421"/>
      <c r="I75" s="1036"/>
      <c r="J75" s="1036"/>
      <c r="K75" s="1036"/>
      <c r="L75" s="421"/>
      <c r="M75" s="1036"/>
      <c r="N75" s="421"/>
      <c r="O75" s="1036"/>
      <c r="P75" s="421"/>
      <c r="Q75" s="1036"/>
      <c r="R75" s="421"/>
      <c r="S75" s="1036"/>
      <c r="T75" s="1036"/>
      <c r="U75" s="1036"/>
      <c r="V75" s="421"/>
      <c r="W75" s="1036"/>
      <c r="X75" s="421"/>
      <c r="Y75" s="1036"/>
      <c r="Z75" s="1036"/>
      <c r="AA75" s="1036"/>
      <c r="AB75" s="1036"/>
      <c r="AC75" s="1036"/>
      <c r="AD75" s="421"/>
      <c r="AE75" s="1036"/>
      <c r="AF75" s="421"/>
      <c r="AG75" s="1036"/>
      <c r="AH75" s="421"/>
      <c r="AI75" s="1036"/>
      <c r="AJ75" s="1227"/>
      <c r="AK75" s="1036"/>
      <c r="AL75" s="421"/>
      <c r="AM75" s="1036"/>
      <c r="AN75" s="421"/>
      <c r="AO75" s="1036"/>
    </row>
    <row r="76" spans="1:41">
      <c r="A76" s="145"/>
      <c r="B76" s="421"/>
      <c r="C76" s="338"/>
      <c r="D76" s="421"/>
      <c r="E76" s="338"/>
      <c r="F76" s="338"/>
      <c r="G76" s="338"/>
      <c r="H76" s="421"/>
      <c r="I76" s="338"/>
      <c r="J76" s="338"/>
      <c r="K76" s="338"/>
      <c r="L76" s="421"/>
      <c r="M76" s="338"/>
      <c r="N76" s="421"/>
      <c r="O76" s="338"/>
      <c r="P76" s="421"/>
      <c r="Q76" s="338"/>
      <c r="R76" s="421"/>
      <c r="S76" s="338"/>
      <c r="T76" s="338"/>
      <c r="U76" s="338"/>
      <c r="V76" s="421"/>
      <c r="W76" s="338"/>
      <c r="X76" s="338"/>
      <c r="Y76" s="338"/>
      <c r="Z76" s="338"/>
      <c r="AA76" s="338"/>
      <c r="AB76" s="338"/>
      <c r="AC76" s="338"/>
      <c r="AD76" s="338"/>
      <c r="AE76" s="338"/>
      <c r="AF76" s="421"/>
      <c r="AG76" s="338"/>
      <c r="AH76" s="338"/>
      <c r="AI76" s="338"/>
      <c r="AJ76" s="1227"/>
      <c r="AK76" s="338"/>
      <c r="AL76" s="338"/>
      <c r="AM76" s="338"/>
      <c r="AN76" s="421"/>
      <c r="AO76" s="591"/>
    </row>
    <row r="77" spans="1:41">
      <c r="A77" s="145"/>
      <c r="B77" s="421"/>
      <c r="C77" s="515"/>
      <c r="D77" s="1039"/>
      <c r="E77" s="515"/>
      <c r="F77" s="515"/>
      <c r="G77" s="515"/>
      <c r="H77" s="1039"/>
      <c r="I77" s="515"/>
      <c r="J77" s="515"/>
      <c r="K77" s="515"/>
      <c r="L77" s="1039"/>
      <c r="M77" s="515"/>
      <c r="N77" s="1039"/>
      <c r="O77" s="515"/>
      <c r="P77" s="1039"/>
      <c r="Q77" s="515"/>
      <c r="R77" s="1039"/>
      <c r="S77" s="515"/>
      <c r="T77" s="515"/>
      <c r="U77" s="515"/>
      <c r="V77" s="1039"/>
      <c r="W77" s="515"/>
      <c r="X77" s="515"/>
      <c r="Y77" s="515"/>
      <c r="Z77" s="515"/>
      <c r="AA77" s="515"/>
      <c r="AB77" s="515"/>
      <c r="AC77" s="515"/>
      <c r="AD77" s="515"/>
      <c r="AE77" s="515"/>
      <c r="AF77" s="1039"/>
      <c r="AG77" s="515"/>
      <c r="AH77" s="515"/>
      <c r="AI77" s="515"/>
      <c r="AJ77" s="1227"/>
      <c r="AK77" s="515"/>
      <c r="AL77" s="515"/>
      <c r="AM77" s="515"/>
      <c r="AN77" s="1039"/>
      <c r="AO77" s="515"/>
    </row>
    <row r="78" spans="1:41">
      <c r="A78" s="145"/>
      <c r="B78" s="1039"/>
      <c r="C78" s="515"/>
      <c r="D78" s="1039"/>
      <c r="E78" s="515"/>
      <c r="F78" s="515"/>
      <c r="G78" s="515"/>
      <c r="H78" s="1039"/>
      <c r="I78" s="515"/>
      <c r="J78" s="515"/>
      <c r="K78" s="515"/>
      <c r="L78" s="1039"/>
      <c r="M78" s="515"/>
      <c r="N78" s="1039"/>
      <c r="O78" s="515"/>
      <c r="P78" s="1039"/>
      <c r="Q78" s="515"/>
      <c r="R78" s="1039"/>
      <c r="S78" s="515"/>
      <c r="T78" s="515"/>
      <c r="U78" s="515"/>
      <c r="V78" s="1039"/>
      <c r="W78" s="515"/>
      <c r="X78" s="1039"/>
      <c r="Y78" s="515"/>
      <c r="Z78" s="515"/>
      <c r="AA78" s="515"/>
      <c r="AB78" s="515"/>
      <c r="AC78" s="515"/>
      <c r="AD78" s="1039"/>
      <c r="AE78" s="515"/>
      <c r="AF78" s="1039"/>
      <c r="AG78" s="515"/>
      <c r="AH78" s="1039"/>
      <c r="AI78" s="515"/>
      <c r="AJ78" s="1039"/>
      <c r="AK78" s="515"/>
      <c r="AL78" s="1039"/>
      <c r="AM78" s="515"/>
      <c r="AN78" s="1039"/>
      <c r="AO78" s="515"/>
    </row>
    <row r="79" spans="1:4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338"/>
      <c r="Y79" s="338"/>
      <c r="Z79" s="338"/>
      <c r="AA79" s="338"/>
      <c r="AB79" s="338"/>
      <c r="AC79" s="338"/>
      <c r="AD79" s="338"/>
      <c r="AE79" s="338"/>
      <c r="AF79" s="145"/>
      <c r="AG79" s="145"/>
      <c r="AH79" s="338"/>
      <c r="AI79" s="338"/>
      <c r="AJ79" s="145"/>
      <c r="AK79" s="145"/>
      <c r="AL79" s="145"/>
      <c r="AM79" s="145"/>
      <c r="AN79" s="145"/>
      <c r="AO79" s="145"/>
    </row>
    <row r="80" spans="1:41">
      <c r="A80" s="144"/>
      <c r="B80" s="513"/>
      <c r="C80" s="513"/>
      <c r="D80" s="1321"/>
      <c r="E80" s="513"/>
      <c r="F80" s="513"/>
      <c r="G80" s="513"/>
      <c r="H80" s="513"/>
      <c r="I80" s="513"/>
      <c r="J80" s="513"/>
      <c r="K80" s="513"/>
      <c r="L80" s="513"/>
      <c r="M80" s="513"/>
      <c r="N80" s="1321"/>
      <c r="O80" s="513"/>
      <c r="P80" s="513"/>
      <c r="Q80" s="513"/>
      <c r="R80" s="513"/>
      <c r="S80" s="513"/>
      <c r="T80" s="513"/>
      <c r="U80" s="513"/>
      <c r="V80" s="513"/>
      <c r="W80" s="513"/>
      <c r="X80" s="523"/>
      <c r="Y80" s="523"/>
      <c r="Z80" s="523"/>
      <c r="AA80" s="523"/>
      <c r="AB80" s="523"/>
      <c r="AC80" s="523"/>
      <c r="AD80" s="523"/>
      <c r="AE80" s="523"/>
      <c r="AF80" s="513"/>
      <c r="AG80" s="513"/>
      <c r="AH80" s="523"/>
      <c r="AI80" s="523"/>
      <c r="AJ80" s="513"/>
      <c r="AK80" s="513"/>
      <c r="AL80" s="513"/>
      <c r="AM80" s="513"/>
      <c r="AN80" s="513"/>
      <c r="AO80" s="513"/>
    </row>
    <row r="81" spans="1:41">
      <c r="A81" s="145"/>
      <c r="B81" s="513"/>
      <c r="C81" s="513"/>
      <c r="D81" s="1321"/>
      <c r="E81" s="513"/>
      <c r="F81" s="513"/>
      <c r="G81" s="513"/>
      <c r="H81" s="513"/>
      <c r="I81" s="513"/>
      <c r="J81" s="513"/>
      <c r="K81" s="513"/>
      <c r="L81" s="513"/>
      <c r="M81" s="513"/>
      <c r="N81" s="1321"/>
      <c r="O81" s="513"/>
      <c r="P81" s="513"/>
      <c r="Q81" s="513"/>
      <c r="R81" s="513"/>
      <c r="S81" s="513"/>
      <c r="T81" s="513"/>
      <c r="U81" s="513"/>
      <c r="V81" s="513"/>
      <c r="W81" s="513"/>
      <c r="X81" s="523"/>
      <c r="Y81" s="523"/>
      <c r="Z81" s="523"/>
      <c r="AA81" s="523"/>
      <c r="AB81" s="523"/>
      <c r="AC81" s="523"/>
      <c r="AD81" s="523"/>
      <c r="AE81" s="523"/>
      <c r="AF81" s="513"/>
      <c r="AG81" s="513"/>
      <c r="AH81" s="523"/>
      <c r="AI81" s="523"/>
      <c r="AJ81" s="513"/>
      <c r="AK81" s="513"/>
      <c r="AL81" s="513"/>
      <c r="AM81" s="513"/>
      <c r="AN81" s="513"/>
      <c r="AO81" s="513"/>
    </row>
    <row r="82" spans="1:4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420"/>
      <c r="Y82" s="420"/>
      <c r="Z82" s="420"/>
      <c r="AA82" s="420"/>
      <c r="AB82" s="420"/>
      <c r="AC82" s="420"/>
      <c r="AD82" s="420"/>
      <c r="AE82" s="420"/>
      <c r="AF82" s="174"/>
      <c r="AG82" s="174"/>
      <c r="AH82" s="420"/>
      <c r="AI82" s="420"/>
      <c r="AJ82" s="174"/>
      <c r="AK82" s="174"/>
      <c r="AL82" s="174"/>
      <c r="AM82" s="174"/>
      <c r="AN82" s="174"/>
      <c r="AO82" s="174"/>
    </row>
    <row r="83" spans="1:41">
      <c r="A83" s="144"/>
      <c r="B83" s="421"/>
      <c r="C83" s="591"/>
      <c r="D83" s="338"/>
      <c r="E83" s="591"/>
      <c r="F83" s="591"/>
      <c r="G83" s="591"/>
      <c r="H83" s="391"/>
      <c r="I83" s="591"/>
      <c r="J83" s="591"/>
      <c r="K83" s="591"/>
      <c r="L83" s="338"/>
      <c r="M83" s="591"/>
      <c r="N83" s="338"/>
      <c r="O83" s="591"/>
      <c r="P83" s="338"/>
      <c r="Q83" s="591"/>
      <c r="R83" s="338"/>
      <c r="S83" s="591"/>
      <c r="T83" s="591"/>
      <c r="U83" s="591"/>
      <c r="V83" s="338"/>
      <c r="W83" s="591"/>
      <c r="X83" s="338"/>
      <c r="Y83" s="591"/>
      <c r="Z83" s="591"/>
      <c r="AA83" s="591"/>
      <c r="AB83" s="591"/>
      <c r="AC83" s="591"/>
      <c r="AD83" s="338"/>
      <c r="AE83" s="591"/>
      <c r="AF83" s="338"/>
      <c r="AG83" s="591"/>
      <c r="AH83" s="338"/>
      <c r="AI83" s="591"/>
      <c r="AJ83" s="1227"/>
      <c r="AK83" s="591"/>
      <c r="AL83" s="338"/>
      <c r="AM83" s="591"/>
      <c r="AN83" s="338"/>
      <c r="AO83" s="591"/>
    </row>
    <row r="84" spans="1:41">
      <c r="A84" s="783"/>
      <c r="B84" s="421"/>
      <c r="C84" s="591"/>
      <c r="D84" s="338"/>
      <c r="E84" s="591"/>
      <c r="F84" s="591"/>
      <c r="G84" s="591"/>
      <c r="H84" s="391"/>
      <c r="I84" s="591"/>
      <c r="J84" s="591"/>
      <c r="K84" s="591"/>
      <c r="L84" s="338"/>
      <c r="M84" s="591"/>
      <c r="N84" s="338"/>
      <c r="O84" s="591"/>
      <c r="P84" s="338"/>
      <c r="Q84" s="591"/>
      <c r="R84" s="338"/>
      <c r="S84" s="591"/>
      <c r="T84" s="591"/>
      <c r="U84" s="591"/>
      <c r="V84" s="338"/>
      <c r="W84" s="591"/>
      <c r="X84" s="338"/>
      <c r="Y84" s="591"/>
      <c r="Z84" s="591"/>
      <c r="AA84" s="591"/>
      <c r="AB84" s="591"/>
      <c r="AC84" s="591"/>
      <c r="AD84" s="338"/>
      <c r="AE84" s="591"/>
      <c r="AF84" s="338"/>
      <c r="AG84" s="591"/>
      <c r="AH84" s="338"/>
      <c r="AI84" s="591"/>
      <c r="AJ84" s="1227"/>
      <c r="AK84" s="591"/>
      <c r="AL84" s="338"/>
      <c r="AM84" s="591"/>
      <c r="AN84" s="338"/>
      <c r="AO84" s="591"/>
    </row>
    <row r="85" spans="1:41">
      <c r="A85" s="783"/>
      <c r="B85" s="421"/>
      <c r="C85" s="591"/>
      <c r="D85" s="338"/>
      <c r="E85" s="591"/>
      <c r="F85" s="591"/>
      <c r="G85" s="591"/>
      <c r="H85" s="391"/>
      <c r="I85" s="591"/>
      <c r="J85" s="591"/>
      <c r="K85" s="591"/>
      <c r="L85" s="338"/>
      <c r="M85" s="591"/>
      <c r="N85" s="338"/>
      <c r="O85" s="591"/>
      <c r="P85" s="338"/>
      <c r="Q85" s="591"/>
      <c r="R85" s="338"/>
      <c r="S85" s="591"/>
      <c r="T85" s="591"/>
      <c r="U85" s="591"/>
      <c r="V85" s="338"/>
      <c r="W85" s="591"/>
      <c r="X85" s="338"/>
      <c r="Y85" s="591"/>
      <c r="Z85" s="591"/>
      <c r="AA85" s="591"/>
      <c r="AB85" s="591"/>
      <c r="AC85" s="591"/>
      <c r="AD85" s="338"/>
      <c r="AE85" s="591"/>
      <c r="AF85" s="338"/>
      <c r="AG85" s="591"/>
      <c r="AH85" s="338"/>
      <c r="AI85" s="591"/>
      <c r="AJ85" s="1227"/>
      <c r="AK85" s="591"/>
      <c r="AL85" s="338"/>
      <c r="AM85" s="591"/>
      <c r="AN85" s="338"/>
      <c r="AO85" s="591"/>
    </row>
    <row r="86" spans="1:41">
      <c r="A86" s="783"/>
      <c r="B86" s="421"/>
      <c r="C86" s="591"/>
      <c r="D86" s="338"/>
      <c r="E86" s="591"/>
      <c r="F86" s="591"/>
      <c r="G86" s="591"/>
      <c r="H86" s="391"/>
      <c r="I86" s="591"/>
      <c r="J86" s="591"/>
      <c r="K86" s="591"/>
      <c r="L86" s="338"/>
      <c r="M86" s="591"/>
      <c r="N86" s="338"/>
      <c r="O86" s="591"/>
      <c r="P86" s="338"/>
      <c r="Q86" s="591"/>
      <c r="R86" s="338"/>
      <c r="S86" s="591"/>
      <c r="T86" s="591"/>
      <c r="U86" s="591"/>
      <c r="V86" s="338"/>
      <c r="W86" s="591"/>
      <c r="X86" s="338"/>
      <c r="Y86" s="591"/>
      <c r="Z86" s="591"/>
      <c r="AA86" s="591"/>
      <c r="AB86" s="591"/>
      <c r="AC86" s="591"/>
      <c r="AD86" s="338"/>
      <c r="AE86" s="591"/>
      <c r="AF86" s="338"/>
      <c r="AG86" s="591"/>
      <c r="AH86" s="338"/>
      <c r="AI86" s="591"/>
      <c r="AJ86" s="1227"/>
      <c r="AK86" s="591"/>
      <c r="AL86" s="338"/>
      <c r="AM86" s="591"/>
      <c r="AN86" s="338"/>
      <c r="AO86" s="591"/>
    </row>
    <row r="87" spans="1:41">
      <c r="A87" s="783"/>
      <c r="B87" s="421"/>
      <c r="C87" s="591"/>
      <c r="D87" s="338"/>
      <c r="E87" s="591"/>
      <c r="F87" s="591"/>
      <c r="G87" s="591"/>
      <c r="H87" s="391"/>
      <c r="I87" s="591"/>
      <c r="J87" s="591"/>
      <c r="K87" s="591"/>
      <c r="L87" s="338"/>
      <c r="M87" s="591"/>
      <c r="N87" s="338"/>
      <c r="O87" s="591"/>
      <c r="P87" s="338"/>
      <c r="Q87" s="591"/>
      <c r="R87" s="338"/>
      <c r="S87" s="591"/>
      <c r="T87" s="591"/>
      <c r="U87" s="591"/>
      <c r="V87" s="338"/>
      <c r="W87" s="591"/>
      <c r="X87" s="338"/>
      <c r="Y87" s="591"/>
      <c r="Z87" s="591"/>
      <c r="AA87" s="591"/>
      <c r="AB87" s="591"/>
      <c r="AC87" s="591"/>
      <c r="AD87" s="338"/>
      <c r="AE87" s="591"/>
      <c r="AF87" s="338"/>
      <c r="AG87" s="591"/>
      <c r="AH87" s="338"/>
      <c r="AI87" s="591"/>
      <c r="AJ87" s="1227"/>
      <c r="AK87" s="591"/>
      <c r="AL87" s="338"/>
      <c r="AM87" s="591"/>
      <c r="AN87" s="338"/>
      <c r="AO87" s="591"/>
    </row>
    <row r="88" spans="1:41">
      <c r="A88" s="783"/>
      <c r="B88" s="421"/>
      <c r="C88" s="591"/>
      <c r="D88" s="338"/>
      <c r="E88" s="591"/>
      <c r="F88" s="591"/>
      <c r="G88" s="591"/>
      <c r="H88" s="391"/>
      <c r="I88" s="591"/>
      <c r="J88" s="591"/>
      <c r="K88" s="591"/>
      <c r="L88" s="338"/>
      <c r="M88" s="591"/>
      <c r="N88" s="338"/>
      <c r="O88" s="591"/>
      <c r="P88" s="338"/>
      <c r="Q88" s="591"/>
      <c r="R88" s="338"/>
      <c r="S88" s="591"/>
      <c r="T88" s="591"/>
      <c r="U88" s="591"/>
      <c r="V88" s="338"/>
      <c r="W88" s="591"/>
      <c r="X88" s="338"/>
      <c r="Y88" s="591"/>
      <c r="Z88" s="591"/>
      <c r="AA88" s="591"/>
      <c r="AB88" s="591"/>
      <c r="AC88" s="591"/>
      <c r="AD88" s="338"/>
      <c r="AE88" s="591"/>
      <c r="AF88" s="338"/>
      <c r="AG88" s="591"/>
      <c r="AH88" s="338"/>
      <c r="AI88" s="591"/>
      <c r="AJ88" s="1227"/>
      <c r="AK88" s="591"/>
      <c r="AL88" s="338"/>
      <c r="AM88" s="591"/>
      <c r="AN88" s="338"/>
      <c r="AO88" s="591"/>
    </row>
    <row r="89" spans="1:41">
      <c r="A89" s="783"/>
      <c r="B89" s="421"/>
      <c r="C89" s="591"/>
      <c r="D89" s="338"/>
      <c r="E89" s="591"/>
      <c r="F89" s="591"/>
      <c r="G89" s="591"/>
      <c r="H89" s="391"/>
      <c r="I89" s="591"/>
      <c r="J89" s="591"/>
      <c r="K89" s="591"/>
      <c r="L89" s="338"/>
      <c r="M89" s="591"/>
      <c r="N89" s="338"/>
      <c r="O89" s="591"/>
      <c r="P89" s="338"/>
      <c r="Q89" s="591"/>
      <c r="R89" s="338"/>
      <c r="S89" s="591"/>
      <c r="T89" s="591"/>
      <c r="U89" s="591"/>
      <c r="V89" s="338"/>
      <c r="W89" s="591"/>
      <c r="X89" s="338"/>
      <c r="Y89" s="591"/>
      <c r="Z89" s="591"/>
      <c r="AA89" s="591"/>
      <c r="AB89" s="591"/>
      <c r="AC89" s="591"/>
      <c r="AD89" s="338"/>
      <c r="AE89" s="591"/>
      <c r="AF89" s="338"/>
      <c r="AG89" s="591"/>
      <c r="AH89" s="338"/>
      <c r="AI89" s="591"/>
      <c r="AJ89" s="1227"/>
      <c r="AK89" s="591"/>
      <c r="AL89" s="338"/>
      <c r="AM89" s="591"/>
      <c r="AN89" s="338"/>
      <c r="AO89" s="591"/>
    </row>
    <row r="90" spans="1:41">
      <c r="A90" s="783"/>
      <c r="B90" s="421"/>
      <c r="C90" s="591"/>
      <c r="D90" s="338"/>
      <c r="E90" s="591"/>
      <c r="F90" s="591"/>
      <c r="G90" s="591"/>
      <c r="H90" s="391"/>
      <c r="I90" s="591"/>
      <c r="J90" s="591"/>
      <c r="K90" s="591"/>
      <c r="L90" s="338"/>
      <c r="M90" s="591"/>
      <c r="N90" s="338"/>
      <c r="O90" s="591"/>
      <c r="P90" s="338"/>
      <c r="Q90" s="591"/>
      <c r="R90" s="338"/>
      <c r="S90" s="591"/>
      <c r="T90" s="591"/>
      <c r="U90" s="591"/>
      <c r="V90" s="338"/>
      <c r="W90" s="591"/>
      <c r="X90" s="338"/>
      <c r="Y90" s="591"/>
      <c r="Z90" s="591"/>
      <c r="AA90" s="591"/>
      <c r="AB90" s="591"/>
      <c r="AC90" s="591"/>
      <c r="AD90" s="338"/>
      <c r="AE90" s="591"/>
      <c r="AF90" s="338"/>
      <c r="AG90" s="591"/>
      <c r="AH90" s="338"/>
      <c r="AI90" s="591"/>
      <c r="AJ90" s="1227"/>
      <c r="AK90" s="591"/>
      <c r="AL90" s="338"/>
      <c r="AM90" s="591"/>
      <c r="AN90" s="338"/>
      <c r="AO90" s="591"/>
    </row>
    <row r="91" spans="1:41">
      <c r="A91" s="144"/>
      <c r="B91" s="338"/>
      <c r="C91" s="591"/>
      <c r="D91" s="338"/>
      <c r="E91" s="591"/>
      <c r="F91" s="591"/>
      <c r="G91" s="591"/>
      <c r="H91" s="338"/>
      <c r="I91" s="591"/>
      <c r="J91" s="591"/>
      <c r="K91" s="591"/>
      <c r="L91" s="338"/>
      <c r="M91" s="591"/>
      <c r="N91" s="338"/>
      <c r="O91" s="591"/>
      <c r="P91" s="338"/>
      <c r="Q91" s="591"/>
      <c r="R91" s="338"/>
      <c r="S91" s="591"/>
      <c r="T91" s="591"/>
      <c r="U91" s="591"/>
      <c r="V91" s="338"/>
      <c r="W91" s="591"/>
      <c r="X91" s="338"/>
      <c r="Y91" s="591"/>
      <c r="Z91" s="591"/>
      <c r="AA91" s="591"/>
      <c r="AB91" s="591"/>
      <c r="AC91" s="591"/>
      <c r="AD91" s="338"/>
      <c r="AE91" s="591"/>
      <c r="AF91" s="338"/>
      <c r="AG91" s="591"/>
      <c r="AH91" s="338"/>
      <c r="AI91" s="591"/>
      <c r="AJ91" s="1227"/>
      <c r="AK91" s="591"/>
      <c r="AL91" s="338"/>
      <c r="AM91" s="591"/>
      <c r="AN91" s="338"/>
      <c r="AO91" s="591"/>
    </row>
    <row r="92" spans="1:41">
      <c r="B92" s="337"/>
      <c r="C92" s="368"/>
      <c r="D92" s="337"/>
      <c r="E92" s="368"/>
      <c r="F92" s="368"/>
      <c r="G92" s="368"/>
      <c r="H92" s="337"/>
      <c r="I92" s="368"/>
      <c r="J92" s="368"/>
      <c r="K92" s="368"/>
      <c r="L92" s="337"/>
      <c r="M92" s="368"/>
      <c r="N92" s="337"/>
      <c r="O92" s="368"/>
      <c r="P92" s="337"/>
      <c r="Q92" s="368"/>
      <c r="R92" s="337"/>
      <c r="S92" s="368"/>
      <c r="T92" s="368"/>
      <c r="U92" s="368"/>
      <c r="V92" s="337"/>
      <c r="W92" s="368"/>
      <c r="Y92" s="368"/>
      <c r="Z92" s="368"/>
      <c r="AA92" s="368"/>
      <c r="AB92" s="368"/>
      <c r="AC92" s="368"/>
      <c r="AE92" s="368"/>
      <c r="AF92" s="337" t="s">
        <v>464</v>
      </c>
      <c r="AG92" s="368"/>
      <c r="AI92" s="368"/>
      <c r="AJ92" s="337"/>
      <c r="AK92" s="368"/>
      <c r="AL92" s="337"/>
      <c r="AM92" s="368"/>
      <c r="AN92" s="337"/>
      <c r="AO92" s="368"/>
    </row>
    <row r="93" spans="1:41">
      <c r="A93" s="145"/>
      <c r="B93" s="338"/>
      <c r="C93" s="591"/>
      <c r="D93" s="338"/>
      <c r="E93" s="591"/>
      <c r="F93" s="591"/>
      <c r="G93" s="591"/>
      <c r="H93" s="338" t="s">
        <v>464</v>
      </c>
      <c r="I93" s="591"/>
      <c r="J93" s="591"/>
      <c r="K93" s="591"/>
      <c r="L93" s="338"/>
      <c r="M93" s="591"/>
      <c r="N93" s="338"/>
      <c r="O93" s="591"/>
      <c r="P93" s="338"/>
      <c r="Q93" s="591"/>
      <c r="R93" s="338"/>
      <c r="S93" s="591"/>
      <c r="T93" s="591"/>
      <c r="U93" s="591"/>
      <c r="V93" s="338"/>
      <c r="W93" s="591"/>
      <c r="X93" s="338"/>
      <c r="Y93" s="591"/>
      <c r="Z93" s="591"/>
      <c r="AA93" s="591"/>
      <c r="AB93" s="591"/>
      <c r="AC93" s="591"/>
      <c r="AD93" s="338"/>
      <c r="AE93" s="591"/>
      <c r="AF93" s="338">
        <v>0</v>
      </c>
      <c r="AG93" s="591"/>
      <c r="AH93" s="338"/>
      <c r="AI93" s="591"/>
      <c r="AJ93" s="338"/>
      <c r="AK93" s="591"/>
      <c r="AL93" s="338"/>
      <c r="AM93" s="591"/>
      <c r="AN93" s="338"/>
      <c r="AO93" s="591"/>
    </row>
    <row r="94" spans="1:41">
      <c r="A94" s="1023"/>
      <c r="B94" s="338"/>
      <c r="C94" s="591"/>
      <c r="D94" s="338"/>
      <c r="E94" s="591"/>
      <c r="F94" s="591"/>
      <c r="G94" s="591"/>
      <c r="H94" s="338">
        <v>0</v>
      </c>
      <c r="I94" s="591"/>
      <c r="J94" s="591"/>
      <c r="K94" s="591"/>
      <c r="L94" s="338"/>
      <c r="M94" s="591"/>
      <c r="N94" s="338"/>
      <c r="O94" s="591"/>
      <c r="P94" s="338"/>
      <c r="Q94" s="591"/>
      <c r="R94" s="338"/>
      <c r="S94" s="591"/>
      <c r="T94" s="591"/>
      <c r="U94" s="591"/>
      <c r="V94" s="338"/>
      <c r="W94" s="591"/>
      <c r="X94" s="338"/>
      <c r="Y94" s="591"/>
      <c r="Z94" s="591"/>
      <c r="AA94" s="591"/>
      <c r="AB94" s="591"/>
      <c r="AC94" s="591"/>
      <c r="AD94" s="338"/>
      <c r="AE94" s="591"/>
      <c r="AF94" s="338"/>
      <c r="AG94" s="591"/>
      <c r="AH94" s="338"/>
      <c r="AI94" s="591"/>
      <c r="AJ94" s="338"/>
      <c r="AK94" s="591"/>
      <c r="AL94" s="338"/>
      <c r="AM94" s="591"/>
      <c r="AN94" s="338"/>
      <c r="AO94" s="591"/>
    </row>
    <row r="95" spans="1:41">
      <c r="A95" s="145"/>
      <c r="B95" s="338"/>
      <c r="C95" s="591"/>
      <c r="D95" s="338"/>
      <c r="E95" s="591"/>
      <c r="F95" s="591"/>
      <c r="G95" s="591"/>
      <c r="H95" s="338"/>
      <c r="I95" s="591"/>
      <c r="J95" s="591"/>
      <c r="K95" s="591"/>
      <c r="L95" s="338"/>
      <c r="M95" s="591"/>
      <c r="N95" s="338"/>
      <c r="O95" s="591"/>
      <c r="P95" s="338"/>
      <c r="Q95" s="591"/>
      <c r="R95" s="338"/>
      <c r="S95" s="591"/>
      <c r="T95" s="591"/>
      <c r="U95" s="591"/>
      <c r="V95" s="338"/>
      <c r="W95" s="591"/>
      <c r="X95" s="338"/>
      <c r="Y95" s="591"/>
      <c r="Z95" s="591"/>
      <c r="AA95" s="591"/>
      <c r="AB95" s="591"/>
      <c r="AC95" s="591"/>
      <c r="AD95" s="338"/>
      <c r="AE95" s="591"/>
      <c r="AF95" s="338"/>
      <c r="AG95" s="591"/>
      <c r="AH95" s="338"/>
      <c r="AI95" s="591"/>
      <c r="AJ95" s="338"/>
      <c r="AK95" s="591"/>
      <c r="AL95" s="338"/>
      <c r="AM95" s="591"/>
      <c r="AN95" s="338"/>
      <c r="AO95" s="591"/>
    </row>
  </sheetData>
  <sheetProtection password="DC2A" sheet="1" objects="1" scenarios="1"/>
  <phoneticPr fontId="0" type="noConversion"/>
  <pageMargins left="0.74803149606299213" right="0.35433070866141736" top="0.98425196850393704" bottom="0.98425196850393704" header="0.51181102362204722" footer="0.51181102362204722"/>
  <pageSetup paperSize="9" scale="38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35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O95"/>
  <sheetViews>
    <sheetView workbookViewId="0" xr3:uid="{762215AB-03FA-5155-B868-AA11ECFE6524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3.5703125" customWidth="1"/>
    <col min="11" max="11" width="4.7109375" customWidth="1"/>
    <col min="12" max="12" width="11.5703125" customWidth="1"/>
    <col min="13" max="13" width="5.14062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1.14062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0.42578125" customWidth="1"/>
    <col min="29" max="29" width="8.5703125" customWidth="1"/>
    <col min="30" max="30" width="10.28515625" customWidth="1"/>
    <col min="31" max="31" width="6" customWidth="1"/>
    <col min="32" max="32" width="12.7109375" customWidth="1"/>
    <col min="33" max="33" width="4.7109375" customWidth="1"/>
    <col min="34" max="34" width="12.7109375" customWidth="1"/>
    <col min="35" max="35" width="4.7109375" customWidth="1"/>
    <col min="36" max="36" width="12.7109375" customWidth="1"/>
    <col min="37" max="37" width="4.7109375" customWidth="1"/>
    <col min="38" max="38" width="11.7109375" customWidth="1"/>
    <col min="39" max="39" width="4.7109375" customWidth="1"/>
    <col min="40" max="40" width="12.7109375" customWidth="1"/>
    <col min="41" max="41" width="4.7109375" customWidth="1"/>
  </cols>
  <sheetData>
    <row r="1" spans="1:41">
      <c r="A1" s="336" t="s">
        <v>1166</v>
      </c>
      <c r="AL1" t="str">
        <f>Summary!V1</f>
        <v>QUARTER ENDED 30 SEPTEMBER 2003</v>
      </c>
    </row>
    <row r="2" spans="1:41">
      <c r="A2" s="145"/>
    </row>
    <row r="3" spans="1:41">
      <c r="A3" s="508" t="s">
        <v>1167</v>
      </c>
      <c r="B3" s="325" t="s">
        <v>60</v>
      </c>
      <c r="C3" s="509"/>
      <c r="D3" s="325" t="s">
        <v>470</v>
      </c>
      <c r="E3" s="509"/>
      <c r="F3" s="431" t="s">
        <v>471</v>
      </c>
      <c r="G3" s="509"/>
      <c r="H3" s="325" t="s">
        <v>471</v>
      </c>
      <c r="I3" s="509"/>
      <c r="J3" s="325" t="s">
        <v>471</v>
      </c>
      <c r="K3" s="509"/>
      <c r="L3" s="1278" t="s">
        <v>969</v>
      </c>
      <c r="M3" s="509"/>
      <c r="N3" s="325" t="s">
        <v>473</v>
      </c>
      <c r="O3" s="509"/>
      <c r="P3" s="325" t="s">
        <v>514</v>
      </c>
      <c r="Q3" s="509"/>
      <c r="R3" s="1274" t="s">
        <v>514</v>
      </c>
      <c r="S3" s="509"/>
      <c r="T3" s="325" t="s">
        <v>1202</v>
      </c>
      <c r="U3" s="509"/>
      <c r="V3" s="325" t="s">
        <v>475</v>
      </c>
      <c r="W3" s="509"/>
      <c r="X3" s="325" t="s">
        <v>492</v>
      </c>
      <c r="Y3" s="509"/>
      <c r="Z3" s="325" t="s">
        <v>499</v>
      </c>
      <c r="AA3" s="509"/>
      <c r="AB3" s="1274" t="s">
        <v>1203</v>
      </c>
      <c r="AC3" s="509"/>
      <c r="AD3" s="1274" t="s">
        <v>1204</v>
      </c>
      <c r="AE3" s="509"/>
      <c r="AF3" s="325" t="s">
        <v>499</v>
      </c>
      <c r="AG3" s="509"/>
      <c r="AH3" s="325" t="s">
        <v>495</v>
      </c>
      <c r="AI3" s="509"/>
      <c r="AJ3" s="325" t="s">
        <v>495</v>
      </c>
      <c r="AK3" s="509"/>
      <c r="AL3" s="325" t="s">
        <v>495</v>
      </c>
      <c r="AM3" s="428"/>
      <c r="AN3" s="325" t="s">
        <v>495</v>
      </c>
      <c r="AO3" s="509"/>
    </row>
    <row r="4" spans="1:41">
      <c r="A4" s="508"/>
      <c r="B4" s="510"/>
      <c r="C4" s="511"/>
      <c r="D4" s="169" t="s">
        <v>1169</v>
      </c>
      <c r="E4" s="511"/>
      <c r="F4" s="319" t="s">
        <v>1169</v>
      </c>
      <c r="G4" s="511"/>
      <c r="H4" s="169" t="s">
        <v>958</v>
      </c>
      <c r="I4" s="511"/>
      <c r="J4" s="169" t="s">
        <v>959</v>
      </c>
      <c r="K4" s="511"/>
      <c r="L4" s="1280" t="s">
        <v>973</v>
      </c>
      <c r="M4" s="511"/>
      <c r="N4" s="169" t="s">
        <v>1205</v>
      </c>
      <c r="O4" s="511"/>
      <c r="P4" s="169" t="s">
        <v>1169</v>
      </c>
      <c r="Q4" s="511"/>
      <c r="R4" s="1275" t="s">
        <v>1206</v>
      </c>
      <c r="S4" s="511"/>
      <c r="T4" s="169" t="s">
        <v>1177</v>
      </c>
      <c r="U4" s="511"/>
      <c r="V4" s="169" t="s">
        <v>1169</v>
      </c>
      <c r="W4" s="511"/>
      <c r="X4" s="510" t="s">
        <v>1207</v>
      </c>
      <c r="Y4" s="511"/>
      <c r="Z4" s="510" t="s">
        <v>1208</v>
      </c>
      <c r="AA4" s="511"/>
      <c r="AB4" s="1297" t="s">
        <v>1209</v>
      </c>
      <c r="AC4" s="511"/>
      <c r="AD4" s="1297" t="s">
        <v>1209</v>
      </c>
      <c r="AE4" s="511"/>
      <c r="AF4" s="510" t="s">
        <v>626</v>
      </c>
      <c r="AG4" s="511"/>
      <c r="AH4" s="510" t="s">
        <v>684</v>
      </c>
      <c r="AI4" s="511"/>
      <c r="AJ4" s="169" t="s">
        <v>772</v>
      </c>
      <c r="AK4" s="511"/>
      <c r="AL4" s="169" t="s">
        <v>1186</v>
      </c>
      <c r="AM4" s="430"/>
      <c r="AN4" s="169" t="s">
        <v>1147</v>
      </c>
      <c r="AO4" s="511"/>
    </row>
    <row r="5" spans="1:41">
      <c r="A5" s="142"/>
      <c r="B5" s="156" t="s">
        <v>112</v>
      </c>
      <c r="C5" s="157" t="s">
        <v>22</v>
      </c>
      <c r="D5" s="156" t="s">
        <v>112</v>
      </c>
      <c r="E5" s="157" t="s">
        <v>22</v>
      </c>
      <c r="F5" s="155" t="s">
        <v>112</v>
      </c>
      <c r="G5" s="157" t="s">
        <v>22</v>
      </c>
      <c r="H5" s="156" t="s">
        <v>112</v>
      </c>
      <c r="I5" s="157" t="s">
        <v>22</v>
      </c>
      <c r="J5" s="156" t="s">
        <v>112</v>
      </c>
      <c r="K5" s="157" t="s">
        <v>22</v>
      </c>
      <c r="L5" s="156" t="s">
        <v>112</v>
      </c>
      <c r="M5" s="157" t="s">
        <v>22</v>
      </c>
      <c r="N5" s="155" t="s">
        <v>112</v>
      </c>
      <c r="O5" s="157" t="s">
        <v>22</v>
      </c>
      <c r="P5" s="155" t="s">
        <v>112</v>
      </c>
      <c r="Q5" s="157" t="s">
        <v>22</v>
      </c>
      <c r="R5" s="156" t="s">
        <v>112</v>
      </c>
      <c r="S5" s="157" t="s">
        <v>22</v>
      </c>
      <c r="T5" s="156" t="s">
        <v>112</v>
      </c>
      <c r="U5" s="157" t="s">
        <v>22</v>
      </c>
      <c r="V5" s="156" t="s">
        <v>112</v>
      </c>
      <c r="W5" s="157" t="s">
        <v>22</v>
      </c>
      <c r="X5" s="156" t="s">
        <v>112</v>
      </c>
      <c r="Y5" s="157" t="s">
        <v>22</v>
      </c>
      <c r="Z5" s="156" t="s">
        <v>112</v>
      </c>
      <c r="AA5" s="157" t="s">
        <v>22</v>
      </c>
      <c r="AB5" s="156" t="s">
        <v>112</v>
      </c>
      <c r="AC5" s="157" t="s">
        <v>22</v>
      </c>
      <c r="AD5" s="156" t="s">
        <v>112</v>
      </c>
      <c r="AE5" s="157" t="s">
        <v>22</v>
      </c>
      <c r="AF5" s="156" t="s">
        <v>112</v>
      </c>
      <c r="AG5" s="157" t="s">
        <v>22</v>
      </c>
      <c r="AH5" s="156" t="s">
        <v>112</v>
      </c>
      <c r="AI5" s="157" t="s">
        <v>22</v>
      </c>
      <c r="AJ5" s="156" t="s">
        <v>112</v>
      </c>
      <c r="AK5" s="157" t="s">
        <v>22</v>
      </c>
      <c r="AL5" s="156" t="s">
        <v>112</v>
      </c>
      <c r="AM5" s="157" t="s">
        <v>22</v>
      </c>
      <c r="AN5" s="155" t="s">
        <v>112</v>
      </c>
      <c r="AO5" s="157" t="s">
        <v>22</v>
      </c>
    </row>
    <row r="6" spans="1:41">
      <c r="A6" s="141" t="s">
        <v>113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</row>
    <row r="7" spans="1:41">
      <c r="A7" s="172" t="s">
        <v>115</v>
      </c>
      <c r="B7" s="422">
        <f>F7+H7+J7+L7+N7+P7+R7+T7+V7+X7+Z7+AF7+AH7+AJ7+AL7+AN7+D7+AB7+AD7</f>
        <v>1381.1378560000001</v>
      </c>
      <c r="C7" s="367">
        <f>B7/$B$10*100</f>
        <v>71.146672836983754</v>
      </c>
      <c r="D7" s="422">
        <v>249.26155600000001</v>
      </c>
      <c r="E7" s="367">
        <f>D7/$D$10*100</f>
        <v>79.323633247946773</v>
      </c>
      <c r="F7" s="422">
        <f>+F27</f>
        <v>334.7</v>
      </c>
      <c r="G7" s="367">
        <f>F7/$F$10*100</f>
        <v>76.854190585533871</v>
      </c>
      <c r="H7" s="422">
        <v>0</v>
      </c>
      <c r="I7" s="367">
        <f>H7/$H$10*100</f>
        <v>0</v>
      </c>
      <c r="J7" s="422">
        <v>0</v>
      </c>
      <c r="K7" s="367">
        <f>J7/$J$10*100</f>
        <v>0</v>
      </c>
      <c r="L7" s="422">
        <v>0</v>
      </c>
      <c r="M7" s="367">
        <v>0</v>
      </c>
      <c r="N7" s="422">
        <v>114</v>
      </c>
      <c r="O7" s="367">
        <f>N7/$N$10*100</f>
        <v>76.819407008086245</v>
      </c>
      <c r="P7" s="422">
        <v>5.1470000000000002</v>
      </c>
      <c r="Q7" s="367">
        <f>P7/$P$10*100</f>
        <v>10.366357173068016</v>
      </c>
      <c r="R7" s="422">
        <v>9</v>
      </c>
      <c r="S7" s="367">
        <f>R7/$R$10*100</f>
        <v>23.316062176165804</v>
      </c>
      <c r="T7" s="422">
        <v>92.7</v>
      </c>
      <c r="U7" s="367">
        <f>T7/$T$10*100</f>
        <v>73.524746192893403</v>
      </c>
      <c r="V7" s="422">
        <v>143.1</v>
      </c>
      <c r="W7" s="367">
        <f>V7/$V$10*100</f>
        <v>72.455696202531641</v>
      </c>
      <c r="X7" s="422">
        <v>0</v>
      </c>
      <c r="Y7" s="367">
        <f>X7/$X$10*100</f>
        <v>0</v>
      </c>
      <c r="Z7" s="422">
        <v>90.2</v>
      </c>
      <c r="AA7" s="367">
        <f>Z7/$Z$10*100</f>
        <v>89.042448173741377</v>
      </c>
      <c r="AB7" s="422">
        <v>38.4</v>
      </c>
      <c r="AC7" s="367">
        <f>AB7/$AB$10*100</f>
        <v>32.405063291139243</v>
      </c>
      <c r="AD7" s="422">
        <v>11</v>
      </c>
      <c r="AE7" s="367">
        <f>AD7/$AD$10*100</f>
        <v>62.857142857142854</v>
      </c>
      <c r="AF7" s="422">
        <v>0</v>
      </c>
      <c r="AG7" s="367">
        <f>AF7/$AF$10*100</f>
        <v>0</v>
      </c>
      <c r="AH7" s="422">
        <v>0</v>
      </c>
      <c r="AI7" s="367">
        <f>AH7/$AH$10*100</f>
        <v>0</v>
      </c>
      <c r="AJ7" s="422">
        <v>0</v>
      </c>
      <c r="AK7" s="367">
        <f>AJ7/$AJ$10*100</f>
        <v>0</v>
      </c>
      <c r="AL7" s="422">
        <v>293.6293</v>
      </c>
      <c r="AM7" s="367">
        <f>AL7/$AL$10*100</f>
        <v>79.045937642579418</v>
      </c>
      <c r="AN7" s="422">
        <v>0</v>
      </c>
      <c r="AO7" s="367">
        <f>AN7/$AN$10*100</f>
        <v>0</v>
      </c>
    </row>
    <row r="8" spans="1:41">
      <c r="A8" s="172" t="s">
        <v>273</v>
      </c>
      <c r="B8" s="422">
        <f>F8+H8+J8+L8+N8+P8+R8+T8+V8+X8+Z8+AF8+AH8+AJ8+AL8+AN8+D8+AB8+AD8</f>
        <v>560.11645840000006</v>
      </c>
      <c r="C8" s="367">
        <f>B8/$B$10*100</f>
        <v>28.853327163016246</v>
      </c>
      <c r="D8" s="422">
        <v>64.972104000000002</v>
      </c>
      <c r="E8" s="367">
        <f>D8/$D$10*100</f>
        <v>20.676366752053234</v>
      </c>
      <c r="F8" s="422">
        <f>+F38</f>
        <v>100.80000000000001</v>
      </c>
      <c r="G8" s="367">
        <f>F8/$F$10*100</f>
        <v>23.145809414466136</v>
      </c>
      <c r="H8" s="422">
        <f>SUM('FOF5'!U8:U12)</f>
        <v>4.0999999999999996</v>
      </c>
      <c r="I8" s="367">
        <f>H8/$H$10*100</f>
        <v>100</v>
      </c>
      <c r="J8" s="422">
        <f>SUM('FOF5'!X8:X12)</f>
        <v>-4</v>
      </c>
      <c r="K8" s="367">
        <f>J8/$J$10*100</f>
        <v>100</v>
      </c>
      <c r="L8" s="422">
        <f>SUM('FOF5'!I48:I52)</f>
        <v>0</v>
      </c>
      <c r="M8" s="367">
        <v>0</v>
      </c>
      <c r="N8" s="422">
        <v>34.4</v>
      </c>
      <c r="O8" s="367">
        <f>N8/$N$10*100</f>
        <v>23.180592991913745</v>
      </c>
      <c r="P8" s="422">
        <v>44.503999999999998</v>
      </c>
      <c r="Q8" s="367">
        <f>P8/$P$10*100</f>
        <v>89.63364282693199</v>
      </c>
      <c r="R8" s="422">
        <v>29.6</v>
      </c>
      <c r="S8" s="367">
        <f>R8/$R$10*100</f>
        <v>76.683937823834199</v>
      </c>
      <c r="T8" s="422">
        <v>33.380000000000003</v>
      </c>
      <c r="U8" s="367">
        <f>T8/$T$10*100</f>
        <v>26.475253807106604</v>
      </c>
      <c r="V8" s="422">
        <v>54.4</v>
      </c>
      <c r="W8" s="367">
        <f>V8/$V$10*100</f>
        <v>27.544303797468356</v>
      </c>
      <c r="X8" s="422">
        <f>SUM('FOF6'!F8:F12)</f>
        <v>0.2</v>
      </c>
      <c r="Y8" s="367">
        <f>X8/$X$10*100</f>
        <v>100</v>
      </c>
      <c r="Z8" s="422">
        <v>11.1</v>
      </c>
      <c r="AA8" s="367">
        <f>Z8/$Z$10*100</f>
        <v>10.957551826258637</v>
      </c>
      <c r="AB8" s="422">
        <v>80.099999999999994</v>
      </c>
      <c r="AC8" s="367">
        <f>AB8/$AB$10*100</f>
        <v>67.594936708860757</v>
      </c>
      <c r="AD8" s="422">
        <v>6.5</v>
      </c>
      <c r="AE8" s="367">
        <f>AD8/$AD$10*100</f>
        <v>37.142857142857146</v>
      </c>
      <c r="AF8" s="422">
        <f>SUM('FOF6'!AA8:AA12)</f>
        <v>15.023</v>
      </c>
      <c r="AG8" s="367">
        <f>AF8/$AF$10*100</f>
        <v>100</v>
      </c>
      <c r="AH8" s="422">
        <f>SUM('FOF6'!AA48:AA52)</f>
        <v>2</v>
      </c>
      <c r="AI8" s="367">
        <f>AH8/$AH$10*100</f>
        <v>100</v>
      </c>
      <c r="AJ8" s="422">
        <f>SUM('FOF7'!F8:F12)</f>
        <v>4.1000000000000005</v>
      </c>
      <c r="AK8" s="367">
        <f>AJ8/$AJ$10*100</f>
        <v>100</v>
      </c>
      <c r="AL8" s="422">
        <v>77.837354399999995</v>
      </c>
      <c r="AM8" s="367">
        <f>AL8/$AL$10*100</f>
        <v>20.954062357420579</v>
      </c>
      <c r="AN8" s="422">
        <f>SUM('FOF7'!F47:F51)</f>
        <v>1.1000000000000001</v>
      </c>
      <c r="AO8" s="367">
        <f>AN8/$AN$10*100</f>
        <v>100</v>
      </c>
    </row>
    <row r="9" spans="1:41" ht="13.5" thickBot="1">
      <c r="A9" s="324" t="s">
        <v>117</v>
      </c>
      <c r="B9" s="422">
        <f>F9+H9+J9+L9+N9+P9+R9+T9+V9+X9+Z9+AF9+AH9+AJ9+AL9+AN9+D9+AB9+AD9</f>
        <v>0</v>
      </c>
      <c r="C9" s="367">
        <f>B9/$B$10*100</f>
        <v>0</v>
      </c>
      <c r="D9" s="422">
        <v>0</v>
      </c>
      <c r="E9" s="367">
        <f>D9/$D$10*100</f>
        <v>0</v>
      </c>
      <c r="F9" s="422"/>
      <c r="G9" s="367">
        <f>F9/$F$10*100</f>
        <v>0</v>
      </c>
      <c r="H9" s="422">
        <v>0</v>
      </c>
      <c r="I9" s="367">
        <f>H9/$H$10*100</f>
        <v>0</v>
      </c>
      <c r="J9" s="422">
        <v>0</v>
      </c>
      <c r="K9" s="367">
        <f>J9/$J$10*100</f>
        <v>0</v>
      </c>
      <c r="L9" s="422">
        <v>0</v>
      </c>
      <c r="M9" s="367">
        <v>0</v>
      </c>
      <c r="N9" s="422">
        <v>0</v>
      </c>
      <c r="O9" s="367">
        <f>N9/$N$10*100</f>
        <v>0</v>
      </c>
      <c r="P9" s="422">
        <v>0</v>
      </c>
      <c r="Q9" s="367">
        <f>P9/$P$10*100</f>
        <v>0</v>
      </c>
      <c r="R9" s="422">
        <v>0</v>
      </c>
      <c r="S9" s="367">
        <f>R9/$R$10*100</f>
        <v>0</v>
      </c>
      <c r="T9" s="422"/>
      <c r="U9" s="367">
        <f>T9/$T$10*100</f>
        <v>0</v>
      </c>
      <c r="V9" s="422">
        <v>0</v>
      </c>
      <c r="W9" s="367">
        <f>V9/$V$10*100</f>
        <v>0</v>
      </c>
      <c r="X9" s="422">
        <v>0</v>
      </c>
      <c r="Y9" s="367">
        <f>X9/$X$10*100</f>
        <v>0</v>
      </c>
      <c r="Z9" s="422">
        <v>0</v>
      </c>
      <c r="AA9" s="367">
        <f>Z9/$Z$10*100</f>
        <v>0</v>
      </c>
      <c r="AB9" s="422">
        <v>0</v>
      </c>
      <c r="AC9" s="367">
        <f>AB9/$AB$10*100</f>
        <v>0</v>
      </c>
      <c r="AD9" s="422">
        <v>0</v>
      </c>
      <c r="AE9" s="367">
        <f>AD9/$AD$10*100</f>
        <v>0</v>
      </c>
      <c r="AF9" s="422">
        <v>0</v>
      </c>
      <c r="AG9" s="367">
        <f>AF9/$AF$10*100</f>
        <v>0</v>
      </c>
      <c r="AH9" s="422">
        <v>0</v>
      </c>
      <c r="AI9" s="367">
        <f>AH9/$AH$10*100</f>
        <v>0</v>
      </c>
      <c r="AJ9" s="422">
        <v>0</v>
      </c>
      <c r="AK9" s="367">
        <f>AJ9/$AJ$10*100</f>
        <v>0</v>
      </c>
      <c r="AL9" s="422"/>
      <c r="AM9" s="367">
        <f>AL9/$AL$10*100</f>
        <v>0</v>
      </c>
      <c r="AN9" s="422">
        <v>0</v>
      </c>
      <c r="AO9" s="367">
        <f>AN9/$AN$10*100</f>
        <v>0</v>
      </c>
    </row>
    <row r="10" spans="1:41" ht="15.75" thickBot="1">
      <c r="A10" s="322" t="s">
        <v>119</v>
      </c>
      <c r="B10" s="423">
        <f t="shared" ref="B10:S10" si="0">SUM(B7:B9)</f>
        <v>1941.2543144000001</v>
      </c>
      <c r="C10" s="366">
        <f t="shared" si="0"/>
        <v>100</v>
      </c>
      <c r="D10" s="423">
        <v>314.23365999999999</v>
      </c>
      <c r="E10" s="366">
        <f t="shared" si="0"/>
        <v>100</v>
      </c>
      <c r="F10" s="423">
        <f>SUM(F7:F9)</f>
        <v>435.5</v>
      </c>
      <c r="G10" s="366">
        <f t="shared" si="0"/>
        <v>100</v>
      </c>
      <c r="H10" s="423">
        <f t="shared" si="0"/>
        <v>4.0999999999999996</v>
      </c>
      <c r="I10" s="366">
        <f t="shared" si="0"/>
        <v>100</v>
      </c>
      <c r="J10" s="423">
        <f t="shared" si="0"/>
        <v>-4</v>
      </c>
      <c r="K10" s="366">
        <f t="shared" si="0"/>
        <v>100</v>
      </c>
      <c r="L10" s="423">
        <f>SUM(L7:L9)</f>
        <v>0</v>
      </c>
      <c r="M10" s="366">
        <f>SUM(M7:M9)</f>
        <v>0</v>
      </c>
      <c r="N10" s="423">
        <f>SUM(N7:N9)</f>
        <v>148.4</v>
      </c>
      <c r="O10" s="366">
        <f t="shared" si="0"/>
        <v>99.999999999999986</v>
      </c>
      <c r="P10" s="423">
        <v>49.650999999999996</v>
      </c>
      <c r="Q10" s="366">
        <f t="shared" si="0"/>
        <v>100</v>
      </c>
      <c r="R10" s="423">
        <f>SUM(R7:R9)</f>
        <v>38.6</v>
      </c>
      <c r="S10" s="366">
        <f t="shared" si="0"/>
        <v>100</v>
      </c>
      <c r="T10" s="423">
        <v>126.08</v>
      </c>
      <c r="U10" s="366">
        <f>SUM(U7:U9)</f>
        <v>100</v>
      </c>
      <c r="V10" s="423">
        <v>197.5</v>
      </c>
      <c r="W10" s="366">
        <f t="shared" ref="W10:AI10" si="1">SUM(W7:W9)</f>
        <v>100</v>
      </c>
      <c r="X10" s="423">
        <f t="shared" si="1"/>
        <v>0.2</v>
      </c>
      <c r="Y10" s="366">
        <f t="shared" si="1"/>
        <v>100</v>
      </c>
      <c r="Z10" s="423">
        <v>101.3</v>
      </c>
      <c r="AA10" s="366">
        <f t="shared" si="1"/>
        <v>100.00000000000001</v>
      </c>
      <c r="AB10" s="423">
        <v>118.5</v>
      </c>
      <c r="AC10" s="366">
        <f>SUM(AC7:AC9)</f>
        <v>100</v>
      </c>
      <c r="AD10" s="423">
        <v>17.5</v>
      </c>
      <c r="AE10" s="366">
        <f>SUM(AE7:AE9)</f>
        <v>100</v>
      </c>
      <c r="AF10" s="423">
        <f t="shared" si="1"/>
        <v>15.023</v>
      </c>
      <c r="AG10" s="366">
        <f t="shared" si="1"/>
        <v>100</v>
      </c>
      <c r="AH10" s="423">
        <f t="shared" si="1"/>
        <v>2</v>
      </c>
      <c r="AI10" s="366">
        <f t="shared" si="1"/>
        <v>100</v>
      </c>
      <c r="AJ10" s="423">
        <f t="shared" ref="AJ10:AO10" si="2">SUM(AJ7:AJ9)</f>
        <v>4.1000000000000005</v>
      </c>
      <c r="AK10" s="366">
        <f t="shared" si="2"/>
        <v>100</v>
      </c>
      <c r="AL10" s="423">
        <v>371.46665439999998</v>
      </c>
      <c r="AM10" s="366">
        <f>SUM(AM7:AM9)</f>
        <v>100</v>
      </c>
      <c r="AN10" s="423">
        <f t="shared" si="2"/>
        <v>1.1000000000000001</v>
      </c>
      <c r="AO10" s="366">
        <f t="shared" si="2"/>
        <v>100</v>
      </c>
    </row>
    <row r="11" spans="1:41">
      <c r="A11" s="419" t="s">
        <v>121</v>
      </c>
      <c r="B11" s="337"/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  <c r="X11" s="422"/>
      <c r="Y11" s="367"/>
      <c r="Z11" s="422"/>
      <c r="AA11" s="367"/>
      <c r="AB11" s="422"/>
      <c r="AC11" s="367"/>
      <c r="AD11" s="422"/>
      <c r="AE11" s="367"/>
      <c r="AF11" s="422"/>
      <c r="AG11" s="367"/>
      <c r="AH11" s="422"/>
      <c r="AI11" s="367"/>
      <c r="AJ11" s="422"/>
      <c r="AK11" s="367"/>
      <c r="AL11" s="422"/>
      <c r="AM11" s="367"/>
      <c r="AN11" s="422"/>
      <c r="AO11" s="367"/>
    </row>
    <row r="12" spans="1:41">
      <c r="A12" s="352" t="s">
        <v>123</v>
      </c>
      <c r="B12" s="422">
        <f t="shared" ref="B12:B24" si="3">F12+H12+J12+L12+N12+P12+R12+T12+V12+X12+Z12+AF12+AH12+AJ12+AL12+AN12+D12+AB12+AD12</f>
        <v>272.97847599999994</v>
      </c>
      <c r="C12" s="426">
        <f t="shared" ref="C12:C24" si="4">B12/$B$27*100</f>
        <v>19.766481146196647</v>
      </c>
      <c r="D12" s="421">
        <v>41.759576000000003</v>
      </c>
      <c r="E12" s="426">
        <f t="shared" ref="E12:E22" si="5">D12/$D$27*100</f>
        <v>16.753315942551524</v>
      </c>
      <c r="F12" s="421">
        <v>78.599999999999994</v>
      </c>
      <c r="G12" s="426">
        <f t="shared" ref="G12:G24" si="6">F12/$F$27*100</f>
        <v>23.483716761278757</v>
      </c>
      <c r="H12" s="421"/>
      <c r="I12" s="426"/>
      <c r="J12" s="421"/>
      <c r="K12" s="426"/>
      <c r="L12" s="421"/>
      <c r="M12" s="426"/>
      <c r="N12" s="421">
        <v>22.3</v>
      </c>
      <c r="O12" s="426">
        <f t="shared" ref="O12:O24" si="7">N12/$N$27*100</f>
        <v>19.564835936129146</v>
      </c>
      <c r="P12" s="421">
        <v>1.514</v>
      </c>
      <c r="Q12" s="426">
        <f t="shared" ref="Q12:Q24" si="8">P12/$P$27*100</f>
        <v>29.420909444228528</v>
      </c>
      <c r="R12" s="421">
        <v>0</v>
      </c>
      <c r="S12" s="426">
        <f t="shared" ref="S12:S24" si="9">R12/$R$27*100</f>
        <v>0</v>
      </c>
      <c r="T12" s="421">
        <v>21.6</v>
      </c>
      <c r="U12" s="426">
        <f>T12/$T$27*100</f>
        <v>23.300970873786408</v>
      </c>
      <c r="V12" s="421">
        <v>22.7</v>
      </c>
      <c r="W12" s="426">
        <f t="shared" ref="W12:W24" si="10">V12/$V$27*100</f>
        <v>15.86303284416492</v>
      </c>
      <c r="X12" s="421"/>
      <c r="Y12" s="426"/>
      <c r="Z12" s="421">
        <v>18.3</v>
      </c>
      <c r="AA12" s="426">
        <f t="shared" ref="AA12:AA24" si="11">Z12/$Z$27*100</f>
        <v>20.288248337028826</v>
      </c>
      <c r="AB12" s="421">
        <v>4.2</v>
      </c>
      <c r="AC12" s="426">
        <f>AB12/$AB$27*100</f>
        <v>10.937500000000002</v>
      </c>
      <c r="AD12" s="421">
        <v>1.5</v>
      </c>
      <c r="AE12" s="426">
        <f>AD12/$AD$27*100</f>
        <v>13.636363636363635</v>
      </c>
      <c r="AF12" s="421"/>
      <c r="AG12" s="426"/>
      <c r="AH12" s="421"/>
      <c r="AI12" s="426"/>
      <c r="AJ12" s="421"/>
      <c r="AK12" s="426"/>
      <c r="AL12" s="421">
        <v>60.504899999999999</v>
      </c>
      <c r="AM12" s="426">
        <f>AL12/$AL$27*100</f>
        <v>20.605865555061737</v>
      </c>
      <c r="AN12" s="421"/>
      <c r="AO12" s="426"/>
    </row>
    <row r="13" spans="1:41">
      <c r="A13" s="352" t="s">
        <v>125</v>
      </c>
      <c r="B13" s="422">
        <f t="shared" si="3"/>
        <v>75.137334999999993</v>
      </c>
      <c r="C13" s="426">
        <f t="shared" si="4"/>
        <v>5.4407246220136471</v>
      </c>
      <c r="D13" s="421">
        <v>25.656034999999999</v>
      </c>
      <c r="E13" s="426">
        <f t="shared" si="5"/>
        <v>10.29281667486662</v>
      </c>
      <c r="F13" s="421">
        <v>12.6</v>
      </c>
      <c r="G13" s="426">
        <f t="shared" si="6"/>
        <v>3.7645652823423963</v>
      </c>
      <c r="H13" s="421"/>
      <c r="I13" s="426"/>
      <c r="J13" s="421"/>
      <c r="K13" s="426"/>
      <c r="L13" s="421"/>
      <c r="M13" s="426"/>
      <c r="N13" s="421">
        <v>3.3</v>
      </c>
      <c r="O13" s="426">
        <f t="shared" si="7"/>
        <v>2.8952447797859273</v>
      </c>
      <c r="P13" s="421">
        <v>1.089</v>
      </c>
      <c r="Q13" s="426">
        <f t="shared" si="8"/>
        <v>21.162067625340068</v>
      </c>
      <c r="R13" s="421">
        <v>0</v>
      </c>
      <c r="S13" s="426">
        <f t="shared" si="9"/>
        <v>0</v>
      </c>
      <c r="T13" s="421">
        <v>2.4</v>
      </c>
      <c r="U13" s="426">
        <f t="shared" ref="U13:U24" si="12">T13/$T$27*100</f>
        <v>2.5889967637540452</v>
      </c>
      <c r="V13" s="421">
        <v>7.4</v>
      </c>
      <c r="W13" s="426">
        <f t="shared" si="10"/>
        <v>5.1712089447938512</v>
      </c>
      <c r="X13" s="421"/>
      <c r="Y13" s="426"/>
      <c r="Z13" s="421">
        <v>6.7</v>
      </c>
      <c r="AA13" s="426">
        <f t="shared" si="11"/>
        <v>7.4279379157427936</v>
      </c>
      <c r="AB13" s="421">
        <v>1.1000000000000001</v>
      </c>
      <c r="AC13" s="426">
        <f t="shared" ref="AC13:AC24" si="13">AB13/$AB$27*100</f>
        <v>2.8645833333333335</v>
      </c>
      <c r="AD13" s="421">
        <v>0.7</v>
      </c>
      <c r="AE13" s="426">
        <f t="shared" ref="AE13:AE24" si="14">AD13/$AD$27*100</f>
        <v>6.3636363636363633</v>
      </c>
      <c r="AF13" s="421"/>
      <c r="AG13" s="426"/>
      <c r="AH13" s="421"/>
      <c r="AI13" s="426"/>
      <c r="AJ13" s="421"/>
      <c r="AK13" s="426"/>
      <c r="AL13" s="421">
        <v>14.192299999999999</v>
      </c>
      <c r="AM13" s="426">
        <f t="shared" ref="AM13:AM24" si="15">AL13/$AL$27*100</f>
        <v>4.8334040006198284</v>
      </c>
      <c r="AN13" s="421"/>
      <c r="AO13" s="426"/>
    </row>
    <row r="14" spans="1:41">
      <c r="A14" s="352" t="s">
        <v>126</v>
      </c>
      <c r="B14" s="422">
        <f t="shared" si="3"/>
        <v>84.434339999999992</v>
      </c>
      <c r="C14" s="426">
        <f t="shared" si="4"/>
        <v>6.1139244901548846</v>
      </c>
      <c r="D14" s="421">
        <v>12.448139999999999</v>
      </c>
      <c r="E14" s="426">
        <f t="shared" si="5"/>
        <v>4.9940071785478217</v>
      </c>
      <c r="F14" s="421">
        <v>28.6</v>
      </c>
      <c r="G14" s="426">
        <f t="shared" si="6"/>
        <v>8.5449656408724231</v>
      </c>
      <c r="H14" s="421"/>
      <c r="I14" s="426"/>
      <c r="J14" s="421"/>
      <c r="K14" s="426"/>
      <c r="L14" s="421"/>
      <c r="M14" s="426"/>
      <c r="N14" s="421">
        <v>2.1</v>
      </c>
      <c r="O14" s="426">
        <f t="shared" si="7"/>
        <v>1.8424284962274082</v>
      </c>
      <c r="P14" s="421">
        <v>0.17</v>
      </c>
      <c r="Q14" s="426">
        <f t="shared" si="8"/>
        <v>3.3035367275553833</v>
      </c>
      <c r="R14" s="421">
        <v>0</v>
      </c>
      <c r="S14" s="426">
        <f t="shared" si="9"/>
        <v>0</v>
      </c>
      <c r="T14" s="421">
        <v>9.8000000000000007</v>
      </c>
      <c r="U14" s="426">
        <f t="shared" si="12"/>
        <v>10.571736785329017</v>
      </c>
      <c r="V14" s="421">
        <v>8.9</v>
      </c>
      <c r="W14" s="426">
        <f t="shared" si="10"/>
        <v>6.2194269741439561</v>
      </c>
      <c r="X14" s="421"/>
      <c r="Y14" s="426"/>
      <c r="Z14" s="421">
        <v>8.6999999999999993</v>
      </c>
      <c r="AA14" s="426">
        <f t="shared" si="11"/>
        <v>9.6452328159645226</v>
      </c>
      <c r="AB14" s="421">
        <v>0.9</v>
      </c>
      <c r="AC14" s="426">
        <f t="shared" si="13"/>
        <v>2.34375</v>
      </c>
      <c r="AD14" s="421">
        <v>0.6</v>
      </c>
      <c r="AE14" s="426">
        <f t="shared" si="14"/>
        <v>5.4545454545454541</v>
      </c>
      <c r="AF14" s="421"/>
      <c r="AG14" s="426"/>
      <c r="AH14" s="421"/>
      <c r="AI14" s="426"/>
      <c r="AJ14" s="421"/>
      <c r="AK14" s="426"/>
      <c r="AL14" s="421">
        <v>12.216200000000001</v>
      </c>
      <c r="AM14" s="426">
        <f t="shared" si="15"/>
        <v>4.160413037518369</v>
      </c>
      <c r="AN14" s="421"/>
      <c r="AO14" s="426"/>
    </row>
    <row r="15" spans="1:41">
      <c r="A15" s="352" t="s">
        <v>279</v>
      </c>
      <c r="B15" s="422">
        <f t="shared" si="3"/>
        <v>27.839560000000002</v>
      </c>
      <c r="C15" s="426">
        <f t="shared" si="4"/>
        <v>2.0158737271960243</v>
      </c>
      <c r="D15" s="421">
        <v>3.2303600000000001</v>
      </c>
      <c r="E15" s="426">
        <f t="shared" si="5"/>
        <v>1.295972011022831</v>
      </c>
      <c r="F15" s="421">
        <v>6.4</v>
      </c>
      <c r="G15" s="426">
        <f t="shared" si="6"/>
        <v>1.912160143412011</v>
      </c>
      <c r="H15" s="421"/>
      <c r="I15" s="426"/>
      <c r="J15" s="421"/>
      <c r="K15" s="426"/>
      <c r="L15" s="421"/>
      <c r="M15" s="426"/>
      <c r="N15" s="421">
        <v>0</v>
      </c>
      <c r="O15" s="426">
        <f t="shared" si="7"/>
        <v>0</v>
      </c>
      <c r="P15" s="421">
        <v>0</v>
      </c>
      <c r="Q15" s="426">
        <f t="shared" si="8"/>
        <v>0</v>
      </c>
      <c r="R15" s="421">
        <v>0</v>
      </c>
      <c r="S15" s="426">
        <f t="shared" si="9"/>
        <v>0</v>
      </c>
      <c r="T15" s="421"/>
      <c r="U15" s="426">
        <f t="shared" si="12"/>
        <v>0</v>
      </c>
      <c r="V15" s="421">
        <v>6.3</v>
      </c>
      <c r="W15" s="426">
        <f t="shared" si="10"/>
        <v>4.4025157232704402</v>
      </c>
      <c r="X15" s="421"/>
      <c r="Y15" s="426"/>
      <c r="Z15" s="421">
        <v>0</v>
      </c>
      <c r="AA15" s="426">
        <f t="shared" si="11"/>
        <v>0</v>
      </c>
      <c r="AB15" s="421">
        <v>0.7</v>
      </c>
      <c r="AC15" s="426">
        <f t="shared" si="13"/>
        <v>1.8229166666666667</v>
      </c>
      <c r="AD15" s="421">
        <v>0.3</v>
      </c>
      <c r="AE15" s="426">
        <f t="shared" si="14"/>
        <v>2.7272727272727271</v>
      </c>
      <c r="AF15" s="421"/>
      <c r="AG15" s="426"/>
      <c r="AH15" s="421"/>
      <c r="AI15" s="426"/>
      <c r="AJ15" s="421"/>
      <c r="AK15" s="426"/>
      <c r="AL15" s="421">
        <v>10.9092</v>
      </c>
      <c r="AM15" s="426">
        <f t="shared" si="15"/>
        <v>3.7152942739064025</v>
      </c>
      <c r="AN15" s="421"/>
      <c r="AO15" s="426"/>
    </row>
    <row r="16" spans="1:41">
      <c r="A16" s="352" t="s">
        <v>280</v>
      </c>
      <c r="B16" s="422">
        <f t="shared" si="3"/>
        <v>129.020162</v>
      </c>
      <c r="C16" s="426">
        <f t="shared" si="4"/>
        <v>9.3424017784180062</v>
      </c>
      <c r="D16" s="421">
        <v>18.661162000000001</v>
      </c>
      <c r="E16" s="426">
        <f t="shared" si="5"/>
        <v>7.4865784758240057</v>
      </c>
      <c r="F16" s="421">
        <v>10.1</v>
      </c>
      <c r="G16" s="426">
        <f t="shared" si="6"/>
        <v>3.0176277263220794</v>
      </c>
      <c r="H16" s="421"/>
      <c r="I16" s="426"/>
      <c r="J16" s="421"/>
      <c r="K16" s="426"/>
      <c r="L16" s="421"/>
      <c r="M16" s="426"/>
      <c r="N16" s="421">
        <v>13.78</v>
      </c>
      <c r="O16" s="426">
        <f t="shared" si="7"/>
        <v>12.08984032286366</v>
      </c>
      <c r="P16" s="421">
        <v>0</v>
      </c>
      <c r="Q16" s="426">
        <f t="shared" si="8"/>
        <v>0</v>
      </c>
      <c r="R16" s="421">
        <v>0</v>
      </c>
      <c r="S16" s="426">
        <f t="shared" si="9"/>
        <v>0</v>
      </c>
      <c r="T16" s="421">
        <v>36.200000000000003</v>
      </c>
      <c r="U16" s="426">
        <f t="shared" si="12"/>
        <v>39.05070118662352</v>
      </c>
      <c r="V16" s="421">
        <v>20.7</v>
      </c>
      <c r="W16" s="426">
        <f t="shared" si="10"/>
        <v>14.465408805031446</v>
      </c>
      <c r="X16" s="421"/>
      <c r="Y16" s="426"/>
      <c r="Z16" s="421">
        <v>6.2</v>
      </c>
      <c r="AA16" s="426">
        <f t="shared" si="11"/>
        <v>6.8736141906873618</v>
      </c>
      <c r="AB16" s="421">
        <v>1.3</v>
      </c>
      <c r="AC16" s="426">
        <f t="shared" si="13"/>
        <v>3.385416666666667</v>
      </c>
      <c r="AD16" s="421">
        <v>1</v>
      </c>
      <c r="AE16" s="426">
        <f t="shared" si="14"/>
        <v>9.0909090909090917</v>
      </c>
      <c r="AF16" s="421"/>
      <c r="AG16" s="426"/>
      <c r="AH16" s="421"/>
      <c r="AI16" s="426"/>
      <c r="AJ16" s="421"/>
      <c r="AK16" s="426"/>
      <c r="AL16" s="421">
        <v>21.079000000000001</v>
      </c>
      <c r="AM16" s="426">
        <f t="shared" si="15"/>
        <v>7.1787746122239078</v>
      </c>
      <c r="AN16" s="421"/>
      <c r="AO16" s="426"/>
    </row>
    <row r="17" spans="1:41">
      <c r="A17" s="352" t="s">
        <v>132</v>
      </c>
      <c r="B17" s="422">
        <f t="shared" si="3"/>
        <v>148.48280699999998</v>
      </c>
      <c r="C17" s="426">
        <f t="shared" si="4"/>
        <v>10.751699724119844</v>
      </c>
      <c r="D17" s="421">
        <v>44.062907000000003</v>
      </c>
      <c r="E17" s="426">
        <f t="shared" si="5"/>
        <v>17.677377814330903</v>
      </c>
      <c r="F17" s="421">
        <v>30.5</v>
      </c>
      <c r="G17" s="426">
        <f t="shared" si="6"/>
        <v>9.1126381834478654</v>
      </c>
      <c r="H17" s="421"/>
      <c r="I17" s="426"/>
      <c r="J17" s="421"/>
      <c r="K17" s="426"/>
      <c r="L17" s="421"/>
      <c r="M17" s="426"/>
      <c r="N17" s="421">
        <v>13.2</v>
      </c>
      <c r="O17" s="426">
        <f t="shared" si="7"/>
        <v>11.580979119143709</v>
      </c>
      <c r="P17" s="421">
        <v>0.52400000000000002</v>
      </c>
      <c r="Q17" s="426">
        <f t="shared" si="8"/>
        <v>10.182666148464827</v>
      </c>
      <c r="R17" s="421">
        <v>0</v>
      </c>
      <c r="S17" s="426">
        <f t="shared" si="9"/>
        <v>0</v>
      </c>
      <c r="T17" s="421"/>
      <c r="U17" s="426">
        <f t="shared" si="12"/>
        <v>0</v>
      </c>
      <c r="V17" s="421">
        <v>14.2</v>
      </c>
      <c r="W17" s="426">
        <f t="shared" si="10"/>
        <v>9.9231306778476593</v>
      </c>
      <c r="X17" s="421"/>
      <c r="Y17" s="426"/>
      <c r="Z17" s="421">
        <v>16.8</v>
      </c>
      <c r="AA17" s="426">
        <f t="shared" si="11"/>
        <v>18.625277161862527</v>
      </c>
      <c r="AB17" s="421">
        <v>1.2</v>
      </c>
      <c r="AC17" s="426">
        <f t="shared" si="13"/>
        <v>3.125</v>
      </c>
      <c r="AD17" s="421">
        <v>0.2</v>
      </c>
      <c r="AE17" s="426">
        <f t="shared" si="14"/>
        <v>1.8181818181818183</v>
      </c>
      <c r="AF17" s="421"/>
      <c r="AG17" s="426"/>
      <c r="AH17" s="421"/>
      <c r="AI17" s="426"/>
      <c r="AJ17" s="421"/>
      <c r="AK17" s="426"/>
      <c r="AL17" s="421">
        <v>27.7959</v>
      </c>
      <c r="AM17" s="426">
        <f t="shared" si="15"/>
        <v>9.4663172467344037</v>
      </c>
      <c r="AN17" s="421"/>
      <c r="AO17" s="426"/>
    </row>
    <row r="18" spans="1:41">
      <c r="A18" s="352" t="s">
        <v>134</v>
      </c>
      <c r="B18" s="422">
        <f t="shared" si="3"/>
        <v>63.508772999999998</v>
      </c>
      <c r="C18" s="426">
        <f t="shared" si="4"/>
        <v>4.5986957745437147</v>
      </c>
      <c r="D18" s="421">
        <v>7.1956730000000002</v>
      </c>
      <c r="E18" s="426">
        <f t="shared" si="5"/>
        <v>2.8867961491823473</v>
      </c>
      <c r="F18" s="421">
        <v>19.8</v>
      </c>
      <c r="G18" s="426">
        <f t="shared" si="6"/>
        <v>5.9157454436809083</v>
      </c>
      <c r="H18" s="421"/>
      <c r="I18" s="426"/>
      <c r="J18" s="421"/>
      <c r="K18" s="426"/>
      <c r="L18" s="421"/>
      <c r="M18" s="426"/>
      <c r="N18" s="421">
        <v>4.4000000000000004</v>
      </c>
      <c r="O18" s="426">
        <f t="shared" si="7"/>
        <v>3.8603263730479029</v>
      </c>
      <c r="P18" s="421">
        <v>0</v>
      </c>
      <c r="Q18" s="426">
        <f t="shared" si="8"/>
        <v>0</v>
      </c>
      <c r="R18" s="421">
        <v>0</v>
      </c>
      <c r="S18" s="426">
        <f t="shared" si="9"/>
        <v>0</v>
      </c>
      <c r="T18" s="421"/>
      <c r="U18" s="426">
        <f t="shared" si="12"/>
        <v>0</v>
      </c>
      <c r="V18" s="421">
        <v>9.1999999999999993</v>
      </c>
      <c r="W18" s="426">
        <f t="shared" si="10"/>
        <v>6.4290705800139767</v>
      </c>
      <c r="X18" s="421"/>
      <c r="Y18" s="426"/>
      <c r="Z18" s="421">
        <v>3.9</v>
      </c>
      <c r="AA18" s="426">
        <f t="shared" si="11"/>
        <v>4.3237250554323721</v>
      </c>
      <c r="AB18" s="421">
        <v>0.9</v>
      </c>
      <c r="AC18" s="426">
        <f t="shared" si="13"/>
        <v>2.34375</v>
      </c>
      <c r="AD18" s="421">
        <v>0.5</v>
      </c>
      <c r="AE18" s="426">
        <f t="shared" si="14"/>
        <v>4.5454545454545459</v>
      </c>
      <c r="AF18" s="421"/>
      <c r="AG18" s="426"/>
      <c r="AH18" s="421"/>
      <c r="AI18" s="426"/>
      <c r="AJ18" s="421"/>
      <c r="AK18" s="426"/>
      <c r="AL18" s="421">
        <v>17.613099999999999</v>
      </c>
      <c r="AM18" s="426">
        <f t="shared" si="15"/>
        <v>5.9984095603473078</v>
      </c>
      <c r="AN18" s="421"/>
      <c r="AO18" s="426"/>
    </row>
    <row r="19" spans="1:41">
      <c r="A19" s="352" t="s">
        <v>136</v>
      </c>
      <c r="B19" s="422">
        <f t="shared" si="3"/>
        <v>0</v>
      </c>
      <c r="C19" s="426">
        <f t="shared" si="4"/>
        <v>0</v>
      </c>
      <c r="D19" s="421">
        <v>0</v>
      </c>
      <c r="E19" s="426">
        <f t="shared" si="5"/>
        <v>0</v>
      </c>
      <c r="F19" s="421"/>
      <c r="G19" s="426">
        <f t="shared" si="6"/>
        <v>0</v>
      </c>
      <c r="H19" s="421"/>
      <c r="I19" s="426"/>
      <c r="J19" s="421"/>
      <c r="K19" s="426"/>
      <c r="L19" s="421"/>
      <c r="M19" s="426"/>
      <c r="N19" s="421">
        <v>0</v>
      </c>
      <c r="O19" s="426">
        <f t="shared" si="7"/>
        <v>0</v>
      </c>
      <c r="P19" s="421">
        <v>0</v>
      </c>
      <c r="Q19" s="426">
        <f t="shared" si="8"/>
        <v>0</v>
      </c>
      <c r="R19" s="421">
        <v>0</v>
      </c>
      <c r="S19" s="426">
        <f t="shared" si="9"/>
        <v>0</v>
      </c>
      <c r="T19" s="421"/>
      <c r="U19" s="426">
        <f t="shared" si="12"/>
        <v>0</v>
      </c>
      <c r="V19" s="421">
        <v>0</v>
      </c>
      <c r="W19" s="426">
        <f t="shared" si="10"/>
        <v>0</v>
      </c>
      <c r="X19" s="421"/>
      <c r="Y19" s="426"/>
      <c r="Z19" s="421">
        <v>0</v>
      </c>
      <c r="AA19" s="426">
        <f t="shared" si="11"/>
        <v>0</v>
      </c>
      <c r="AB19" s="421">
        <v>0</v>
      </c>
      <c r="AC19" s="426">
        <f t="shared" si="13"/>
        <v>0</v>
      </c>
      <c r="AD19" s="421">
        <v>0</v>
      </c>
      <c r="AE19" s="426">
        <f t="shared" si="14"/>
        <v>0</v>
      </c>
      <c r="AF19" s="421"/>
      <c r="AG19" s="426"/>
      <c r="AH19" s="421"/>
      <c r="AI19" s="426"/>
      <c r="AJ19" s="421"/>
      <c r="AK19" s="426"/>
      <c r="AL19" s="421"/>
      <c r="AM19" s="426">
        <f t="shared" si="15"/>
        <v>0</v>
      </c>
      <c r="AN19" s="421"/>
      <c r="AO19" s="426"/>
    </row>
    <row r="20" spans="1:41">
      <c r="A20" s="352" t="s">
        <v>138</v>
      </c>
      <c r="B20" s="422">
        <f t="shared" si="3"/>
        <v>358.10994999999997</v>
      </c>
      <c r="C20" s="426">
        <f t="shared" si="4"/>
        <v>25.93088538944156</v>
      </c>
      <c r="D20" s="421">
        <v>58.180350000000004</v>
      </c>
      <c r="E20" s="426">
        <f t="shared" si="5"/>
        <v>23.341084334721877</v>
      </c>
      <c r="F20" s="421">
        <v>78.5</v>
      </c>
      <c r="G20" s="426">
        <f t="shared" si="6"/>
        <v>23.453839259037945</v>
      </c>
      <c r="H20" s="421"/>
      <c r="I20" s="426"/>
      <c r="J20" s="421"/>
      <c r="K20" s="426"/>
      <c r="L20" s="421"/>
      <c r="M20" s="426"/>
      <c r="N20" s="421">
        <v>33.4</v>
      </c>
      <c r="O20" s="426">
        <f t="shared" si="7"/>
        <v>29.303386559045446</v>
      </c>
      <c r="P20" s="421">
        <v>1.849</v>
      </c>
      <c r="Q20" s="426">
        <f t="shared" si="8"/>
        <v>35.930820054411193</v>
      </c>
      <c r="R20" s="421">
        <v>9</v>
      </c>
      <c r="S20" s="426">
        <f t="shared" si="9"/>
        <v>100</v>
      </c>
      <c r="T20" s="421">
        <v>22.7</v>
      </c>
      <c r="U20" s="426">
        <f t="shared" si="12"/>
        <v>24.487594390507013</v>
      </c>
      <c r="V20" s="421">
        <v>49.3</v>
      </c>
      <c r="W20" s="426">
        <f t="shared" si="10"/>
        <v>34.451432564640108</v>
      </c>
      <c r="X20" s="421"/>
      <c r="Y20" s="426"/>
      <c r="Z20" s="421">
        <v>18.2</v>
      </c>
      <c r="AA20" s="426">
        <f t="shared" si="11"/>
        <v>20.177383592017737</v>
      </c>
      <c r="AB20" s="421">
        <v>5</v>
      </c>
      <c r="AC20" s="426">
        <f t="shared" si="13"/>
        <v>13.020833333333334</v>
      </c>
      <c r="AD20" s="421">
        <v>2.7</v>
      </c>
      <c r="AE20" s="426">
        <f t="shared" si="14"/>
        <v>24.545454545454547</v>
      </c>
      <c r="AF20" s="421"/>
      <c r="AG20" s="426"/>
      <c r="AH20" s="421"/>
      <c r="AI20" s="426"/>
      <c r="AJ20" s="421"/>
      <c r="AK20" s="426"/>
      <c r="AL20" s="421">
        <v>79.280600000000007</v>
      </c>
      <c r="AM20" s="426">
        <f t="shared" si="15"/>
        <v>27.00021625892494</v>
      </c>
      <c r="AN20" s="421"/>
      <c r="AO20" s="426"/>
    </row>
    <row r="21" spans="1:41">
      <c r="A21" s="352" t="s">
        <v>140</v>
      </c>
      <c r="B21" s="422">
        <f t="shared" si="3"/>
        <v>12.589867</v>
      </c>
      <c r="C21" s="426">
        <f t="shared" si="4"/>
        <v>0.91163732882963044</v>
      </c>
      <c r="D21" s="421">
        <v>5.7538669999999996</v>
      </c>
      <c r="E21" s="426">
        <f t="shared" si="5"/>
        <v>2.3083651937084109</v>
      </c>
      <c r="F21" s="421">
        <v>1</v>
      </c>
      <c r="G21" s="426">
        <f t="shared" si="6"/>
        <v>0.2987750224081267</v>
      </c>
      <c r="H21" s="421"/>
      <c r="I21" s="426"/>
      <c r="J21" s="421"/>
      <c r="K21" s="426"/>
      <c r="L21" s="421"/>
      <c r="M21" s="426"/>
      <c r="N21" s="421">
        <v>1.3</v>
      </c>
      <c r="O21" s="426">
        <f t="shared" si="7"/>
        <v>1.1405509738550623</v>
      </c>
      <c r="P21" s="421">
        <v>0</v>
      </c>
      <c r="Q21" s="426">
        <f t="shared" si="8"/>
        <v>0</v>
      </c>
      <c r="R21" s="421">
        <v>0</v>
      </c>
      <c r="S21" s="426">
        <f t="shared" si="9"/>
        <v>0</v>
      </c>
      <c r="T21" s="421"/>
      <c r="U21" s="426">
        <f t="shared" si="12"/>
        <v>0</v>
      </c>
      <c r="V21" s="421">
        <v>0</v>
      </c>
      <c r="W21" s="426">
        <f t="shared" si="10"/>
        <v>0</v>
      </c>
      <c r="X21" s="421"/>
      <c r="Y21" s="426"/>
      <c r="Z21" s="421">
        <v>2.6</v>
      </c>
      <c r="AA21" s="426">
        <f t="shared" si="11"/>
        <v>2.8824833702882482</v>
      </c>
      <c r="AB21" s="421">
        <v>0</v>
      </c>
      <c r="AC21" s="426">
        <f t="shared" si="13"/>
        <v>0</v>
      </c>
      <c r="AD21" s="421">
        <v>0</v>
      </c>
      <c r="AE21" s="426">
        <f t="shared" si="14"/>
        <v>0</v>
      </c>
      <c r="AF21" s="421"/>
      <c r="AG21" s="426"/>
      <c r="AH21" s="421"/>
      <c r="AI21" s="426"/>
      <c r="AJ21" s="421"/>
      <c r="AK21" s="426"/>
      <c r="AL21" s="421">
        <v>1.9359999999999999</v>
      </c>
      <c r="AM21" s="426">
        <f t="shared" si="15"/>
        <v>0.65933429713295155</v>
      </c>
      <c r="AN21" s="421"/>
      <c r="AO21" s="426"/>
    </row>
    <row r="22" spans="1:41">
      <c r="A22" s="352" t="s">
        <v>142</v>
      </c>
      <c r="B22" s="422">
        <f t="shared" si="3"/>
        <v>0</v>
      </c>
      <c r="C22" s="426">
        <f t="shared" si="4"/>
        <v>0</v>
      </c>
      <c r="D22" s="421">
        <v>0</v>
      </c>
      <c r="E22" s="426">
        <f t="shared" si="5"/>
        <v>0</v>
      </c>
      <c r="F22" s="421"/>
      <c r="G22" s="426">
        <f t="shared" si="6"/>
        <v>0</v>
      </c>
      <c r="H22" s="421"/>
      <c r="I22" s="426"/>
      <c r="J22" s="421"/>
      <c r="K22" s="426"/>
      <c r="L22" s="421"/>
      <c r="M22" s="426"/>
      <c r="N22" s="421">
        <v>0</v>
      </c>
      <c r="O22" s="426">
        <f t="shared" si="7"/>
        <v>0</v>
      </c>
      <c r="P22" s="421">
        <v>0</v>
      </c>
      <c r="Q22" s="426">
        <f t="shared" si="8"/>
        <v>0</v>
      </c>
      <c r="R22" s="421">
        <v>0</v>
      </c>
      <c r="S22" s="426">
        <f t="shared" si="9"/>
        <v>0</v>
      </c>
      <c r="T22" s="421"/>
      <c r="U22" s="426">
        <f t="shared" si="12"/>
        <v>0</v>
      </c>
      <c r="V22" s="421">
        <v>0</v>
      </c>
      <c r="W22" s="426">
        <f t="shared" si="10"/>
        <v>0</v>
      </c>
      <c r="X22" s="421"/>
      <c r="Y22" s="426"/>
      <c r="Z22" s="421">
        <v>0</v>
      </c>
      <c r="AA22" s="426">
        <f t="shared" si="11"/>
        <v>0</v>
      </c>
      <c r="AB22" s="421">
        <v>0</v>
      </c>
      <c r="AC22" s="426">
        <f t="shared" si="13"/>
        <v>0</v>
      </c>
      <c r="AD22" s="421">
        <v>0</v>
      </c>
      <c r="AE22" s="426">
        <f t="shared" si="14"/>
        <v>0</v>
      </c>
      <c r="AF22" s="421"/>
      <c r="AG22" s="426"/>
      <c r="AH22" s="421"/>
      <c r="AI22" s="426"/>
      <c r="AJ22" s="421"/>
      <c r="AK22" s="426"/>
      <c r="AL22" s="421"/>
      <c r="AM22" s="426">
        <f t="shared" si="15"/>
        <v>0</v>
      </c>
      <c r="AN22" s="421"/>
      <c r="AO22" s="426"/>
    </row>
    <row r="23" spans="1:41">
      <c r="A23" s="352" t="s">
        <v>144</v>
      </c>
      <c r="B23" s="422">
        <f t="shared" si="3"/>
        <v>0</v>
      </c>
      <c r="C23" s="426">
        <f t="shared" si="4"/>
        <v>0</v>
      </c>
      <c r="D23" s="421">
        <v>0</v>
      </c>
      <c r="E23" s="426">
        <v>0</v>
      </c>
      <c r="F23" s="421"/>
      <c r="G23" s="426">
        <f t="shared" si="6"/>
        <v>0</v>
      </c>
      <c r="H23" s="421"/>
      <c r="I23" s="426"/>
      <c r="J23" s="421"/>
      <c r="K23" s="426"/>
      <c r="L23" s="421"/>
      <c r="M23" s="426"/>
      <c r="N23" s="421">
        <v>0</v>
      </c>
      <c r="O23" s="426">
        <f t="shared" si="7"/>
        <v>0</v>
      </c>
      <c r="P23" s="421">
        <v>0</v>
      </c>
      <c r="Q23" s="426">
        <f t="shared" si="8"/>
        <v>0</v>
      </c>
      <c r="R23" s="421">
        <v>0</v>
      </c>
      <c r="S23" s="426">
        <f t="shared" si="9"/>
        <v>0</v>
      </c>
      <c r="T23" s="421"/>
      <c r="U23" s="426">
        <f t="shared" si="12"/>
        <v>0</v>
      </c>
      <c r="V23" s="421">
        <v>0</v>
      </c>
      <c r="W23" s="426">
        <f t="shared" si="10"/>
        <v>0</v>
      </c>
      <c r="X23" s="421"/>
      <c r="Y23" s="426"/>
      <c r="Z23" s="421">
        <v>0</v>
      </c>
      <c r="AA23" s="426">
        <f t="shared" si="11"/>
        <v>0</v>
      </c>
      <c r="AB23" s="421">
        <v>0</v>
      </c>
      <c r="AC23" s="426">
        <f t="shared" si="13"/>
        <v>0</v>
      </c>
      <c r="AD23" s="421">
        <v>0</v>
      </c>
      <c r="AE23" s="426">
        <f t="shared" si="14"/>
        <v>0</v>
      </c>
      <c r="AF23" s="421"/>
      <c r="AG23" s="426"/>
      <c r="AH23" s="421"/>
      <c r="AI23" s="426"/>
      <c r="AJ23" s="421"/>
      <c r="AK23" s="426"/>
      <c r="AL23" s="421"/>
      <c r="AM23" s="426">
        <f t="shared" si="15"/>
        <v>0</v>
      </c>
      <c r="AN23" s="421"/>
      <c r="AO23" s="426"/>
    </row>
    <row r="24" spans="1:41" ht="13.5" thickBot="1">
      <c r="A24" s="352" t="s">
        <v>146</v>
      </c>
      <c r="B24" s="422">
        <f t="shared" si="3"/>
        <v>88.467184999999986</v>
      </c>
      <c r="C24" s="426">
        <f t="shared" si="4"/>
        <v>6.4059444172425914</v>
      </c>
      <c r="D24" s="421">
        <v>15.667185</v>
      </c>
      <c r="E24" s="426">
        <v>0</v>
      </c>
      <c r="F24" s="421">
        <v>46.9</v>
      </c>
      <c r="G24" s="426">
        <f t="shared" si="6"/>
        <v>14.012548550941142</v>
      </c>
      <c r="H24" s="421"/>
      <c r="I24" s="426"/>
      <c r="J24" s="421"/>
      <c r="K24" s="426"/>
      <c r="L24" s="421"/>
      <c r="M24" s="426"/>
      <c r="N24" s="421">
        <v>0</v>
      </c>
      <c r="O24" s="426">
        <f t="shared" si="7"/>
        <v>0</v>
      </c>
      <c r="P24" s="421">
        <v>0</v>
      </c>
      <c r="Q24" s="426">
        <f t="shared" si="8"/>
        <v>0</v>
      </c>
      <c r="R24" s="421">
        <v>0</v>
      </c>
      <c r="S24" s="426">
        <f t="shared" si="9"/>
        <v>0</v>
      </c>
      <c r="T24" s="421"/>
      <c r="U24" s="426">
        <f t="shared" si="12"/>
        <v>0</v>
      </c>
      <c r="V24" s="421">
        <v>0</v>
      </c>
      <c r="W24" s="426">
        <f t="shared" si="10"/>
        <v>0</v>
      </c>
      <c r="X24" s="421"/>
      <c r="Y24" s="426"/>
      <c r="Z24" s="421">
        <v>0</v>
      </c>
      <c r="AA24" s="426">
        <f t="shared" si="11"/>
        <v>0</v>
      </c>
      <c r="AB24" s="421">
        <v>23.1</v>
      </c>
      <c r="AC24" s="426">
        <f t="shared" si="13"/>
        <v>60.156250000000014</v>
      </c>
      <c r="AD24" s="421">
        <v>2.8</v>
      </c>
      <c r="AE24" s="426">
        <f t="shared" si="14"/>
        <v>25.454545454545453</v>
      </c>
      <c r="AF24" s="421"/>
      <c r="AG24" s="426"/>
      <c r="AH24" s="421"/>
      <c r="AI24" s="426"/>
      <c r="AJ24" s="421"/>
      <c r="AK24" s="426"/>
      <c r="AL24" s="421"/>
      <c r="AM24" s="426">
        <f t="shared" si="15"/>
        <v>0</v>
      </c>
      <c r="AN24" s="421"/>
      <c r="AO24" s="426"/>
    </row>
    <row r="25" spans="1:41" ht="13.5" thickBot="1">
      <c r="A25" s="363" t="s">
        <v>148</v>
      </c>
      <c r="B25" s="356">
        <f t="shared" ref="B25:G25" si="16">SUM(B12:B24)</f>
        <v>1260.5684549999999</v>
      </c>
      <c r="C25" s="427">
        <f t="shared" si="16"/>
        <v>91.278268398156555</v>
      </c>
      <c r="D25" s="423">
        <v>232.61525500000002</v>
      </c>
      <c r="E25" s="366">
        <f t="shared" si="16"/>
        <v>87.036313774756351</v>
      </c>
      <c r="F25" s="423">
        <f>SUM(F12:F24)</f>
        <v>313</v>
      </c>
      <c r="G25" s="366">
        <f t="shared" si="16"/>
        <v>93.516582013743658</v>
      </c>
      <c r="H25" s="423">
        <f t="shared" ref="H25:M25" si="17">SUM(H12:H21)</f>
        <v>0</v>
      </c>
      <c r="I25" s="366">
        <f t="shared" si="17"/>
        <v>0</v>
      </c>
      <c r="J25" s="423">
        <f t="shared" si="17"/>
        <v>0</v>
      </c>
      <c r="K25" s="366">
        <f t="shared" si="17"/>
        <v>0</v>
      </c>
      <c r="L25" s="423">
        <f t="shared" si="17"/>
        <v>0</v>
      </c>
      <c r="M25" s="366">
        <f t="shared" si="17"/>
        <v>0</v>
      </c>
      <c r="N25" s="423">
        <f>SUM(N12:N24)</f>
        <v>93.78</v>
      </c>
      <c r="O25" s="1322">
        <f t="shared" ref="O25:W25" si="18">SUM(O12:O24)</f>
        <v>82.277592560098256</v>
      </c>
      <c r="P25" s="423">
        <v>5.1459999999999999</v>
      </c>
      <c r="Q25" s="366">
        <f t="shared" si="18"/>
        <v>100</v>
      </c>
      <c r="R25" s="423">
        <f>SUM(R12:R24)</f>
        <v>9</v>
      </c>
      <c r="S25" s="366">
        <f t="shared" si="18"/>
        <v>100</v>
      </c>
      <c r="T25" s="423">
        <v>92.7</v>
      </c>
      <c r="U25" s="366">
        <f>SUM(U12:U24)</f>
        <v>100</v>
      </c>
      <c r="V25" s="423">
        <v>138.69999999999999</v>
      </c>
      <c r="W25" s="366">
        <f t="shared" si="18"/>
        <v>96.925227113906359</v>
      </c>
      <c r="X25" s="423">
        <f>SUM(X12:X21)</f>
        <v>0</v>
      </c>
      <c r="Y25" s="366">
        <f>SUM(Y12:Y21)</f>
        <v>0</v>
      </c>
      <c r="Z25" s="423">
        <v>81.400000000000006</v>
      </c>
      <c r="AA25" s="366">
        <f>SUM(AA12:AA24)</f>
        <v>90.243902439024382</v>
      </c>
      <c r="AB25" s="423">
        <v>38.4</v>
      </c>
      <c r="AC25" s="366">
        <f>SUM(AC12:AC24)</f>
        <v>100.00000000000003</v>
      </c>
      <c r="AD25" s="423">
        <v>10.3</v>
      </c>
      <c r="AE25" s="366">
        <f>SUM(AE12:AE24)</f>
        <v>93.63636363636364</v>
      </c>
      <c r="AF25" s="423">
        <f t="shared" ref="AF25:AK25" si="19">SUM(AF12:AF21)</f>
        <v>0</v>
      </c>
      <c r="AG25" s="366">
        <f t="shared" si="19"/>
        <v>0</v>
      </c>
      <c r="AH25" s="423">
        <f t="shared" si="19"/>
        <v>0</v>
      </c>
      <c r="AI25" s="366">
        <f t="shared" si="19"/>
        <v>0</v>
      </c>
      <c r="AJ25" s="423">
        <f t="shared" si="19"/>
        <v>0</v>
      </c>
      <c r="AK25" s="366">
        <f t="shared" si="19"/>
        <v>0</v>
      </c>
      <c r="AL25" s="423">
        <v>245.52720000000002</v>
      </c>
      <c r="AM25" s="366">
        <f>SUM(AM12:AM24)</f>
        <v>83.618028842469855</v>
      </c>
      <c r="AN25" s="423">
        <f>SUM(AN12:AN21)</f>
        <v>0</v>
      </c>
      <c r="AO25" s="366">
        <f>SUM(AO12:AO21)</f>
        <v>0</v>
      </c>
    </row>
    <row r="26" spans="1:41" ht="13.5" thickBot="1">
      <c r="A26" s="363" t="s">
        <v>150</v>
      </c>
      <c r="B26" s="422">
        <f>F26+H26+J26+L26+N26+P26+R26+T26+V26+X26+Z26+AF26+AH26+AJ26+AL26+AN26+D26+AB26+AD26</f>
        <v>120.448601</v>
      </c>
      <c r="C26" s="427">
        <f>B26/B27*100</f>
        <v>8.7217316018434463</v>
      </c>
      <c r="D26" s="423">
        <v>16.546301</v>
      </c>
      <c r="E26" s="366">
        <f>D26/$D27*100</f>
        <v>6.6381279430029707</v>
      </c>
      <c r="F26" s="423">
        <v>21.7</v>
      </c>
      <c r="G26" s="366">
        <f>F26/$F27*100</f>
        <v>6.4834179862563488</v>
      </c>
      <c r="H26" s="423">
        <v>0</v>
      </c>
      <c r="I26" s="366">
        <v>0</v>
      </c>
      <c r="J26" s="423">
        <v>0</v>
      </c>
      <c r="K26" s="366">
        <v>0</v>
      </c>
      <c r="L26" s="423">
        <v>0</v>
      </c>
      <c r="M26" s="366">
        <v>0</v>
      </c>
      <c r="N26" s="423">
        <v>20.2</v>
      </c>
      <c r="O26" s="366">
        <f>N26/$N27*100</f>
        <v>17.722407439901737</v>
      </c>
      <c r="P26" s="423">
        <v>0</v>
      </c>
      <c r="Q26" s="366">
        <f>P26/$P27*100</f>
        <v>0</v>
      </c>
      <c r="R26" s="423">
        <v>0</v>
      </c>
      <c r="S26" s="366">
        <f>R26/$N27*100</f>
        <v>0</v>
      </c>
      <c r="T26" s="423"/>
      <c r="U26" s="366">
        <f>T26/$T27*100</f>
        <v>0</v>
      </c>
      <c r="V26" s="423">
        <v>4.4000000000000004</v>
      </c>
      <c r="W26" s="366">
        <f>V26/$V27*100</f>
        <v>3.074772886093641</v>
      </c>
      <c r="X26" s="423">
        <v>0</v>
      </c>
      <c r="Y26" s="366">
        <v>0</v>
      </c>
      <c r="Z26" s="423">
        <v>8.8000000000000007</v>
      </c>
      <c r="AA26" s="366">
        <f>Z26/Z27*100</f>
        <v>9.7560975609756095</v>
      </c>
      <c r="AB26" s="423">
        <v>0</v>
      </c>
      <c r="AC26" s="366">
        <f>AB26/AB27*100</f>
        <v>0</v>
      </c>
      <c r="AD26" s="423">
        <v>0.7</v>
      </c>
      <c r="AE26" s="366">
        <f>AD26/AD27*100</f>
        <v>6.3636363636363633</v>
      </c>
      <c r="AF26" s="423">
        <v>0</v>
      </c>
      <c r="AG26" s="366">
        <v>0</v>
      </c>
      <c r="AH26" s="423">
        <v>0</v>
      </c>
      <c r="AI26" s="366">
        <v>0</v>
      </c>
      <c r="AJ26" s="423">
        <v>0</v>
      </c>
      <c r="AK26" s="366">
        <v>0</v>
      </c>
      <c r="AL26" s="423">
        <v>48.1023</v>
      </c>
      <c r="AM26" s="366">
        <f>AL26/AL27*100</f>
        <v>16.381971157530153</v>
      </c>
      <c r="AN26" s="423">
        <v>0</v>
      </c>
      <c r="AO26" s="366">
        <v>0</v>
      </c>
    </row>
    <row r="27" spans="1:41" ht="13.5" thickBot="1">
      <c r="A27" s="363" t="s">
        <v>152</v>
      </c>
      <c r="B27" s="356">
        <f t="shared" ref="B27:Q27" si="20">SUM(B25:B26)</f>
        <v>1381.0170559999999</v>
      </c>
      <c r="C27" s="427">
        <f t="shared" si="20"/>
        <v>100</v>
      </c>
      <c r="D27" s="423">
        <v>249.26155600000001</v>
      </c>
      <c r="E27" s="366">
        <f t="shared" si="20"/>
        <v>93.674441717759322</v>
      </c>
      <c r="F27" s="423">
        <f>+F26+F25</f>
        <v>334.7</v>
      </c>
      <c r="G27" s="366">
        <f t="shared" si="20"/>
        <v>100</v>
      </c>
      <c r="H27" s="423">
        <f t="shared" si="20"/>
        <v>0</v>
      </c>
      <c r="I27" s="366">
        <f t="shared" si="20"/>
        <v>0</v>
      </c>
      <c r="J27" s="423">
        <f t="shared" si="20"/>
        <v>0</v>
      </c>
      <c r="K27" s="366">
        <f t="shared" si="20"/>
        <v>0</v>
      </c>
      <c r="L27" s="423">
        <f>SUM(L25:L26)</f>
        <v>0</v>
      </c>
      <c r="M27" s="366">
        <f>SUM(M25:M26)</f>
        <v>0</v>
      </c>
      <c r="N27" s="423">
        <f>SUM(N25:N26)</f>
        <v>113.98</v>
      </c>
      <c r="O27" s="366">
        <f t="shared" si="20"/>
        <v>100</v>
      </c>
      <c r="P27" s="423">
        <v>5.1459999999999999</v>
      </c>
      <c r="Q27" s="366">
        <f t="shared" si="20"/>
        <v>100</v>
      </c>
      <c r="R27" s="423">
        <f>SUM(R25:R26)</f>
        <v>9</v>
      </c>
      <c r="S27" s="366">
        <f t="shared" ref="S27:AH27" si="21">SUM(S25:S26)</f>
        <v>100</v>
      </c>
      <c r="T27" s="423">
        <v>92.7</v>
      </c>
      <c r="U27" s="366">
        <f>SUM(U25:U26)</f>
        <v>100</v>
      </c>
      <c r="V27" s="423">
        <v>143.1</v>
      </c>
      <c r="W27" s="366">
        <f t="shared" si="21"/>
        <v>100</v>
      </c>
      <c r="X27" s="423">
        <f t="shared" si="21"/>
        <v>0</v>
      </c>
      <c r="Y27" s="366">
        <f t="shared" si="21"/>
        <v>0</v>
      </c>
      <c r="Z27" s="423">
        <v>90.2</v>
      </c>
      <c r="AA27" s="366">
        <f t="shared" si="21"/>
        <v>99.999999999999986</v>
      </c>
      <c r="AB27" s="423">
        <v>38.4</v>
      </c>
      <c r="AC27" s="366">
        <f t="shared" si="21"/>
        <v>100.00000000000003</v>
      </c>
      <c r="AD27" s="423">
        <v>11</v>
      </c>
      <c r="AE27" s="366">
        <f t="shared" si="21"/>
        <v>100</v>
      </c>
      <c r="AF27" s="423">
        <f t="shared" si="21"/>
        <v>0</v>
      </c>
      <c r="AG27" s="366">
        <f t="shared" si="21"/>
        <v>0</v>
      </c>
      <c r="AH27" s="423">
        <f t="shared" si="21"/>
        <v>0</v>
      </c>
      <c r="AI27" s="366">
        <v>0</v>
      </c>
      <c r="AJ27" s="423">
        <f>SUM(AJ25:AJ26)</f>
        <v>0</v>
      </c>
      <c r="AK27" s="366">
        <f>AK25+AK26</f>
        <v>0</v>
      </c>
      <c r="AL27" s="423">
        <v>293.62950000000001</v>
      </c>
      <c r="AM27" s="366">
        <f>SUM(AM25:AM26)</f>
        <v>100</v>
      </c>
      <c r="AN27" s="423">
        <f>SUM(AN25:AN26)</f>
        <v>0</v>
      </c>
      <c r="AO27" s="366">
        <f>SUM(AO25:AO26)</f>
        <v>0</v>
      </c>
    </row>
    <row r="28" spans="1:41">
      <c r="A28" s="349" t="s">
        <v>1180</v>
      </c>
      <c r="B28" s="337"/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  <c r="X28" s="422"/>
      <c r="Y28" s="367"/>
      <c r="Z28" s="422"/>
      <c r="AA28" s="367"/>
      <c r="AB28" s="422"/>
      <c r="AC28" s="367"/>
      <c r="AD28" s="422"/>
      <c r="AE28" s="367"/>
      <c r="AF28" s="422"/>
      <c r="AG28" s="367"/>
      <c r="AH28" s="422"/>
      <c r="AI28" s="367"/>
      <c r="AJ28" s="422"/>
      <c r="AK28" s="367"/>
      <c r="AL28" s="422"/>
      <c r="AM28" s="367"/>
      <c r="AN28" s="422"/>
      <c r="AO28" s="367"/>
    </row>
    <row r="29" spans="1:41">
      <c r="A29" s="352" t="s">
        <v>156</v>
      </c>
      <c r="B29" s="422">
        <f t="shared" ref="B29:B35" si="22">F29+H29+J29+L29+N29+P29+R29+T29+V29+X29+Z29+AF29+AH29+AJ29+AL29+AN29+D29+AB29+AD29</f>
        <v>317.86112300000002</v>
      </c>
      <c r="C29" s="426">
        <f t="shared" ref="C29:C35" si="23">B29/$B$38*100</f>
        <v>60.313663329399333</v>
      </c>
      <c r="D29" s="421">
        <v>54.571123</v>
      </c>
      <c r="E29" s="426">
        <f t="shared" ref="E29:E35" si="24">D29/$D$38*100</f>
        <v>83.991620465300002</v>
      </c>
      <c r="F29" s="421">
        <v>67.900000000000006</v>
      </c>
      <c r="G29" s="426">
        <f>F29/$F$38*100</f>
        <v>67.3611111111111</v>
      </c>
      <c r="H29" s="421"/>
      <c r="I29" s="426"/>
      <c r="J29" s="421"/>
      <c r="K29" s="426"/>
      <c r="L29" s="421"/>
      <c r="M29" s="426"/>
      <c r="N29" s="421">
        <v>23.8</v>
      </c>
      <c r="O29" s="426">
        <f>N29/$N$38*100</f>
        <v>100</v>
      </c>
      <c r="P29" s="421">
        <v>0</v>
      </c>
      <c r="Q29" s="426">
        <f>P29/$P$38*100</f>
        <v>0</v>
      </c>
      <c r="R29" s="421">
        <v>22.7</v>
      </c>
      <c r="S29" s="426">
        <f>R29/$R$38*100</f>
        <v>76.689189189189193</v>
      </c>
      <c r="T29" s="421">
        <v>33.4</v>
      </c>
      <c r="U29" s="426">
        <v>0</v>
      </c>
      <c r="V29" s="421">
        <v>16.399999999999999</v>
      </c>
      <c r="W29" s="426">
        <f t="shared" ref="W29:W35" si="25">V29/$V$38*100</f>
        <v>30.147058823529409</v>
      </c>
      <c r="X29" s="421"/>
      <c r="Y29" s="426"/>
      <c r="Z29" s="421">
        <v>8.6999999999999993</v>
      </c>
      <c r="AA29" s="426">
        <f t="shared" ref="AA29:AA35" si="26">Z29/$Z$38*100</f>
        <v>78.378378378378372</v>
      </c>
      <c r="AB29" s="421">
        <v>39.799999999999997</v>
      </c>
      <c r="AC29" s="426">
        <f>AB29/$AB$38*100</f>
        <v>49.687890137328338</v>
      </c>
      <c r="AD29" s="421">
        <v>4</v>
      </c>
      <c r="AE29" s="426">
        <f>AD29/$AD$38*100</f>
        <v>61.53846153846154</v>
      </c>
      <c r="AF29" s="421"/>
      <c r="AG29" s="426"/>
      <c r="AH29" s="421"/>
      <c r="AI29" s="426"/>
      <c r="AJ29" s="421"/>
      <c r="AK29" s="426"/>
      <c r="AL29" s="421">
        <v>46.59</v>
      </c>
      <c r="AM29" s="426">
        <f>AL29/$AL$38*100</f>
        <v>59.855580086365322</v>
      </c>
      <c r="AN29" s="421"/>
      <c r="AO29" s="426"/>
    </row>
    <row r="30" spans="1:41">
      <c r="A30" s="352" t="s">
        <v>158</v>
      </c>
      <c r="B30" s="422">
        <f t="shared" si="22"/>
        <v>0</v>
      </c>
      <c r="C30" s="426">
        <f t="shared" si="23"/>
        <v>0</v>
      </c>
      <c r="D30" s="421">
        <v>0</v>
      </c>
      <c r="E30" s="426">
        <f t="shared" si="24"/>
        <v>0</v>
      </c>
      <c r="F30" s="421"/>
      <c r="G30" s="426">
        <f t="shared" ref="G30:G35" si="27">F30/$F$38*100</f>
        <v>0</v>
      </c>
      <c r="H30" s="421"/>
      <c r="I30" s="426"/>
      <c r="J30" s="421"/>
      <c r="K30" s="426"/>
      <c r="L30" s="421"/>
      <c r="M30" s="426"/>
      <c r="N30" s="421">
        <v>0</v>
      </c>
      <c r="O30" s="426">
        <f t="shared" ref="O30:O35" si="28">N30/$N$38*100</f>
        <v>0</v>
      </c>
      <c r="P30" s="421">
        <v>0</v>
      </c>
      <c r="Q30" s="426">
        <f t="shared" ref="Q30:Q35" si="29">P30/$P$38*100</f>
        <v>0</v>
      </c>
      <c r="R30" s="421">
        <v>0</v>
      </c>
      <c r="S30" s="426">
        <f t="shared" ref="S30:S35" si="30">R30/$R$38*100</f>
        <v>0</v>
      </c>
      <c r="T30" s="421">
        <v>0</v>
      </c>
      <c r="U30" s="426">
        <v>0</v>
      </c>
      <c r="V30" s="421">
        <v>0</v>
      </c>
      <c r="W30" s="426">
        <f t="shared" si="25"/>
        <v>0</v>
      </c>
      <c r="X30" s="421"/>
      <c r="Y30" s="426"/>
      <c r="Z30" s="421">
        <v>0</v>
      </c>
      <c r="AA30" s="426">
        <f t="shared" si="26"/>
        <v>0</v>
      </c>
      <c r="AB30" s="421">
        <v>0</v>
      </c>
      <c r="AC30" s="426">
        <f t="shared" ref="AC30:AC35" si="31">AB30/$AB$38*100</f>
        <v>0</v>
      </c>
      <c r="AD30" s="421">
        <v>0</v>
      </c>
      <c r="AE30" s="426">
        <f t="shared" ref="AE30:AE35" si="32">AD30/$AD$38*100</f>
        <v>0</v>
      </c>
      <c r="AF30" s="421"/>
      <c r="AG30" s="426"/>
      <c r="AH30" s="421"/>
      <c r="AI30" s="426"/>
      <c r="AJ30" s="421"/>
      <c r="AK30" s="426"/>
      <c r="AL30" s="421"/>
      <c r="AM30" s="426">
        <f t="shared" ref="AM30:AM35" si="33">AL30/$AL$38*100</f>
        <v>0</v>
      </c>
      <c r="AN30" s="421"/>
      <c r="AO30" s="426"/>
    </row>
    <row r="31" spans="1:41">
      <c r="A31" s="352" t="s">
        <v>160</v>
      </c>
      <c r="B31" s="422">
        <f t="shared" si="22"/>
        <v>0</v>
      </c>
      <c r="C31" s="426">
        <f t="shared" si="23"/>
        <v>0</v>
      </c>
      <c r="D31" s="421">
        <v>0</v>
      </c>
      <c r="E31" s="426">
        <f t="shared" si="24"/>
        <v>0</v>
      </c>
      <c r="F31" s="421"/>
      <c r="G31" s="426">
        <f t="shared" si="27"/>
        <v>0</v>
      </c>
      <c r="H31" s="421"/>
      <c r="I31" s="426"/>
      <c r="J31" s="421"/>
      <c r="K31" s="426"/>
      <c r="L31" s="421"/>
      <c r="M31" s="426"/>
      <c r="N31" s="421">
        <v>0</v>
      </c>
      <c r="O31" s="426">
        <f t="shared" si="28"/>
        <v>0</v>
      </c>
      <c r="P31" s="421">
        <v>0</v>
      </c>
      <c r="Q31" s="426">
        <f t="shared" si="29"/>
        <v>0</v>
      </c>
      <c r="R31" s="421">
        <v>0</v>
      </c>
      <c r="S31" s="426">
        <f t="shared" si="30"/>
        <v>0</v>
      </c>
      <c r="T31" s="421">
        <v>0</v>
      </c>
      <c r="U31" s="426">
        <v>0</v>
      </c>
      <c r="V31" s="421">
        <v>0</v>
      </c>
      <c r="W31" s="426">
        <f t="shared" si="25"/>
        <v>0</v>
      </c>
      <c r="X31" s="421"/>
      <c r="Y31" s="426"/>
      <c r="Z31" s="421">
        <v>0</v>
      </c>
      <c r="AA31" s="426">
        <f t="shared" si="26"/>
        <v>0</v>
      </c>
      <c r="AB31" s="421">
        <v>0</v>
      </c>
      <c r="AC31" s="426">
        <f t="shared" si="31"/>
        <v>0</v>
      </c>
      <c r="AD31" s="421">
        <v>0</v>
      </c>
      <c r="AE31" s="426">
        <f t="shared" si="32"/>
        <v>0</v>
      </c>
      <c r="AF31" s="421"/>
      <c r="AG31" s="426"/>
      <c r="AH31" s="421"/>
      <c r="AI31" s="426"/>
      <c r="AJ31" s="421"/>
      <c r="AK31" s="426"/>
      <c r="AL31" s="421"/>
      <c r="AM31" s="426">
        <f t="shared" si="33"/>
        <v>0</v>
      </c>
      <c r="AN31" s="421"/>
      <c r="AO31" s="426"/>
    </row>
    <row r="32" spans="1:41">
      <c r="A32" s="352" t="s">
        <v>162</v>
      </c>
      <c r="B32" s="422">
        <f t="shared" si="22"/>
        <v>0</v>
      </c>
      <c r="C32" s="426">
        <f t="shared" si="23"/>
        <v>0</v>
      </c>
      <c r="D32" s="421">
        <v>0</v>
      </c>
      <c r="E32" s="426">
        <f t="shared" si="24"/>
        <v>0</v>
      </c>
      <c r="F32" s="421"/>
      <c r="G32" s="426">
        <f t="shared" si="27"/>
        <v>0</v>
      </c>
      <c r="H32" s="421"/>
      <c r="I32" s="426"/>
      <c r="J32" s="421"/>
      <c r="K32" s="426"/>
      <c r="L32" s="421"/>
      <c r="M32" s="426"/>
      <c r="N32" s="421">
        <v>0</v>
      </c>
      <c r="O32" s="426">
        <f t="shared" si="28"/>
        <v>0</v>
      </c>
      <c r="P32" s="421">
        <v>0</v>
      </c>
      <c r="Q32" s="426">
        <f t="shared" si="29"/>
        <v>0</v>
      </c>
      <c r="R32" s="421">
        <v>0</v>
      </c>
      <c r="S32" s="426">
        <f t="shared" si="30"/>
        <v>0</v>
      </c>
      <c r="T32" s="421">
        <v>0</v>
      </c>
      <c r="U32" s="426">
        <v>0</v>
      </c>
      <c r="V32" s="421">
        <v>0</v>
      </c>
      <c r="W32" s="426">
        <f t="shared" si="25"/>
        <v>0</v>
      </c>
      <c r="X32" s="421"/>
      <c r="Y32" s="426"/>
      <c r="Z32" s="421">
        <v>0</v>
      </c>
      <c r="AA32" s="426">
        <f t="shared" si="26"/>
        <v>0</v>
      </c>
      <c r="AB32" s="421">
        <v>0</v>
      </c>
      <c r="AC32" s="426">
        <f t="shared" si="31"/>
        <v>0</v>
      </c>
      <c r="AD32" s="421">
        <v>0</v>
      </c>
      <c r="AE32" s="426">
        <f t="shared" si="32"/>
        <v>0</v>
      </c>
      <c r="AF32" s="421"/>
      <c r="AG32" s="426"/>
      <c r="AH32" s="421"/>
      <c r="AI32" s="426"/>
      <c r="AJ32" s="421"/>
      <c r="AK32" s="426"/>
      <c r="AL32" s="421"/>
      <c r="AM32" s="426">
        <f t="shared" si="33"/>
        <v>0</v>
      </c>
      <c r="AN32" s="421"/>
      <c r="AO32" s="426"/>
    </row>
    <row r="33" spans="1:41">
      <c r="A33" s="352" t="s">
        <v>164</v>
      </c>
      <c r="B33" s="422">
        <f t="shared" si="22"/>
        <v>144.30833799999999</v>
      </c>
      <c r="C33" s="426">
        <f t="shared" si="23"/>
        <v>27.382287055460896</v>
      </c>
      <c r="D33" s="421">
        <v>0</v>
      </c>
      <c r="E33" s="426">
        <f t="shared" si="24"/>
        <v>0</v>
      </c>
      <c r="F33" s="421">
        <f>19.6+4.9+3.2+2.9+1+1.3</f>
        <v>32.9</v>
      </c>
      <c r="G33" s="426">
        <f t="shared" si="27"/>
        <v>32.638888888888886</v>
      </c>
      <c r="H33" s="421"/>
      <c r="I33" s="426"/>
      <c r="J33" s="421"/>
      <c r="K33" s="426"/>
      <c r="L33" s="421"/>
      <c r="M33" s="426"/>
      <c r="N33" s="421">
        <v>0</v>
      </c>
      <c r="O33" s="426">
        <f t="shared" si="28"/>
        <v>0</v>
      </c>
      <c r="P33" s="421">
        <v>44.503999999999998</v>
      </c>
      <c r="Q33" s="426">
        <f t="shared" si="29"/>
        <v>100</v>
      </c>
      <c r="R33" s="421">
        <v>6.9</v>
      </c>
      <c r="S33" s="426">
        <f t="shared" si="30"/>
        <v>23.310810810810811</v>
      </c>
      <c r="T33" s="421">
        <v>0</v>
      </c>
      <c r="U33" s="426">
        <v>0</v>
      </c>
      <c r="V33" s="421">
        <v>11.3</v>
      </c>
      <c r="W33" s="426">
        <f t="shared" si="25"/>
        <v>20.772058823529413</v>
      </c>
      <c r="X33" s="421"/>
      <c r="Y33" s="426"/>
      <c r="Z33" s="421">
        <v>1.9000000000000092</v>
      </c>
      <c r="AA33" s="426">
        <f t="shared" si="26"/>
        <v>17.1171171171172</v>
      </c>
      <c r="AB33" s="421">
        <v>40.299999999999997</v>
      </c>
      <c r="AC33" s="426">
        <f t="shared" si="31"/>
        <v>50.312109862671662</v>
      </c>
      <c r="AD33" s="421">
        <v>2.5</v>
      </c>
      <c r="AE33" s="426">
        <f t="shared" si="32"/>
        <v>38.461538461538467</v>
      </c>
      <c r="AF33" s="421"/>
      <c r="AG33" s="426"/>
      <c r="AH33" s="421"/>
      <c r="AI33" s="426"/>
      <c r="AJ33" s="421"/>
      <c r="AK33" s="426"/>
      <c r="AL33" s="421">
        <v>4.0043379999999997</v>
      </c>
      <c r="AM33" s="426">
        <f t="shared" si="33"/>
        <v>5.1444939654834929</v>
      </c>
      <c r="AN33" s="421"/>
      <c r="AO33" s="426"/>
    </row>
    <row r="34" spans="1:41">
      <c r="A34" s="352" t="s">
        <v>166</v>
      </c>
      <c r="B34" s="422">
        <f t="shared" si="22"/>
        <v>6.8</v>
      </c>
      <c r="C34" s="426">
        <f t="shared" si="23"/>
        <v>1.2902896295370965</v>
      </c>
      <c r="D34" s="421">
        <v>0</v>
      </c>
      <c r="E34" s="426">
        <f t="shared" si="24"/>
        <v>0</v>
      </c>
      <c r="F34" s="421"/>
      <c r="G34" s="426">
        <f t="shared" si="27"/>
        <v>0</v>
      </c>
      <c r="H34" s="421"/>
      <c r="I34" s="426"/>
      <c r="J34" s="421"/>
      <c r="K34" s="426"/>
      <c r="L34" s="421"/>
      <c r="M34" s="426"/>
      <c r="N34" s="421">
        <v>0</v>
      </c>
      <c r="O34" s="426">
        <f t="shared" si="28"/>
        <v>0</v>
      </c>
      <c r="P34" s="421">
        <v>0</v>
      </c>
      <c r="Q34" s="426">
        <f t="shared" si="29"/>
        <v>0</v>
      </c>
      <c r="R34" s="421">
        <v>0</v>
      </c>
      <c r="S34" s="426">
        <f t="shared" si="30"/>
        <v>0</v>
      </c>
      <c r="T34" s="421">
        <v>0</v>
      </c>
      <c r="U34" s="426">
        <v>0</v>
      </c>
      <c r="V34" s="421">
        <v>6.8</v>
      </c>
      <c r="W34" s="426">
        <f t="shared" si="25"/>
        <v>12.5</v>
      </c>
      <c r="X34" s="421"/>
      <c r="Y34" s="426"/>
      <c r="Z34" s="421">
        <v>0</v>
      </c>
      <c r="AA34" s="426">
        <f t="shared" si="26"/>
        <v>0</v>
      </c>
      <c r="AB34" s="421">
        <v>0</v>
      </c>
      <c r="AC34" s="426">
        <f t="shared" si="31"/>
        <v>0</v>
      </c>
      <c r="AD34" s="421">
        <v>0</v>
      </c>
      <c r="AE34" s="426">
        <f t="shared" si="32"/>
        <v>0</v>
      </c>
      <c r="AF34" s="421"/>
      <c r="AG34" s="426"/>
      <c r="AH34" s="421"/>
      <c r="AI34" s="426"/>
      <c r="AJ34" s="421"/>
      <c r="AK34" s="426"/>
      <c r="AL34" s="421"/>
      <c r="AM34" s="426">
        <f t="shared" si="33"/>
        <v>0</v>
      </c>
      <c r="AN34" s="421"/>
      <c r="AO34" s="426"/>
    </row>
    <row r="35" spans="1:41" ht="13.5" thickBot="1">
      <c r="A35" s="352" t="s">
        <v>168</v>
      </c>
      <c r="B35" s="422">
        <f t="shared" si="22"/>
        <v>10.400981</v>
      </c>
      <c r="C35" s="426">
        <f t="shared" si="23"/>
        <v>1.9735702825459382</v>
      </c>
      <c r="D35" s="421">
        <v>10.400981</v>
      </c>
      <c r="E35" s="426">
        <f t="shared" si="24"/>
        <v>16.008379534699998</v>
      </c>
      <c r="F35" s="421"/>
      <c r="G35" s="426">
        <f t="shared" si="27"/>
        <v>0</v>
      </c>
      <c r="H35" s="421"/>
      <c r="I35" s="426"/>
      <c r="J35" s="421"/>
      <c r="K35" s="426"/>
      <c r="L35" s="421"/>
      <c r="M35" s="426"/>
      <c r="N35" s="421">
        <v>0</v>
      </c>
      <c r="O35" s="426">
        <f t="shared" si="28"/>
        <v>0</v>
      </c>
      <c r="P35" s="421">
        <v>0</v>
      </c>
      <c r="Q35" s="426">
        <f t="shared" si="29"/>
        <v>0</v>
      </c>
      <c r="R35" s="421">
        <v>0</v>
      </c>
      <c r="S35" s="426">
        <f t="shared" si="30"/>
        <v>0</v>
      </c>
      <c r="T35" s="421">
        <v>0</v>
      </c>
      <c r="U35" s="426">
        <v>0</v>
      </c>
      <c r="V35" s="421">
        <v>0</v>
      </c>
      <c r="W35" s="426">
        <f t="shared" si="25"/>
        <v>0</v>
      </c>
      <c r="X35" s="421"/>
      <c r="Y35" s="426"/>
      <c r="Z35" s="421">
        <v>0</v>
      </c>
      <c r="AA35" s="426">
        <f t="shared" si="26"/>
        <v>0</v>
      </c>
      <c r="AB35" s="421">
        <v>0</v>
      </c>
      <c r="AC35" s="426">
        <f t="shared" si="31"/>
        <v>0</v>
      </c>
      <c r="AD35" s="421">
        <v>0</v>
      </c>
      <c r="AE35" s="426">
        <f t="shared" si="32"/>
        <v>0</v>
      </c>
      <c r="AF35" s="421"/>
      <c r="AG35" s="426"/>
      <c r="AH35" s="421"/>
      <c r="AI35" s="426"/>
      <c r="AJ35" s="421"/>
      <c r="AK35" s="426"/>
      <c r="AL35" s="421"/>
      <c r="AM35" s="426">
        <f t="shared" si="33"/>
        <v>0</v>
      </c>
      <c r="AN35" s="421"/>
      <c r="AO35" s="426"/>
    </row>
    <row r="36" spans="1:41" ht="13.5" thickBot="1">
      <c r="A36" s="363" t="s">
        <v>170</v>
      </c>
      <c r="B36" s="356">
        <f t="shared" ref="B36:G36" si="34">SUM(B29:B35)</f>
        <v>479.37044200000003</v>
      </c>
      <c r="C36" s="427">
        <f t="shared" si="34"/>
        <v>90.95981029694326</v>
      </c>
      <c r="D36" s="423">
        <v>64.972104000000002</v>
      </c>
      <c r="E36" s="427">
        <f t="shared" si="34"/>
        <v>100</v>
      </c>
      <c r="F36" s="423">
        <f>SUM(F29:F35)</f>
        <v>100.80000000000001</v>
      </c>
      <c r="G36" s="427">
        <f t="shared" si="34"/>
        <v>99.999999999999986</v>
      </c>
      <c r="H36" s="423">
        <f>SUM(H28:H35)</f>
        <v>0</v>
      </c>
      <c r="I36" s="427">
        <f>SUM(I29:I35)</f>
        <v>0</v>
      </c>
      <c r="J36" s="423">
        <f>SUM(J28:J35)</f>
        <v>0</v>
      </c>
      <c r="K36" s="427">
        <f>SUM(K29:K35)</f>
        <v>0</v>
      </c>
      <c r="L36" s="423">
        <f>SUM(L28:L35)</f>
        <v>0</v>
      </c>
      <c r="M36" s="427">
        <f>SUM(M29:M35)</f>
        <v>0</v>
      </c>
      <c r="N36" s="423">
        <f>SUM(N29:N35)</f>
        <v>23.8</v>
      </c>
      <c r="O36" s="427">
        <f>SUM(O29:O35)</f>
        <v>100</v>
      </c>
      <c r="P36" s="423">
        <v>44.503999999999998</v>
      </c>
      <c r="Q36" s="427">
        <f>SUM(Q29:Q35)</f>
        <v>100</v>
      </c>
      <c r="R36" s="423">
        <f>SUM(R29:R35)</f>
        <v>29.6</v>
      </c>
      <c r="S36" s="427">
        <f>SUM(S29:S35)</f>
        <v>100</v>
      </c>
      <c r="T36" s="423">
        <f>SUM(T29:T35)</f>
        <v>33.4</v>
      </c>
      <c r="U36" s="427">
        <v>0</v>
      </c>
      <c r="V36" s="423">
        <v>34.5</v>
      </c>
      <c r="W36" s="427">
        <f>SUM(W29:W35)</f>
        <v>63.419117647058826</v>
      </c>
      <c r="X36" s="423">
        <f>SUM(X28:X35)</f>
        <v>0</v>
      </c>
      <c r="Y36" s="427">
        <f t="shared" ref="Y36:AE36" si="35">SUM(Y29:Y35)</f>
        <v>0</v>
      </c>
      <c r="Z36" s="423">
        <v>10.6</v>
      </c>
      <c r="AA36" s="427">
        <f t="shared" si="35"/>
        <v>95.495495495495575</v>
      </c>
      <c r="AB36" s="423">
        <v>80.099999999999994</v>
      </c>
      <c r="AC36" s="427">
        <f t="shared" si="35"/>
        <v>100</v>
      </c>
      <c r="AD36" s="423">
        <v>6.5</v>
      </c>
      <c r="AE36" s="427">
        <f t="shared" si="35"/>
        <v>100</v>
      </c>
      <c r="AF36" s="423">
        <f>SUM(AF28:AF35)</f>
        <v>0</v>
      </c>
      <c r="AG36" s="427">
        <f>SUM(AG29:AG35)</f>
        <v>0</v>
      </c>
      <c r="AH36" s="423">
        <f>SUM(AH28:AH35)</f>
        <v>0</v>
      </c>
      <c r="AI36" s="427">
        <f>SUM(AI29:AI35)</f>
        <v>0</v>
      </c>
      <c r="AJ36" s="423">
        <f>SUM(AJ28:AJ35)</f>
        <v>0</v>
      </c>
      <c r="AK36" s="427">
        <f>SUM(AK29:AK35)</f>
        <v>0</v>
      </c>
      <c r="AL36" s="423">
        <v>50.594338</v>
      </c>
      <c r="AM36" s="427">
        <f>SUM(AM29:AM35)</f>
        <v>65.000074051848813</v>
      </c>
      <c r="AN36" s="423">
        <f>SUM(AN28:AN35)</f>
        <v>0</v>
      </c>
      <c r="AO36" s="427">
        <f>SUM(AO29:AO35)</f>
        <v>0</v>
      </c>
    </row>
    <row r="37" spans="1:41" ht="13.5" thickBot="1">
      <c r="A37" s="363" t="s">
        <v>172</v>
      </c>
      <c r="B37" s="422">
        <f>F37+H37+J37+L37+N37+P37+R37+T37+V37+X37+Z37+AF37+AH37+AJ37+AL37+AN37+D37+AB37+AD37</f>
        <v>47.643016399999993</v>
      </c>
      <c r="C37" s="427">
        <f>B37/B38*100</f>
        <v>9.0401897030567362</v>
      </c>
      <c r="D37" s="423">
        <v>0</v>
      </c>
      <c r="E37" s="427">
        <f>D37/$D$38*100</f>
        <v>0</v>
      </c>
      <c r="F37" s="423"/>
      <c r="G37" s="427">
        <f>F37/$F$38*100</f>
        <v>0</v>
      </c>
      <c r="H37" s="423">
        <v>0</v>
      </c>
      <c r="I37" s="427">
        <v>0</v>
      </c>
      <c r="J37" s="423">
        <v>0</v>
      </c>
      <c r="K37" s="427">
        <v>0</v>
      </c>
      <c r="L37" s="423">
        <v>0</v>
      </c>
      <c r="M37" s="427">
        <v>0</v>
      </c>
      <c r="N37" s="423">
        <v>0</v>
      </c>
      <c r="O37" s="427">
        <f>N37/$N$38*100</f>
        <v>0</v>
      </c>
      <c r="P37" s="423">
        <v>0</v>
      </c>
      <c r="Q37" s="427">
        <f>P37/$P$38*100</f>
        <v>0</v>
      </c>
      <c r="R37" s="423">
        <v>0</v>
      </c>
      <c r="S37" s="427">
        <f>R37/$R$38*100</f>
        <v>0</v>
      </c>
      <c r="T37" s="423">
        <v>0</v>
      </c>
      <c r="U37" s="427">
        <v>0</v>
      </c>
      <c r="V37" s="423">
        <v>19.899999999999999</v>
      </c>
      <c r="W37" s="427">
        <f>V37/$V$38*100</f>
        <v>36.580882352941174</v>
      </c>
      <c r="X37" s="423">
        <v>0</v>
      </c>
      <c r="Y37" s="427">
        <v>0</v>
      </c>
      <c r="Z37" s="423">
        <v>0.5</v>
      </c>
      <c r="AA37" s="427">
        <f>Z37/Z38*100</f>
        <v>4.5045045045045047</v>
      </c>
      <c r="AB37" s="423">
        <v>0</v>
      </c>
      <c r="AC37" s="427">
        <f>AB37/AB38*100</f>
        <v>0</v>
      </c>
      <c r="AD37" s="423">
        <v>0</v>
      </c>
      <c r="AE37" s="427">
        <f>AD37/AD38*100</f>
        <v>0</v>
      </c>
      <c r="AF37" s="423">
        <v>0</v>
      </c>
      <c r="AG37" s="427">
        <v>0</v>
      </c>
      <c r="AH37" s="423">
        <v>0</v>
      </c>
      <c r="AI37" s="427">
        <v>0</v>
      </c>
      <c r="AJ37" s="423">
        <v>0</v>
      </c>
      <c r="AK37" s="427">
        <v>0</v>
      </c>
      <c r="AL37" s="423">
        <v>27.243016399999998</v>
      </c>
      <c r="AM37" s="427">
        <f>AL37/AL38*100</f>
        <v>34.999925948151187</v>
      </c>
      <c r="AN37" s="423">
        <v>0</v>
      </c>
      <c r="AO37" s="427">
        <v>0</v>
      </c>
    </row>
    <row r="38" spans="1:41" ht="13.5" thickBot="1">
      <c r="A38" s="363" t="s">
        <v>174</v>
      </c>
      <c r="B38" s="356">
        <f t="shared" ref="B38:X38" si="36">SUM(B36:B37)</f>
        <v>527.01345839999999</v>
      </c>
      <c r="C38" s="427">
        <f t="shared" si="36"/>
        <v>100</v>
      </c>
      <c r="D38" s="423">
        <v>64.972104000000002</v>
      </c>
      <c r="E38" s="427">
        <f t="shared" si="36"/>
        <v>100</v>
      </c>
      <c r="F38" s="423">
        <f>+F36</f>
        <v>100.80000000000001</v>
      </c>
      <c r="G38" s="427">
        <f t="shared" si="36"/>
        <v>99.999999999999986</v>
      </c>
      <c r="H38" s="423">
        <f t="shared" si="36"/>
        <v>0</v>
      </c>
      <c r="I38" s="427">
        <f t="shared" si="36"/>
        <v>0</v>
      </c>
      <c r="J38" s="423">
        <f t="shared" si="36"/>
        <v>0</v>
      </c>
      <c r="K38" s="427">
        <f t="shared" si="36"/>
        <v>0</v>
      </c>
      <c r="L38" s="423">
        <f>SUM(L36:L37)</f>
        <v>0</v>
      </c>
      <c r="M38" s="427">
        <f>SUM(M36:M37)</f>
        <v>0</v>
      </c>
      <c r="N38" s="423">
        <f>SUM(N36:N37)</f>
        <v>23.8</v>
      </c>
      <c r="O38" s="427">
        <f t="shared" si="36"/>
        <v>100</v>
      </c>
      <c r="P38" s="423">
        <v>44.503999999999998</v>
      </c>
      <c r="Q38" s="427">
        <f t="shared" si="36"/>
        <v>100</v>
      </c>
      <c r="R38" s="423">
        <f>SUM(R36:R37)</f>
        <v>29.6</v>
      </c>
      <c r="S38" s="427">
        <f t="shared" si="36"/>
        <v>100</v>
      </c>
      <c r="T38" s="423">
        <f>SUM(T36:T37)</f>
        <v>33.4</v>
      </c>
      <c r="U38" s="427">
        <v>0</v>
      </c>
      <c r="V38" s="423">
        <v>54.4</v>
      </c>
      <c r="W38" s="427">
        <f t="shared" si="36"/>
        <v>100</v>
      </c>
      <c r="X38" s="423">
        <f t="shared" si="36"/>
        <v>0</v>
      </c>
      <c r="Y38" s="427">
        <f t="shared" ref="Y38:AE38" si="37">SUM(Y36:Y37)</f>
        <v>0</v>
      </c>
      <c r="Z38" s="423">
        <v>11.1</v>
      </c>
      <c r="AA38" s="427">
        <f t="shared" si="37"/>
        <v>100.00000000000009</v>
      </c>
      <c r="AB38" s="423">
        <v>80.099999999999994</v>
      </c>
      <c r="AC38" s="427">
        <f t="shared" si="37"/>
        <v>100</v>
      </c>
      <c r="AD38" s="423">
        <v>6.5</v>
      </c>
      <c r="AE38" s="427">
        <f t="shared" si="37"/>
        <v>100</v>
      </c>
      <c r="AF38" s="423">
        <f t="shared" ref="AF38:AO38" si="38">SUM(AF36:AF37)</f>
        <v>0</v>
      </c>
      <c r="AG38" s="427">
        <f t="shared" si="38"/>
        <v>0</v>
      </c>
      <c r="AH38" s="423">
        <f t="shared" si="38"/>
        <v>0</v>
      </c>
      <c r="AI38" s="427">
        <f t="shared" si="38"/>
        <v>0</v>
      </c>
      <c r="AJ38" s="423">
        <f t="shared" si="38"/>
        <v>0</v>
      </c>
      <c r="AK38" s="427">
        <f t="shared" si="38"/>
        <v>0</v>
      </c>
      <c r="AL38" s="423">
        <v>77.837354399999995</v>
      </c>
      <c r="AM38" s="427">
        <f t="shared" si="38"/>
        <v>100</v>
      </c>
      <c r="AN38" s="423">
        <f t="shared" si="38"/>
        <v>0</v>
      </c>
      <c r="AO38" s="427">
        <f t="shared" si="38"/>
        <v>0</v>
      </c>
    </row>
    <row r="39" spans="1:41" ht="13.5" thickBot="1">
      <c r="A39" s="337"/>
      <c r="B39" s="357"/>
      <c r="C39" s="337"/>
      <c r="D39" s="422"/>
      <c r="E39" s="368"/>
      <c r="F39" s="422"/>
      <c r="G39" s="368"/>
      <c r="H39" s="422"/>
      <c r="I39" s="368"/>
      <c r="J39" s="422"/>
      <c r="K39" s="368"/>
      <c r="L39" s="422"/>
      <c r="M39" s="368"/>
      <c r="N39" s="422"/>
      <c r="O39" s="368"/>
      <c r="P39" s="422"/>
      <c r="Q39" s="368"/>
      <c r="R39" s="422"/>
      <c r="S39" s="368"/>
      <c r="T39" s="422"/>
      <c r="U39" s="368"/>
      <c r="V39" s="422"/>
      <c r="W39" s="368"/>
      <c r="X39" s="422"/>
      <c r="Y39" s="337"/>
      <c r="Z39" s="422"/>
      <c r="AA39" s="368"/>
      <c r="AB39" s="422"/>
      <c r="AC39" s="368"/>
      <c r="AD39" s="422"/>
      <c r="AE39" s="368"/>
      <c r="AF39" s="337"/>
      <c r="AG39" s="368"/>
      <c r="AH39" s="337"/>
      <c r="AI39" s="337"/>
      <c r="AJ39" s="422"/>
      <c r="AK39" s="337"/>
      <c r="AL39" s="422"/>
      <c r="AM39" s="368"/>
      <c r="AN39" s="422"/>
      <c r="AO39" s="337"/>
    </row>
    <row r="40" spans="1:41">
      <c r="A40" s="1455" t="s">
        <v>177</v>
      </c>
      <c r="B40" s="422">
        <f>F40+H40+J40+L40+N40+P40+R40+T40+V40+X40+Z40+AF40+AH40+AJ40+AL40+AN40+D40+AB40+AD40</f>
        <v>12941</v>
      </c>
      <c r="C40" s="387"/>
      <c r="D40" s="424">
        <v>213</v>
      </c>
      <c r="E40" s="387"/>
      <c r="F40" s="424">
        <v>7026</v>
      </c>
      <c r="G40" s="387"/>
      <c r="H40" s="424">
        <v>0</v>
      </c>
      <c r="I40" s="387"/>
      <c r="J40" s="424">
        <v>0</v>
      </c>
      <c r="K40" s="387"/>
      <c r="L40" s="424">
        <v>0</v>
      </c>
      <c r="M40" s="387"/>
      <c r="N40" s="424">
        <v>70</v>
      </c>
      <c r="O40" s="387"/>
      <c r="P40" s="424">
        <v>1</v>
      </c>
      <c r="Q40" s="387"/>
      <c r="R40" s="424">
        <v>3</v>
      </c>
      <c r="S40" s="387"/>
      <c r="T40" s="424">
        <v>73</v>
      </c>
      <c r="U40" s="387"/>
      <c r="V40" s="424">
        <v>1423</v>
      </c>
      <c r="W40" s="387"/>
      <c r="X40" s="424">
        <v>0</v>
      </c>
      <c r="Y40" s="387"/>
      <c r="Z40" s="424">
        <v>1707</v>
      </c>
      <c r="AA40" s="387"/>
      <c r="AB40" s="424">
        <v>2</v>
      </c>
      <c r="AC40" s="387"/>
      <c r="AD40" s="424">
        <v>3</v>
      </c>
      <c r="AE40" s="387"/>
      <c r="AF40" s="413">
        <v>0</v>
      </c>
      <c r="AG40" s="387"/>
      <c r="AH40" s="413">
        <v>0</v>
      </c>
      <c r="AI40" s="387"/>
      <c r="AJ40" s="424">
        <v>0</v>
      </c>
      <c r="AK40" s="387"/>
      <c r="AL40" s="424">
        <v>2420</v>
      </c>
      <c r="AM40" s="387"/>
      <c r="AN40" s="424">
        <v>0</v>
      </c>
      <c r="AO40" s="387"/>
    </row>
    <row r="41" spans="1:41" ht="13.5" thickBot="1">
      <c r="A41" s="414" t="s">
        <v>178</v>
      </c>
      <c r="B41" s="414">
        <f>B10/B40*1000000</f>
        <v>150008.06076810139</v>
      </c>
      <c r="C41" s="388"/>
      <c r="D41" s="425">
        <f>D10/D40*1000000</f>
        <v>1475275.3990610328</v>
      </c>
      <c r="E41" s="388"/>
      <c r="F41" s="425">
        <f>F10/F40*1000000</f>
        <v>61984.059208653576</v>
      </c>
      <c r="G41" s="388"/>
      <c r="H41" s="425" t="e">
        <f>H10/H40*1000000</f>
        <v>#DIV/0!</v>
      </c>
      <c r="I41" s="388"/>
      <c r="J41" s="425" t="e">
        <f>J10/J40*1000000</f>
        <v>#DIV/0!</v>
      </c>
      <c r="K41" s="388"/>
      <c r="L41" s="425" t="e">
        <f>L10/L40*1000000</f>
        <v>#DIV/0!</v>
      </c>
      <c r="M41" s="388"/>
      <c r="N41" s="425">
        <f>N10/N40*1000000</f>
        <v>2120000</v>
      </c>
      <c r="O41" s="388"/>
      <c r="P41" s="425">
        <f>P10/P40*1000000</f>
        <v>49650999.999999993</v>
      </c>
      <c r="Q41" s="388"/>
      <c r="R41" s="425">
        <f>R10/R40*1000000</f>
        <v>12866666.666666668</v>
      </c>
      <c r="S41" s="388"/>
      <c r="T41" s="425">
        <f>T10/T40*1000000</f>
        <v>1727123.2876712328</v>
      </c>
      <c r="U41" s="388"/>
      <c r="V41" s="425">
        <f>V10/V40*1000000</f>
        <v>138791.2860154603</v>
      </c>
      <c r="W41" s="388"/>
      <c r="X41" s="425" t="e">
        <f>X10/X40*1000000</f>
        <v>#DIV/0!</v>
      </c>
      <c r="Y41" s="388"/>
      <c r="Z41" s="425">
        <f>Z10/Z40*1000000</f>
        <v>59343.878148799056</v>
      </c>
      <c r="AA41" s="388"/>
      <c r="AB41" s="425">
        <f>AB10/AB40*1000000</f>
        <v>59250000</v>
      </c>
      <c r="AC41" s="388"/>
      <c r="AD41" s="425">
        <f>AD10/AD40*1000000</f>
        <v>5833333.333333333</v>
      </c>
      <c r="AE41" s="388"/>
      <c r="AF41" s="425" t="e">
        <f>AF10/AF40*1000000</f>
        <v>#DIV/0!</v>
      </c>
      <c r="AG41" s="388"/>
      <c r="AH41" s="425" t="e">
        <f>AH10/AH40*1000000</f>
        <v>#DIV/0!</v>
      </c>
      <c r="AI41" s="388"/>
      <c r="AJ41" s="425" t="e">
        <f>AJ10/AJ40*1000000</f>
        <v>#DIV/0!</v>
      </c>
      <c r="AK41" s="388"/>
      <c r="AL41" s="425">
        <f>AL10/AL40*1000000</f>
        <v>153498.61752066115</v>
      </c>
      <c r="AM41" s="388"/>
      <c r="AN41" s="425" t="e">
        <f>AN10/AN40*1000000</f>
        <v>#DIV/0!</v>
      </c>
      <c r="AO41" s="388"/>
    </row>
    <row r="42" spans="1:41">
      <c r="A42" s="337"/>
      <c r="B42" s="337"/>
      <c r="C42" s="337"/>
      <c r="D42" s="337"/>
      <c r="E42" s="368"/>
      <c r="F42" s="337"/>
      <c r="G42" s="368"/>
      <c r="H42" s="337"/>
      <c r="I42" s="368"/>
      <c r="J42" s="337"/>
      <c r="K42" s="368"/>
      <c r="L42" s="337"/>
      <c r="M42" s="368"/>
      <c r="N42" s="337"/>
      <c r="O42" s="337"/>
      <c r="R42" s="337"/>
      <c r="S42" s="337"/>
      <c r="T42" s="337"/>
      <c r="U42" s="337"/>
      <c r="V42" s="337"/>
      <c r="W42" s="337"/>
      <c r="X42" s="337"/>
      <c r="Z42" s="337"/>
      <c r="AA42" s="337"/>
      <c r="AB42" s="337"/>
      <c r="AC42" s="337"/>
      <c r="AD42" s="337"/>
      <c r="AE42" s="337"/>
      <c r="AF42" s="337"/>
      <c r="AG42" s="337"/>
      <c r="AH42" s="337"/>
      <c r="AI42" s="337"/>
      <c r="AJ42" s="337"/>
      <c r="AK42" s="337"/>
      <c r="AL42" s="337"/>
      <c r="AM42" s="337"/>
      <c r="AN42" s="337"/>
      <c r="AO42" s="337"/>
    </row>
    <row r="43" spans="1:41">
      <c r="A43" s="530" t="s">
        <v>180</v>
      </c>
      <c r="B43" s="441" t="s">
        <v>74</v>
      </c>
      <c r="C43" s="517"/>
      <c r="D43" s="325" t="s">
        <v>470</v>
      </c>
      <c r="E43" s="509"/>
      <c r="F43" s="431" t="s">
        <v>471</v>
      </c>
      <c r="G43" s="509"/>
      <c r="H43" s="325" t="s">
        <v>471</v>
      </c>
      <c r="I43" s="509"/>
      <c r="J43" s="325" t="s">
        <v>471</v>
      </c>
      <c r="K43" s="509"/>
      <c r="L43" s="1278" t="s">
        <v>969</v>
      </c>
      <c r="M43" s="509"/>
      <c r="N43" s="325" t="s">
        <v>473</v>
      </c>
      <c r="O43" s="509"/>
      <c r="P43" s="325" t="s">
        <v>514</v>
      </c>
      <c r="Q43" s="509"/>
      <c r="R43" s="1274" t="s">
        <v>514</v>
      </c>
      <c r="S43" s="509"/>
      <c r="T43" s="325" t="s">
        <v>1202</v>
      </c>
      <c r="U43" s="509"/>
      <c r="V43" s="325" t="s">
        <v>475</v>
      </c>
      <c r="W43" s="509"/>
      <c r="X43" s="325" t="s">
        <v>492</v>
      </c>
      <c r="Y43" s="509"/>
      <c r="Z43" s="325" t="s">
        <v>499</v>
      </c>
      <c r="AA43" s="509"/>
      <c r="AB43" s="1274" t="s">
        <v>1203</v>
      </c>
      <c r="AC43" s="509"/>
      <c r="AD43" s="1274" t="s">
        <v>1204</v>
      </c>
      <c r="AE43" s="509"/>
      <c r="AF43" s="325" t="s">
        <v>499</v>
      </c>
      <c r="AG43" s="509"/>
      <c r="AH43" s="325" t="s">
        <v>495</v>
      </c>
      <c r="AI43" s="509"/>
      <c r="AJ43" s="325" t="s">
        <v>495</v>
      </c>
      <c r="AK43" s="509"/>
      <c r="AL43" s="325" t="s">
        <v>495</v>
      </c>
      <c r="AM43" s="428"/>
      <c r="AN43" s="325" t="s">
        <v>495</v>
      </c>
      <c r="AO43" s="509"/>
    </row>
    <row r="44" spans="1:41">
      <c r="A44" s="516"/>
      <c r="B44" s="487"/>
      <c r="C44" s="520"/>
      <c r="D44" s="169" t="s">
        <v>1169</v>
      </c>
      <c r="E44" s="511"/>
      <c r="F44" s="319" t="s">
        <v>1169</v>
      </c>
      <c r="G44" s="511"/>
      <c r="H44" s="169" t="s">
        <v>1210</v>
      </c>
      <c r="I44" s="511"/>
      <c r="J44" s="169" t="s">
        <v>1211</v>
      </c>
      <c r="K44" s="511"/>
      <c r="L44" s="1280" t="s">
        <v>973</v>
      </c>
      <c r="M44" s="511"/>
      <c r="N44" s="169" t="s">
        <v>1205</v>
      </c>
      <c r="O44" s="511"/>
      <c r="P44" s="169" t="s">
        <v>1169</v>
      </c>
      <c r="Q44" s="511"/>
      <c r="R44" s="1275" t="s">
        <v>1206</v>
      </c>
      <c r="S44" s="511"/>
      <c r="T44" s="169" t="s">
        <v>1177</v>
      </c>
      <c r="U44" s="511"/>
      <c r="V44" s="169" t="s">
        <v>1169</v>
      </c>
      <c r="W44" s="511"/>
      <c r="X44" s="510" t="s">
        <v>1207</v>
      </c>
      <c r="Y44" s="511"/>
      <c r="Z44" s="510" t="s">
        <v>1208</v>
      </c>
      <c r="AA44" s="511"/>
      <c r="AB44" s="1297" t="s">
        <v>1209</v>
      </c>
      <c r="AC44" s="511"/>
      <c r="AD44" s="1297" t="s">
        <v>1209</v>
      </c>
      <c r="AE44" s="511"/>
      <c r="AF44" s="510" t="s">
        <v>626</v>
      </c>
      <c r="AG44" s="511"/>
      <c r="AH44" s="510" t="s">
        <v>684</v>
      </c>
      <c r="AI44" s="511"/>
      <c r="AJ44" s="169" t="s">
        <v>772</v>
      </c>
      <c r="AK44" s="511"/>
      <c r="AL44" s="169" t="s">
        <v>1186</v>
      </c>
      <c r="AM44" s="430"/>
      <c r="AN44" s="169" t="s">
        <v>1147</v>
      </c>
      <c r="AO44" s="511"/>
    </row>
    <row r="45" spans="1:41">
      <c r="A45" s="339"/>
      <c r="B45" s="346" t="s">
        <v>112</v>
      </c>
      <c r="C45" s="347" t="s">
        <v>22</v>
      </c>
      <c r="D45" s="348" t="s">
        <v>112</v>
      </c>
      <c r="E45" s="371" t="s">
        <v>22</v>
      </c>
      <c r="F45" s="348" t="s">
        <v>112</v>
      </c>
      <c r="G45" s="371" t="s">
        <v>22</v>
      </c>
      <c r="H45" s="348" t="s">
        <v>112</v>
      </c>
      <c r="I45" s="371" t="s">
        <v>22</v>
      </c>
      <c r="J45" s="348" t="s">
        <v>112</v>
      </c>
      <c r="K45" s="371" t="s">
        <v>22</v>
      </c>
      <c r="L45" s="348" t="s">
        <v>112</v>
      </c>
      <c r="M45" s="371" t="s">
        <v>22</v>
      </c>
      <c r="N45" s="348" t="s">
        <v>112</v>
      </c>
      <c r="O45" s="347" t="s">
        <v>22</v>
      </c>
      <c r="P45" s="156" t="s">
        <v>112</v>
      </c>
      <c r="Q45" s="157" t="s">
        <v>22</v>
      </c>
      <c r="R45" s="348" t="s">
        <v>112</v>
      </c>
      <c r="S45" s="347" t="s">
        <v>22</v>
      </c>
      <c r="T45" s="348" t="s">
        <v>112</v>
      </c>
      <c r="U45" s="347" t="s">
        <v>22</v>
      </c>
      <c r="V45" s="348" t="s">
        <v>112</v>
      </c>
      <c r="W45" s="347" t="s">
        <v>22</v>
      </c>
      <c r="X45" s="348" t="s">
        <v>112</v>
      </c>
      <c r="Y45" s="157" t="s">
        <v>22</v>
      </c>
      <c r="Z45" s="348" t="s">
        <v>112</v>
      </c>
      <c r="AA45" s="347" t="s">
        <v>22</v>
      </c>
      <c r="AB45" s="348" t="s">
        <v>112</v>
      </c>
      <c r="AC45" s="347" t="s">
        <v>22</v>
      </c>
      <c r="AD45" s="348" t="s">
        <v>112</v>
      </c>
      <c r="AE45" s="347" t="s">
        <v>22</v>
      </c>
      <c r="AF45" s="348" t="s">
        <v>112</v>
      </c>
      <c r="AG45" s="347" t="s">
        <v>22</v>
      </c>
      <c r="AH45" s="348" t="s">
        <v>112</v>
      </c>
      <c r="AI45" s="347" t="s">
        <v>22</v>
      </c>
      <c r="AJ45" s="348" t="s">
        <v>112</v>
      </c>
      <c r="AK45" s="347" t="s">
        <v>22</v>
      </c>
      <c r="AL45" s="348" t="s">
        <v>112</v>
      </c>
      <c r="AM45" s="347" t="s">
        <v>22</v>
      </c>
      <c r="AN45" s="348" t="s">
        <v>112</v>
      </c>
      <c r="AO45" s="347" t="s">
        <v>22</v>
      </c>
    </row>
    <row r="46" spans="1:41">
      <c r="A46" s="349" t="s">
        <v>182</v>
      </c>
      <c r="B46" s="422">
        <f t="shared" ref="B46:B53" si="39">F46+H46+J46+L46+N46+P46+R46+T46+V46+X46+Z46+AF46+AH46+AJ46+AL46+AN46+D46+AB46+AD46</f>
        <v>86.704338000000007</v>
      </c>
      <c r="C46" s="367">
        <f t="shared" ref="C46:C53" si="40">B46/$B$54*100</f>
        <v>19.102535307270447</v>
      </c>
      <c r="D46" s="337">
        <v>0</v>
      </c>
      <c r="E46" s="367">
        <f t="shared" ref="E46:E53" si="41">D46/$D$54*100</f>
        <v>0</v>
      </c>
      <c r="F46" s="337">
        <v>0</v>
      </c>
      <c r="G46" s="367">
        <f>F46/$F$54*100</f>
        <v>0</v>
      </c>
      <c r="H46" s="337"/>
      <c r="I46" s="367"/>
      <c r="J46" s="337"/>
      <c r="K46" s="367"/>
      <c r="L46" s="337"/>
      <c r="M46" s="367"/>
      <c r="N46" s="337">
        <v>4.0999999999999996</v>
      </c>
      <c r="O46" s="367">
        <f>N46/$N$54*100</f>
        <v>17.226890756302517</v>
      </c>
      <c r="P46" s="337">
        <v>44.5</v>
      </c>
      <c r="Q46" s="367">
        <f>P46/$P$54*100</f>
        <v>100</v>
      </c>
      <c r="R46" s="337">
        <v>6.9</v>
      </c>
      <c r="S46" s="367">
        <f>R46/$R$54*100</f>
        <v>23.32657200811359</v>
      </c>
      <c r="T46" s="337">
        <v>15.8</v>
      </c>
      <c r="U46" s="367">
        <f>T46/$T$54*100</f>
        <v>47.305389221556879</v>
      </c>
      <c r="V46" s="337">
        <v>11.4</v>
      </c>
      <c r="W46" s="367">
        <f t="shared" ref="W46:W53" si="42">V46/$V$54*100</f>
        <v>33.04347826086957</v>
      </c>
      <c r="X46" s="337"/>
      <c r="Y46" s="367"/>
      <c r="Z46" s="337">
        <v>0</v>
      </c>
      <c r="AA46" s="367">
        <f t="shared" ref="AA46:AA53" si="43">Z46/$Z$54*100</f>
        <v>0</v>
      </c>
      <c r="AB46" s="337">
        <v>0</v>
      </c>
      <c r="AC46" s="367">
        <f>AB46/$AB$54*100</f>
        <v>0</v>
      </c>
      <c r="AD46" s="337">
        <v>0</v>
      </c>
      <c r="AE46" s="367">
        <f>AD46/$AD$54*100</f>
        <v>0</v>
      </c>
      <c r="AF46" s="337"/>
      <c r="AG46" s="367"/>
      <c r="AH46" s="337"/>
      <c r="AI46" s="367"/>
      <c r="AJ46" s="337"/>
      <c r="AK46" s="367"/>
      <c r="AL46" s="337">
        <v>4.0043379999999997</v>
      </c>
      <c r="AM46" s="367">
        <f>AL46/$AL$54*100</f>
        <v>7.9146017769429715</v>
      </c>
      <c r="AN46" s="337"/>
      <c r="AO46" s="367"/>
    </row>
    <row r="47" spans="1:41">
      <c r="A47" s="417" t="s">
        <v>184</v>
      </c>
      <c r="B47" s="422">
        <f t="shared" si="39"/>
        <v>110.86575962000001</v>
      </c>
      <c r="C47" s="367">
        <f t="shared" si="40"/>
        <v>24.425733894749396</v>
      </c>
      <c r="D47" s="1486">
        <v>16.865759619999999</v>
      </c>
      <c r="E47" s="367">
        <f t="shared" si="41"/>
        <v>42.682071758478081</v>
      </c>
      <c r="F47" s="337">
        <f>10.2+19.6</f>
        <v>29.8</v>
      </c>
      <c r="G47" s="367">
        <f t="shared" ref="G47:G53" si="44">F47/$F$54*100</f>
        <v>29.563492063492063</v>
      </c>
      <c r="H47" s="337"/>
      <c r="I47" s="367"/>
      <c r="J47" s="337"/>
      <c r="K47" s="367"/>
      <c r="L47" s="337"/>
      <c r="M47" s="367"/>
      <c r="N47" s="337">
        <v>0</v>
      </c>
      <c r="O47" s="367">
        <f t="shared" ref="O47:O53" si="45">N47/$N$54*100</f>
        <v>0</v>
      </c>
      <c r="P47" s="337">
        <v>0</v>
      </c>
      <c r="Q47" s="367">
        <f t="shared" ref="Q47:Q53" si="46">P47/$P$54*100</f>
        <v>0</v>
      </c>
      <c r="R47" s="337">
        <v>8.1</v>
      </c>
      <c r="S47" s="367">
        <f t="shared" ref="S47:S53" si="47">R47/$R$54*100</f>
        <v>27.383367139959429</v>
      </c>
      <c r="T47" s="337">
        <v>17.600000000000001</v>
      </c>
      <c r="U47" s="367">
        <f t="shared" ref="U47:U53" si="48">T47/$T$54*100</f>
        <v>52.694610778443106</v>
      </c>
      <c r="V47" s="337">
        <v>0</v>
      </c>
      <c r="W47" s="367">
        <f t="shared" si="42"/>
        <v>0</v>
      </c>
      <c r="X47" s="337"/>
      <c r="Y47" s="367"/>
      <c r="Z47" s="337">
        <v>1.9</v>
      </c>
      <c r="AA47" s="367">
        <f t="shared" si="43"/>
        <v>17.924528301886792</v>
      </c>
      <c r="AB47" s="337">
        <v>34.1</v>
      </c>
      <c r="AC47" s="367">
        <f t="shared" ref="AC47:AC53" si="49">AB47/$AB$54*100</f>
        <v>42.571785268414487</v>
      </c>
      <c r="AD47" s="337">
        <v>2.5</v>
      </c>
      <c r="AE47" s="367">
        <f t="shared" ref="AE47:AE53" si="50">AD47/$AD$54*100</f>
        <v>38.461538461538467</v>
      </c>
      <c r="AF47" s="337"/>
      <c r="AG47" s="367"/>
      <c r="AH47" s="337"/>
      <c r="AI47" s="367"/>
      <c r="AJ47" s="337"/>
      <c r="AK47" s="367"/>
      <c r="AL47" s="337"/>
      <c r="AM47" s="367">
        <f t="shared" ref="AM47:AM53" si="51">AL47/$AL$54*100</f>
        <v>0</v>
      </c>
      <c r="AN47" s="337"/>
      <c r="AO47" s="367"/>
    </row>
    <row r="48" spans="1:41">
      <c r="A48" s="417" t="s">
        <v>185</v>
      </c>
      <c r="B48" s="422">
        <f t="shared" si="39"/>
        <v>30.465777409999998</v>
      </c>
      <c r="C48" s="367">
        <f t="shared" si="40"/>
        <v>6.7121622984765459</v>
      </c>
      <c r="D48" s="1486">
        <v>13.86577741</v>
      </c>
      <c r="E48" s="367">
        <f t="shared" si="41"/>
        <v>35.090035654184447</v>
      </c>
      <c r="F48" s="337">
        <v>5.9</v>
      </c>
      <c r="G48" s="367">
        <f t="shared" si="44"/>
        <v>5.8531746031746037</v>
      </c>
      <c r="H48" s="337"/>
      <c r="I48" s="367"/>
      <c r="J48" s="337"/>
      <c r="K48" s="367"/>
      <c r="L48" s="337"/>
      <c r="M48" s="367"/>
      <c r="N48" s="337">
        <v>0</v>
      </c>
      <c r="O48" s="367">
        <f t="shared" si="45"/>
        <v>0</v>
      </c>
      <c r="P48" s="337">
        <v>0</v>
      </c>
      <c r="Q48" s="367">
        <f t="shared" si="46"/>
        <v>0</v>
      </c>
      <c r="R48" s="337">
        <v>0</v>
      </c>
      <c r="S48" s="367">
        <f t="shared" si="47"/>
        <v>0</v>
      </c>
      <c r="T48" s="337">
        <v>0</v>
      </c>
      <c r="U48" s="367">
        <f t="shared" si="48"/>
        <v>0</v>
      </c>
      <c r="V48" s="337">
        <v>6.8</v>
      </c>
      <c r="W48" s="367">
        <f t="shared" si="42"/>
        <v>19.710144927536231</v>
      </c>
      <c r="X48" s="337"/>
      <c r="Y48" s="367"/>
      <c r="Z48" s="337">
        <v>0</v>
      </c>
      <c r="AA48" s="367">
        <f t="shared" si="43"/>
        <v>0</v>
      </c>
      <c r="AB48" s="337">
        <v>3.9</v>
      </c>
      <c r="AC48" s="367">
        <f t="shared" si="49"/>
        <v>4.868913857677903</v>
      </c>
      <c r="AD48" s="337">
        <v>0</v>
      </c>
      <c r="AE48" s="367">
        <f t="shared" si="50"/>
        <v>0</v>
      </c>
      <c r="AF48" s="337"/>
      <c r="AG48" s="367"/>
      <c r="AH48" s="337"/>
      <c r="AI48" s="367"/>
      <c r="AJ48" s="337"/>
      <c r="AK48" s="367"/>
      <c r="AL48" s="337"/>
      <c r="AM48" s="367">
        <f t="shared" si="51"/>
        <v>0</v>
      </c>
      <c r="AN48" s="337"/>
      <c r="AO48" s="367"/>
    </row>
    <row r="49" spans="1:41">
      <c r="A49" s="417" t="s">
        <v>186</v>
      </c>
      <c r="B49" s="422">
        <f t="shared" si="39"/>
        <v>6.4735594899999995</v>
      </c>
      <c r="C49" s="367">
        <f t="shared" si="40"/>
        <v>1.4262423492748497</v>
      </c>
      <c r="D49" s="1486">
        <v>4.1735594899999997</v>
      </c>
      <c r="E49" s="367">
        <f t="shared" si="41"/>
        <v>10.562000743163512</v>
      </c>
      <c r="F49" s="337"/>
      <c r="G49" s="367">
        <f t="shared" si="44"/>
        <v>0</v>
      </c>
      <c r="H49" s="337"/>
      <c r="I49" s="367"/>
      <c r="J49" s="337"/>
      <c r="K49" s="367"/>
      <c r="L49" s="337"/>
      <c r="M49" s="367"/>
      <c r="N49" s="337">
        <v>0</v>
      </c>
      <c r="O49" s="367">
        <f t="shared" si="45"/>
        <v>0</v>
      </c>
      <c r="P49" s="337">
        <v>0</v>
      </c>
      <c r="Q49" s="367">
        <f t="shared" si="46"/>
        <v>0</v>
      </c>
      <c r="R49" s="337">
        <v>0</v>
      </c>
      <c r="S49" s="367">
        <f t="shared" si="47"/>
        <v>0</v>
      </c>
      <c r="T49" s="337">
        <v>0</v>
      </c>
      <c r="U49" s="367">
        <f t="shared" si="48"/>
        <v>0</v>
      </c>
      <c r="V49" s="337">
        <v>0</v>
      </c>
      <c r="W49" s="367">
        <f t="shared" si="42"/>
        <v>0</v>
      </c>
      <c r="X49" s="337"/>
      <c r="Y49" s="367"/>
      <c r="Z49" s="337">
        <v>0</v>
      </c>
      <c r="AA49" s="367">
        <f t="shared" si="43"/>
        <v>0</v>
      </c>
      <c r="AB49" s="337">
        <v>2.2999999999999998</v>
      </c>
      <c r="AC49" s="367">
        <f t="shared" si="49"/>
        <v>2.8714107365792758</v>
      </c>
      <c r="AD49" s="337">
        <v>0</v>
      </c>
      <c r="AE49" s="367">
        <f t="shared" si="50"/>
        <v>0</v>
      </c>
      <c r="AF49" s="337"/>
      <c r="AG49" s="367"/>
      <c r="AH49" s="337"/>
      <c r="AI49" s="367"/>
      <c r="AJ49" s="337"/>
      <c r="AK49" s="367"/>
      <c r="AL49" s="337"/>
      <c r="AM49" s="367">
        <f t="shared" si="51"/>
        <v>0</v>
      </c>
      <c r="AN49" s="337"/>
      <c r="AO49" s="367"/>
    </row>
    <row r="50" spans="1:41">
      <c r="A50" s="417" t="s">
        <v>187</v>
      </c>
      <c r="B50" s="422">
        <f t="shared" si="39"/>
        <v>18.061983529999999</v>
      </c>
      <c r="C50" s="367">
        <f t="shared" si="40"/>
        <v>3.9793819555044894</v>
      </c>
      <c r="D50" s="1487">
        <v>0.40165352999999998</v>
      </c>
      <c r="E50" s="367">
        <f t="shared" si="41"/>
        <v>1.0164620613456858</v>
      </c>
      <c r="F50" s="337">
        <v>5.8</v>
      </c>
      <c r="G50" s="367">
        <f t="shared" si="44"/>
        <v>5.753968253968254</v>
      </c>
      <c r="H50" s="337"/>
      <c r="I50" s="367"/>
      <c r="J50" s="337"/>
      <c r="K50" s="367"/>
      <c r="L50" s="337"/>
      <c r="M50" s="367"/>
      <c r="N50" s="337">
        <v>2.6</v>
      </c>
      <c r="O50" s="367">
        <f t="shared" si="45"/>
        <v>10.92436974789916</v>
      </c>
      <c r="P50" s="337">
        <v>0</v>
      </c>
      <c r="Q50" s="367">
        <f t="shared" si="46"/>
        <v>0</v>
      </c>
      <c r="R50" s="337">
        <v>3.3</v>
      </c>
      <c r="S50" s="367">
        <f t="shared" si="47"/>
        <v>11.156186612576063</v>
      </c>
      <c r="T50" s="337">
        <v>0</v>
      </c>
      <c r="U50" s="367">
        <f t="shared" si="48"/>
        <v>0</v>
      </c>
      <c r="V50" s="337">
        <v>1.2</v>
      </c>
      <c r="W50" s="367">
        <f t="shared" si="42"/>
        <v>3.4782608695652173</v>
      </c>
      <c r="X50" s="337"/>
      <c r="Y50" s="367"/>
      <c r="Z50" s="337">
        <v>0</v>
      </c>
      <c r="AA50" s="367">
        <f t="shared" si="43"/>
        <v>0</v>
      </c>
      <c r="AB50" s="337">
        <v>1.3</v>
      </c>
      <c r="AC50" s="367">
        <f t="shared" si="49"/>
        <v>1.6229712858926344</v>
      </c>
      <c r="AD50" s="337">
        <v>0</v>
      </c>
      <c r="AE50" s="367">
        <f t="shared" si="50"/>
        <v>0</v>
      </c>
      <c r="AF50" s="337"/>
      <c r="AG50" s="367"/>
      <c r="AH50" s="337"/>
      <c r="AI50" s="367"/>
      <c r="AJ50" s="337"/>
      <c r="AK50" s="367"/>
      <c r="AL50" s="337">
        <v>3.4603299999999999</v>
      </c>
      <c r="AM50" s="367">
        <f t="shared" si="51"/>
        <v>6.8393661990593877</v>
      </c>
      <c r="AN50" s="337"/>
      <c r="AO50" s="367"/>
    </row>
    <row r="51" spans="1:41">
      <c r="A51" s="417" t="s">
        <v>188</v>
      </c>
      <c r="B51" s="422">
        <f t="shared" si="39"/>
        <v>112.80461257999998</v>
      </c>
      <c r="C51" s="367">
        <f t="shared" si="40"/>
        <v>24.852898301725265</v>
      </c>
      <c r="D51" s="1487">
        <v>3.34221258</v>
      </c>
      <c r="E51" s="367">
        <f t="shared" si="41"/>
        <v>8.4581163484914033</v>
      </c>
      <c r="F51" s="337">
        <v>18.7</v>
      </c>
      <c r="G51" s="367">
        <f t="shared" si="44"/>
        <v>18.551587301587304</v>
      </c>
      <c r="H51" s="337"/>
      <c r="I51" s="367"/>
      <c r="J51" s="337"/>
      <c r="K51" s="367"/>
      <c r="L51" s="337"/>
      <c r="M51" s="367"/>
      <c r="N51" s="337">
        <v>9</v>
      </c>
      <c r="O51" s="367">
        <f t="shared" si="45"/>
        <v>37.815126050420169</v>
      </c>
      <c r="P51" s="337">
        <v>0</v>
      </c>
      <c r="Q51" s="367">
        <f t="shared" si="46"/>
        <v>0</v>
      </c>
      <c r="R51" s="337">
        <v>3.8</v>
      </c>
      <c r="S51" s="367">
        <f t="shared" si="47"/>
        <v>12.846517917511832</v>
      </c>
      <c r="T51" s="337">
        <v>0</v>
      </c>
      <c r="U51" s="367">
        <f t="shared" si="48"/>
        <v>0</v>
      </c>
      <c r="V51" s="337">
        <v>15.1</v>
      </c>
      <c r="W51" s="367">
        <f t="shared" si="42"/>
        <v>43.768115942028984</v>
      </c>
      <c r="X51" s="337"/>
      <c r="Y51" s="367"/>
      <c r="Z51" s="337">
        <v>0</v>
      </c>
      <c r="AA51" s="367">
        <f t="shared" si="43"/>
        <v>0</v>
      </c>
      <c r="AB51" s="337">
        <v>24.1</v>
      </c>
      <c r="AC51" s="367">
        <f t="shared" si="49"/>
        <v>30.087390761548065</v>
      </c>
      <c r="AD51" s="337">
        <v>3.7</v>
      </c>
      <c r="AE51" s="367">
        <f t="shared" si="50"/>
        <v>56.92307692307692</v>
      </c>
      <c r="AF51" s="337"/>
      <c r="AG51" s="367"/>
      <c r="AH51" s="337"/>
      <c r="AI51" s="367"/>
      <c r="AJ51" s="337"/>
      <c r="AK51" s="367"/>
      <c r="AL51" s="337">
        <v>35.062399999999997</v>
      </c>
      <c r="AM51" s="367">
        <f t="shared" si="51"/>
        <v>69.301076318703664</v>
      </c>
      <c r="AN51" s="337"/>
      <c r="AO51" s="367"/>
    </row>
    <row r="52" spans="1:41">
      <c r="A52" s="417" t="s">
        <v>189</v>
      </c>
      <c r="B52" s="422">
        <f t="shared" si="39"/>
        <v>59.273134369999994</v>
      </c>
      <c r="C52" s="367">
        <f t="shared" si="40"/>
        <v>13.058944548720389</v>
      </c>
      <c r="D52" s="1487">
        <v>0.86589437000000002</v>
      </c>
      <c r="E52" s="367">
        <f t="shared" si="41"/>
        <v>2.1913134343368621</v>
      </c>
      <c r="F52" s="337">
        <v>25.5</v>
      </c>
      <c r="G52" s="367">
        <f t="shared" si="44"/>
        <v>25.297619047619047</v>
      </c>
      <c r="H52" s="337"/>
      <c r="I52" s="367"/>
      <c r="J52" s="337"/>
      <c r="K52" s="367"/>
      <c r="L52" s="337"/>
      <c r="M52" s="367"/>
      <c r="N52" s="337">
        <v>1.8</v>
      </c>
      <c r="O52" s="367">
        <f t="shared" si="45"/>
        <v>7.5630252100840334</v>
      </c>
      <c r="P52" s="337">
        <v>0</v>
      </c>
      <c r="Q52" s="367">
        <f t="shared" si="46"/>
        <v>0</v>
      </c>
      <c r="R52" s="337">
        <v>3.64</v>
      </c>
      <c r="S52" s="367">
        <f t="shared" si="47"/>
        <v>12.305611899932387</v>
      </c>
      <c r="T52" s="337">
        <v>0</v>
      </c>
      <c r="U52" s="367">
        <f t="shared" si="48"/>
        <v>0</v>
      </c>
      <c r="V52" s="337">
        <v>0</v>
      </c>
      <c r="W52" s="367">
        <f t="shared" si="42"/>
        <v>0</v>
      </c>
      <c r="X52" s="337"/>
      <c r="Y52" s="367"/>
      <c r="Z52" s="337">
        <v>8.6999999999999993</v>
      </c>
      <c r="AA52" s="367">
        <f t="shared" si="43"/>
        <v>82.075471698113205</v>
      </c>
      <c r="AB52" s="337">
        <v>10.4</v>
      </c>
      <c r="AC52" s="367">
        <f t="shared" si="49"/>
        <v>12.983770287141075</v>
      </c>
      <c r="AD52" s="337">
        <v>0.3</v>
      </c>
      <c r="AE52" s="367">
        <f t="shared" si="50"/>
        <v>4.615384615384615</v>
      </c>
      <c r="AF52" s="337"/>
      <c r="AG52" s="367"/>
      <c r="AH52" s="337"/>
      <c r="AI52" s="367"/>
      <c r="AJ52" s="337"/>
      <c r="AK52" s="367"/>
      <c r="AL52" s="337">
        <v>8.06724</v>
      </c>
      <c r="AM52" s="367">
        <f t="shared" si="51"/>
        <v>15.944955705293964</v>
      </c>
      <c r="AN52" s="337"/>
      <c r="AO52" s="367"/>
    </row>
    <row r="53" spans="1:41" ht="13.5" thickBot="1">
      <c r="A53" s="417" t="s">
        <v>190</v>
      </c>
      <c r="B53" s="422">
        <f t="shared" si="39"/>
        <v>29.24</v>
      </c>
      <c r="C53" s="367">
        <f t="shared" si="40"/>
        <v>6.4421013442786199</v>
      </c>
      <c r="D53" s="1487">
        <v>0</v>
      </c>
      <c r="E53" s="367">
        <f t="shared" si="41"/>
        <v>0</v>
      </c>
      <c r="F53" s="337">
        <v>15.1</v>
      </c>
      <c r="G53" s="367">
        <f t="shared" si="44"/>
        <v>14.980158730158729</v>
      </c>
      <c r="H53" s="337"/>
      <c r="I53" s="367"/>
      <c r="J53" s="337"/>
      <c r="K53" s="367"/>
      <c r="L53" s="337"/>
      <c r="M53" s="367"/>
      <c r="N53" s="337">
        <v>6.3</v>
      </c>
      <c r="O53" s="367">
        <f t="shared" si="45"/>
        <v>26.47058823529412</v>
      </c>
      <c r="P53" s="337">
        <v>0</v>
      </c>
      <c r="Q53" s="367">
        <f t="shared" si="46"/>
        <v>0</v>
      </c>
      <c r="R53" s="337">
        <v>3.84</v>
      </c>
      <c r="S53" s="367">
        <f t="shared" si="47"/>
        <v>12.981744421906694</v>
      </c>
      <c r="T53" s="337">
        <v>0</v>
      </c>
      <c r="U53" s="367">
        <f t="shared" si="48"/>
        <v>0</v>
      </c>
      <c r="V53" s="337">
        <v>0</v>
      </c>
      <c r="W53" s="367">
        <f t="shared" si="42"/>
        <v>0</v>
      </c>
      <c r="X53" s="337"/>
      <c r="Y53" s="367"/>
      <c r="Z53" s="337">
        <v>0</v>
      </c>
      <c r="AA53" s="367">
        <f t="shared" si="43"/>
        <v>0</v>
      </c>
      <c r="AB53" s="337">
        <v>4</v>
      </c>
      <c r="AC53" s="367">
        <f t="shared" si="49"/>
        <v>4.9937578027465674</v>
      </c>
      <c r="AD53" s="337">
        <v>0</v>
      </c>
      <c r="AE53" s="367">
        <f t="shared" si="50"/>
        <v>0</v>
      </c>
      <c r="AF53" s="337"/>
      <c r="AG53" s="367"/>
      <c r="AH53" s="337"/>
      <c r="AI53" s="367"/>
      <c r="AJ53" s="337"/>
      <c r="AK53" s="367"/>
      <c r="AL53" s="337"/>
      <c r="AM53" s="367">
        <f t="shared" si="51"/>
        <v>0</v>
      </c>
      <c r="AN53" s="337"/>
      <c r="AO53" s="367"/>
    </row>
    <row r="54" spans="1:41" ht="13.5" thickBot="1">
      <c r="A54" s="363" t="s">
        <v>18</v>
      </c>
      <c r="B54" s="356">
        <f>SUM(B46:B53)</f>
        <v>453.88916499999999</v>
      </c>
      <c r="C54" s="366">
        <f>SUM(C46:C53)</f>
        <v>100</v>
      </c>
      <c r="D54" s="357">
        <f t="shared" ref="D54:AO54" si="52">SUM(D46:D53)</f>
        <v>39.514856999999999</v>
      </c>
      <c r="E54" s="366">
        <f t="shared" si="52"/>
        <v>100</v>
      </c>
      <c r="F54" s="357">
        <f t="shared" si="52"/>
        <v>100.8</v>
      </c>
      <c r="G54" s="366">
        <f>SUM(G46:G53)</f>
        <v>100</v>
      </c>
      <c r="H54" s="357">
        <f t="shared" si="52"/>
        <v>0</v>
      </c>
      <c r="I54" s="366">
        <f>SUM(I46:I53)</f>
        <v>0</v>
      </c>
      <c r="J54" s="357">
        <f>SUM(J46:J53)</f>
        <v>0</v>
      </c>
      <c r="K54" s="366">
        <f>SUM(K46:K53)</f>
        <v>0</v>
      </c>
      <c r="L54" s="357">
        <f>SUM(L46:L53)</f>
        <v>0</v>
      </c>
      <c r="M54" s="366">
        <f>SUM(M46:M53)</f>
        <v>0</v>
      </c>
      <c r="N54" s="357">
        <f t="shared" si="52"/>
        <v>23.8</v>
      </c>
      <c r="O54" s="366">
        <f t="shared" si="52"/>
        <v>100</v>
      </c>
      <c r="P54" s="357">
        <f t="shared" si="52"/>
        <v>44.5</v>
      </c>
      <c r="Q54" s="366">
        <f t="shared" si="52"/>
        <v>100</v>
      </c>
      <c r="R54" s="357">
        <f t="shared" si="52"/>
        <v>29.580000000000002</v>
      </c>
      <c r="S54" s="366">
        <f>SUM(S46:S53)</f>
        <v>100</v>
      </c>
      <c r="T54" s="357">
        <f>SUM(T46:T53)</f>
        <v>33.400000000000006</v>
      </c>
      <c r="U54" s="366">
        <f>SUM(U46:U53)</f>
        <v>99.999999999999986</v>
      </c>
      <c r="V54" s="357">
        <f>SUM(V46:V53)</f>
        <v>34.5</v>
      </c>
      <c r="W54" s="366">
        <f t="shared" si="52"/>
        <v>100</v>
      </c>
      <c r="X54" s="357">
        <f t="shared" ref="X54:AE54" si="53">SUM(X46:X53)</f>
        <v>0</v>
      </c>
      <c r="Y54" s="366">
        <f t="shared" si="53"/>
        <v>0</v>
      </c>
      <c r="Z54" s="357">
        <f t="shared" si="53"/>
        <v>10.6</v>
      </c>
      <c r="AA54" s="366">
        <f t="shared" si="53"/>
        <v>100</v>
      </c>
      <c r="AB54" s="357">
        <f t="shared" si="53"/>
        <v>80.099999999999994</v>
      </c>
      <c r="AC54" s="366">
        <f t="shared" si="53"/>
        <v>100</v>
      </c>
      <c r="AD54" s="357">
        <f t="shared" si="53"/>
        <v>6.5</v>
      </c>
      <c r="AE54" s="366">
        <f t="shared" si="53"/>
        <v>100</v>
      </c>
      <c r="AF54" s="357">
        <f t="shared" si="52"/>
        <v>0</v>
      </c>
      <c r="AG54" s="366">
        <f t="shared" si="52"/>
        <v>0</v>
      </c>
      <c r="AH54" s="357">
        <f t="shared" si="52"/>
        <v>0</v>
      </c>
      <c r="AI54" s="366">
        <f t="shared" si="52"/>
        <v>0</v>
      </c>
      <c r="AJ54" s="357">
        <f t="shared" si="52"/>
        <v>0</v>
      </c>
      <c r="AK54" s="366">
        <f t="shared" si="52"/>
        <v>0</v>
      </c>
      <c r="AL54" s="357">
        <f t="shared" si="52"/>
        <v>50.594307999999998</v>
      </c>
      <c r="AM54" s="366">
        <f t="shared" si="52"/>
        <v>99.999999999999986</v>
      </c>
      <c r="AN54" s="357">
        <f t="shared" si="52"/>
        <v>0</v>
      </c>
      <c r="AO54" s="366">
        <f t="shared" si="52"/>
        <v>0</v>
      </c>
    </row>
    <row r="55" spans="1:41">
      <c r="A55" s="1318"/>
      <c r="B55" s="474"/>
      <c r="C55" s="1049"/>
      <c r="D55" s="474"/>
      <c r="E55" s="1049"/>
      <c r="F55" s="474"/>
      <c r="G55" s="1049"/>
      <c r="H55" s="474"/>
      <c r="I55" s="1049"/>
      <c r="J55" s="1049"/>
      <c r="K55" s="1049"/>
      <c r="L55" s="1049"/>
      <c r="M55" s="1049"/>
      <c r="N55" s="474"/>
      <c r="O55" s="1049"/>
      <c r="P55" s="474"/>
      <c r="Q55" s="1049"/>
      <c r="R55" s="474"/>
      <c r="S55" s="1049"/>
      <c r="T55" s="1049"/>
      <c r="U55" s="1049"/>
      <c r="V55" s="1320"/>
      <c r="W55" s="1049"/>
      <c r="X55" s="474"/>
      <c r="Y55" s="1049"/>
      <c r="Z55" s="337" t="s">
        <v>464</v>
      </c>
      <c r="AA55" s="1049"/>
      <c r="AB55" s="1049"/>
      <c r="AC55" s="1049"/>
      <c r="AD55" s="1049"/>
      <c r="AE55" s="1049"/>
      <c r="AF55" s="474"/>
      <c r="AG55" s="1049"/>
      <c r="AH55" s="474"/>
      <c r="AI55" s="1049"/>
      <c r="AJ55" s="474"/>
      <c r="AK55" s="1049"/>
      <c r="AL55" s="337" t="s">
        <v>464</v>
      </c>
      <c r="AM55" s="1049"/>
      <c r="AN55" s="474"/>
      <c r="AO55" s="1049"/>
    </row>
    <row r="56" spans="1:41">
      <c r="A56" s="514"/>
      <c r="B56" s="421"/>
      <c r="C56" s="1036"/>
      <c r="D56" s="421"/>
      <c r="E56" s="1036"/>
      <c r="F56" s="421"/>
      <c r="G56" s="1036"/>
      <c r="H56" s="421"/>
      <c r="I56" s="1036"/>
      <c r="J56" s="1036"/>
      <c r="K56" s="1036"/>
      <c r="L56" s="1036"/>
      <c r="M56" s="1036"/>
      <c r="N56" s="421"/>
      <c r="O56" s="1036"/>
      <c r="P56" s="421"/>
      <c r="Q56" s="1036"/>
      <c r="R56" s="421"/>
      <c r="S56" s="1036"/>
      <c r="T56" s="1036"/>
      <c r="U56" s="1036"/>
      <c r="V56" s="1227"/>
      <c r="W56" s="1036"/>
      <c r="X56" s="421"/>
      <c r="Y56" s="1036"/>
      <c r="Z56" s="338">
        <v>1.3</v>
      </c>
      <c r="AA56" s="1036"/>
      <c r="AB56" s="1036"/>
      <c r="AC56" s="1036"/>
      <c r="AD56" s="1036"/>
      <c r="AE56" s="1036"/>
      <c r="AF56" s="421"/>
      <c r="AG56" s="1036"/>
      <c r="AH56" s="421"/>
      <c r="AI56" s="1036"/>
      <c r="AJ56" s="421"/>
      <c r="AK56" s="1036"/>
      <c r="AL56" s="338">
        <v>58.3</v>
      </c>
      <c r="AM56" s="1036"/>
      <c r="AN56" s="421"/>
      <c r="AO56" s="1036"/>
    </row>
    <row r="57" spans="1:41">
      <c r="A57" s="514"/>
      <c r="B57" s="421"/>
      <c r="C57" s="1036"/>
      <c r="D57" s="421"/>
      <c r="E57" s="1036"/>
      <c r="F57" s="421"/>
      <c r="G57" s="1036"/>
      <c r="H57" s="421"/>
      <c r="I57" s="1036"/>
      <c r="J57" s="1036"/>
      <c r="K57" s="1036"/>
      <c r="L57" s="1036"/>
      <c r="M57" s="1036"/>
      <c r="N57" s="421"/>
      <c r="O57" s="1036"/>
      <c r="P57" s="421"/>
      <c r="Q57" s="1036"/>
      <c r="R57" s="421"/>
      <c r="S57" s="1036"/>
      <c r="T57" s="1036"/>
      <c r="U57" s="1036"/>
      <c r="V57" s="1227"/>
      <c r="W57" s="1036"/>
      <c r="X57" s="421"/>
      <c r="Y57" s="1036"/>
      <c r="Z57" s="421"/>
      <c r="AA57" s="1036"/>
      <c r="AB57" s="1036"/>
      <c r="AC57" s="1036"/>
      <c r="AD57" s="1036"/>
      <c r="AE57" s="1036"/>
      <c r="AF57" s="421"/>
      <c r="AG57" s="1036"/>
      <c r="AH57" s="421"/>
      <c r="AI57" s="1036"/>
      <c r="AJ57" s="421"/>
      <c r="AK57" s="1036"/>
      <c r="AL57" s="421"/>
      <c r="AM57" s="1036"/>
      <c r="AN57" s="421"/>
      <c r="AO57" s="1036"/>
    </row>
    <row r="58" spans="1:41">
      <c r="A58" s="514"/>
      <c r="B58" s="421"/>
      <c r="C58" s="1036"/>
      <c r="D58" s="421"/>
      <c r="E58" s="1036"/>
      <c r="F58" s="421"/>
      <c r="G58" s="1036"/>
      <c r="H58" s="421"/>
      <c r="I58" s="1036"/>
      <c r="J58" s="1036"/>
      <c r="K58" s="1036"/>
      <c r="L58" s="1036"/>
      <c r="M58" s="1036"/>
      <c r="N58" s="421"/>
      <c r="O58" s="1036"/>
      <c r="P58" s="421"/>
      <c r="Q58" s="1036"/>
      <c r="R58" s="421"/>
      <c r="S58" s="1036"/>
      <c r="T58" s="1036"/>
      <c r="U58" s="1036"/>
      <c r="V58" s="1227"/>
      <c r="W58" s="1036"/>
      <c r="X58" s="421"/>
      <c r="Y58" s="1036"/>
      <c r="Z58" s="421"/>
      <c r="AA58" s="1036"/>
      <c r="AB58" s="1036"/>
      <c r="AC58" s="1036"/>
      <c r="AD58" s="1036"/>
      <c r="AE58" s="1036"/>
      <c r="AF58" s="421"/>
      <c r="AG58" s="1036"/>
      <c r="AH58" s="421"/>
      <c r="AI58" s="1036"/>
      <c r="AJ58" s="421"/>
      <c r="AK58" s="1036"/>
      <c r="AL58" s="421"/>
      <c r="AM58" s="1036"/>
      <c r="AN58" s="421"/>
      <c r="AO58" s="1036"/>
    </row>
    <row r="59" spans="1:41">
      <c r="A59" s="514"/>
      <c r="B59" s="421"/>
      <c r="C59" s="1036"/>
      <c r="D59" s="421"/>
      <c r="E59" s="1036"/>
      <c r="F59" s="421"/>
      <c r="G59" s="1036"/>
      <c r="H59" s="421"/>
      <c r="I59" s="1036"/>
      <c r="J59" s="1036"/>
      <c r="K59" s="1036"/>
      <c r="L59" s="1036"/>
      <c r="M59" s="1036"/>
      <c r="N59" s="421"/>
      <c r="O59" s="1036"/>
      <c r="P59" s="421"/>
      <c r="Q59" s="1036"/>
      <c r="R59" s="421"/>
      <c r="S59" s="1036"/>
      <c r="T59" s="1036"/>
      <c r="U59" s="1036"/>
      <c r="V59" s="1227"/>
      <c r="W59" s="1036"/>
      <c r="X59" s="421"/>
      <c r="Y59" s="1036"/>
      <c r="Z59" s="421"/>
      <c r="AA59" s="1036"/>
      <c r="AB59" s="1036"/>
      <c r="AC59" s="1036"/>
      <c r="AD59" s="1036"/>
      <c r="AE59" s="1036"/>
      <c r="AF59" s="421"/>
      <c r="AG59" s="1036"/>
      <c r="AH59" s="421"/>
      <c r="AI59" s="1036"/>
      <c r="AJ59" s="421"/>
      <c r="AK59" s="1036"/>
      <c r="AL59" s="421"/>
      <c r="AM59" s="1036"/>
      <c r="AN59" s="421"/>
      <c r="AO59" s="1036"/>
    </row>
    <row r="60" spans="1:41">
      <c r="A60" s="514"/>
      <c r="B60" s="421"/>
      <c r="C60" s="1036"/>
      <c r="D60" s="421"/>
      <c r="E60" s="1036"/>
      <c r="F60" s="421"/>
      <c r="G60" s="1036"/>
      <c r="H60" s="421"/>
      <c r="I60" s="1036"/>
      <c r="J60" s="1036"/>
      <c r="K60" s="1036"/>
      <c r="L60" s="1036"/>
      <c r="M60" s="1036"/>
      <c r="N60" s="421"/>
      <c r="O60" s="1036"/>
      <c r="P60" s="421"/>
      <c r="Q60" s="1036"/>
      <c r="R60" s="421"/>
      <c r="S60" s="1036"/>
      <c r="T60" s="1036"/>
      <c r="U60" s="1036"/>
      <c r="V60" s="1227"/>
      <c r="W60" s="1036"/>
      <c r="X60" s="421"/>
      <c r="Y60" s="1036"/>
      <c r="Z60" s="421"/>
      <c r="AA60" s="1036"/>
      <c r="AB60" s="1036"/>
      <c r="AC60" s="1036"/>
      <c r="AD60" s="1036"/>
      <c r="AE60" s="1036"/>
      <c r="AF60" s="421"/>
      <c r="AG60" s="1036"/>
      <c r="AH60" s="421"/>
      <c r="AI60" s="1036"/>
      <c r="AJ60" s="421"/>
      <c r="AK60" s="1036"/>
      <c r="AL60" s="421"/>
      <c r="AM60" s="1036"/>
      <c r="AN60" s="421"/>
      <c r="AO60" s="1036"/>
    </row>
    <row r="61" spans="1:41">
      <c r="A61" s="514"/>
      <c r="B61" s="421"/>
      <c r="C61" s="1036"/>
      <c r="D61" s="421"/>
      <c r="E61" s="1036"/>
      <c r="F61" s="421"/>
      <c r="G61" s="1036"/>
      <c r="H61" s="421"/>
      <c r="I61" s="1036"/>
      <c r="J61" s="1036"/>
      <c r="K61" s="1036"/>
      <c r="L61" s="1036"/>
      <c r="M61" s="1036"/>
      <c r="N61" s="421"/>
      <c r="O61" s="1036"/>
      <c r="P61" s="421"/>
      <c r="Q61" s="1036"/>
      <c r="R61" s="421"/>
      <c r="S61" s="1036"/>
      <c r="T61" s="1036"/>
      <c r="U61" s="1036"/>
      <c r="V61" s="1227"/>
      <c r="W61" s="1036"/>
      <c r="X61" s="421"/>
      <c r="Y61" s="1036"/>
      <c r="Z61" s="421"/>
      <c r="AA61" s="1036"/>
      <c r="AB61" s="1036"/>
      <c r="AC61" s="1036"/>
      <c r="AD61" s="1036"/>
      <c r="AE61" s="1036"/>
      <c r="AF61" s="421"/>
      <c r="AG61" s="1036"/>
      <c r="AH61" s="421"/>
      <c r="AI61" s="1036"/>
      <c r="AJ61" s="421"/>
      <c r="AK61" s="1036"/>
      <c r="AL61" s="421"/>
      <c r="AM61" s="1036"/>
      <c r="AN61" s="421"/>
      <c r="AO61" s="1036"/>
    </row>
    <row r="62" spans="1:41">
      <c r="A62" s="144"/>
      <c r="B62" s="421"/>
      <c r="C62" s="591"/>
      <c r="D62" s="421"/>
      <c r="E62" s="591"/>
      <c r="F62" s="421"/>
      <c r="G62" s="591"/>
      <c r="H62" s="421"/>
      <c r="I62" s="591"/>
      <c r="J62" s="591"/>
      <c r="K62" s="591"/>
      <c r="L62" s="591"/>
      <c r="M62" s="591"/>
      <c r="N62" s="421"/>
      <c r="O62" s="591"/>
      <c r="P62" s="421"/>
      <c r="Q62" s="591"/>
      <c r="R62" s="421"/>
      <c r="S62" s="591"/>
      <c r="T62" s="591"/>
      <c r="U62" s="591"/>
      <c r="V62" s="1227"/>
      <c r="W62" s="591"/>
      <c r="X62" s="421"/>
      <c r="Y62" s="591"/>
      <c r="Z62" s="421"/>
      <c r="AA62" s="591"/>
      <c r="AB62" s="591"/>
      <c r="AC62" s="591"/>
      <c r="AD62" s="591"/>
      <c r="AE62" s="591"/>
      <c r="AF62" s="421"/>
      <c r="AG62" s="591"/>
      <c r="AH62" s="421"/>
      <c r="AI62" s="591"/>
      <c r="AJ62" s="421"/>
      <c r="AK62" s="591"/>
      <c r="AL62" s="421"/>
      <c r="AM62" s="591"/>
      <c r="AN62" s="421"/>
      <c r="AO62" s="591"/>
    </row>
    <row r="63" spans="1:41">
      <c r="A63" s="144"/>
      <c r="B63" s="421"/>
      <c r="C63" s="591"/>
      <c r="D63" s="421"/>
      <c r="E63" s="591"/>
      <c r="F63" s="421"/>
      <c r="G63" s="591"/>
      <c r="H63" s="421"/>
      <c r="I63" s="591"/>
      <c r="J63" s="591"/>
      <c r="K63" s="591"/>
      <c r="L63" s="591"/>
      <c r="M63" s="591"/>
      <c r="N63" s="421"/>
      <c r="O63" s="591"/>
      <c r="P63" s="421"/>
      <c r="Q63" s="591"/>
      <c r="R63" s="421"/>
      <c r="S63" s="591"/>
      <c r="T63" s="591"/>
      <c r="U63" s="591"/>
      <c r="V63" s="1227"/>
      <c r="W63" s="591"/>
      <c r="X63" s="421"/>
      <c r="Y63" s="591"/>
      <c r="Z63" s="421"/>
      <c r="AA63" s="591"/>
      <c r="AB63" s="591"/>
      <c r="AC63" s="591"/>
      <c r="AD63" s="591"/>
      <c r="AE63" s="591"/>
      <c r="AF63" s="421"/>
      <c r="AG63" s="591"/>
      <c r="AH63" s="421"/>
      <c r="AI63" s="591"/>
      <c r="AJ63" s="421"/>
      <c r="AK63" s="591"/>
      <c r="AL63" s="421"/>
      <c r="AM63" s="591"/>
      <c r="AN63" s="421"/>
      <c r="AO63" s="591"/>
    </row>
    <row r="64" spans="1:41">
      <c r="A64" s="144"/>
      <c r="B64" s="421"/>
      <c r="C64" s="591"/>
      <c r="D64" s="421"/>
      <c r="E64" s="591"/>
      <c r="F64" s="421"/>
      <c r="G64" s="591"/>
      <c r="H64" s="421"/>
      <c r="I64" s="591"/>
      <c r="J64" s="591"/>
      <c r="K64" s="591"/>
      <c r="L64" s="591"/>
      <c r="M64" s="591"/>
      <c r="N64" s="421"/>
      <c r="O64" s="591"/>
      <c r="P64" s="421"/>
      <c r="Q64" s="591"/>
      <c r="R64" s="421"/>
      <c r="S64" s="591"/>
      <c r="T64" s="591"/>
      <c r="U64" s="591"/>
      <c r="V64" s="1227"/>
      <c r="W64" s="591"/>
      <c r="X64" s="421"/>
      <c r="Y64" s="591"/>
      <c r="Z64" s="421"/>
      <c r="AA64" s="591"/>
      <c r="AB64" s="591"/>
      <c r="AC64" s="591"/>
      <c r="AD64" s="591"/>
      <c r="AE64" s="591"/>
      <c r="AF64" s="421"/>
      <c r="AG64" s="591"/>
      <c r="AH64" s="421"/>
      <c r="AI64" s="591"/>
      <c r="AJ64" s="421"/>
      <c r="AK64" s="591"/>
      <c r="AL64" s="421"/>
      <c r="AM64" s="591"/>
      <c r="AN64" s="421"/>
      <c r="AO64" s="591"/>
    </row>
    <row r="65" spans="1:41">
      <c r="A65" s="144"/>
      <c r="B65" s="421"/>
      <c r="C65" s="591"/>
      <c r="D65" s="421"/>
      <c r="E65" s="591"/>
      <c r="F65" s="421"/>
      <c r="G65" s="591"/>
      <c r="H65" s="421"/>
      <c r="I65" s="591"/>
      <c r="J65" s="591"/>
      <c r="K65" s="591"/>
      <c r="L65" s="591"/>
      <c r="M65" s="591"/>
      <c r="N65" s="421"/>
      <c r="O65" s="591"/>
      <c r="P65" s="421"/>
      <c r="Q65" s="591"/>
      <c r="R65" s="421"/>
      <c r="S65" s="591"/>
      <c r="T65" s="591"/>
      <c r="U65" s="591"/>
      <c r="V65" s="1227"/>
      <c r="W65" s="591"/>
      <c r="X65" s="421"/>
      <c r="Y65" s="591"/>
      <c r="Z65" s="421"/>
      <c r="AA65" s="591"/>
      <c r="AB65" s="591"/>
      <c r="AC65" s="591"/>
      <c r="AD65" s="591"/>
      <c r="AE65" s="591"/>
      <c r="AF65" s="421"/>
      <c r="AG65" s="591"/>
      <c r="AH65" s="421"/>
      <c r="AI65" s="591"/>
      <c r="AJ65" s="421"/>
      <c r="AK65" s="591"/>
      <c r="AL65" s="421"/>
      <c r="AM65" s="591"/>
      <c r="AN65" s="421"/>
      <c r="AO65" s="591"/>
    </row>
    <row r="66" spans="1:41">
      <c r="A66" s="514"/>
      <c r="B66" s="421"/>
      <c r="C66" s="1036"/>
      <c r="D66" s="421"/>
      <c r="E66" s="1036"/>
      <c r="F66" s="421"/>
      <c r="G66" s="1036"/>
      <c r="H66" s="421"/>
      <c r="I66" s="1036"/>
      <c r="J66" s="1036"/>
      <c r="K66" s="1036"/>
      <c r="L66" s="1036"/>
      <c r="M66" s="1036"/>
      <c r="N66" s="421"/>
      <c r="O66" s="1036"/>
      <c r="P66" s="421"/>
      <c r="Q66" s="1036"/>
      <c r="R66" s="421"/>
      <c r="S66" s="1036"/>
      <c r="T66" s="1036"/>
      <c r="U66" s="1036"/>
      <c r="V66" s="1227"/>
      <c r="W66" s="1036"/>
      <c r="X66" s="421"/>
      <c r="Y66" s="1036"/>
      <c r="Z66" s="421"/>
      <c r="AA66" s="1036"/>
      <c r="AB66" s="1036"/>
      <c r="AC66" s="1036"/>
      <c r="AD66" s="1036"/>
      <c r="AE66" s="1036"/>
      <c r="AF66" s="421"/>
      <c r="AG66" s="1036"/>
      <c r="AH66" s="421"/>
      <c r="AI66" s="1036"/>
      <c r="AJ66" s="421"/>
      <c r="AK66" s="1036"/>
      <c r="AL66" s="421"/>
      <c r="AM66" s="1036"/>
      <c r="AN66" s="421"/>
      <c r="AO66" s="1036"/>
    </row>
    <row r="67" spans="1:41">
      <c r="A67" s="514"/>
      <c r="B67" s="421"/>
      <c r="C67" s="1036"/>
      <c r="D67" s="421"/>
      <c r="E67" s="1036"/>
      <c r="F67" s="421"/>
      <c r="G67" s="1036"/>
      <c r="H67" s="421"/>
      <c r="I67" s="1036"/>
      <c r="J67" s="1036"/>
      <c r="K67" s="1036"/>
      <c r="L67" s="1036"/>
      <c r="M67" s="1036"/>
      <c r="N67" s="421"/>
      <c r="O67" s="1036"/>
      <c r="P67" s="421"/>
      <c r="Q67" s="1036"/>
      <c r="R67" s="421"/>
      <c r="S67" s="1036"/>
      <c r="T67" s="1036"/>
      <c r="U67" s="1036"/>
      <c r="V67" s="1227"/>
      <c r="W67" s="1036"/>
      <c r="X67" s="421"/>
      <c r="Y67" s="1036"/>
      <c r="Z67" s="421"/>
      <c r="AA67" s="1036"/>
      <c r="AB67" s="1036"/>
      <c r="AC67" s="1036"/>
      <c r="AD67" s="1036"/>
      <c r="AE67" s="1036"/>
      <c r="AF67" s="421"/>
      <c r="AG67" s="1036"/>
      <c r="AH67" s="421"/>
      <c r="AI67" s="1036"/>
      <c r="AJ67" s="421"/>
      <c r="AK67" s="1036"/>
      <c r="AL67" s="421"/>
      <c r="AM67" s="1036"/>
      <c r="AN67" s="421"/>
      <c r="AO67" s="1036"/>
    </row>
    <row r="68" spans="1:41">
      <c r="A68" s="514"/>
      <c r="B68" s="421"/>
      <c r="C68" s="1036"/>
      <c r="D68" s="421"/>
      <c r="E68" s="1036"/>
      <c r="F68" s="421"/>
      <c r="G68" s="1036"/>
      <c r="H68" s="421"/>
      <c r="I68" s="1036"/>
      <c r="J68" s="1036"/>
      <c r="K68" s="1036"/>
      <c r="L68" s="1036"/>
      <c r="M68" s="1036"/>
      <c r="N68" s="421"/>
      <c r="O68" s="1036"/>
      <c r="P68" s="421"/>
      <c r="Q68" s="1036"/>
      <c r="R68" s="421"/>
      <c r="S68" s="1036"/>
      <c r="T68" s="1036"/>
      <c r="U68" s="1036"/>
      <c r="V68" s="1227"/>
      <c r="W68" s="1036"/>
      <c r="X68" s="421"/>
      <c r="Y68" s="1036"/>
      <c r="Z68" s="421"/>
      <c r="AA68" s="1036"/>
      <c r="AB68" s="1036"/>
      <c r="AC68" s="1036"/>
      <c r="AD68" s="1036"/>
      <c r="AE68" s="1036"/>
      <c r="AF68" s="421"/>
      <c r="AG68" s="1036"/>
      <c r="AH68" s="421"/>
      <c r="AI68" s="1036"/>
      <c r="AJ68" s="421"/>
      <c r="AK68" s="1036"/>
      <c r="AL68" s="421"/>
      <c r="AM68" s="1036"/>
      <c r="AN68" s="421"/>
      <c r="AO68" s="1036"/>
    </row>
    <row r="69" spans="1:41">
      <c r="A69" s="514"/>
      <c r="B69" s="421"/>
      <c r="C69" s="1036"/>
      <c r="D69" s="421"/>
      <c r="E69" s="1036"/>
      <c r="F69" s="421"/>
      <c r="G69" s="1036"/>
      <c r="H69" s="421"/>
      <c r="I69" s="1036"/>
      <c r="J69" s="1036"/>
      <c r="K69" s="1036"/>
      <c r="L69" s="1036"/>
      <c r="M69" s="1036"/>
      <c r="N69" s="421"/>
      <c r="O69" s="1036"/>
      <c r="P69" s="421"/>
      <c r="Q69" s="1036"/>
      <c r="R69" s="421"/>
      <c r="S69" s="1036"/>
      <c r="T69" s="1036"/>
      <c r="U69" s="1036"/>
      <c r="V69" s="1227"/>
      <c r="W69" s="1036"/>
      <c r="X69" s="421"/>
      <c r="Y69" s="1036"/>
      <c r="Z69" s="421"/>
      <c r="AA69" s="1036"/>
      <c r="AB69" s="1036"/>
      <c r="AC69" s="1036"/>
      <c r="AD69" s="1036"/>
      <c r="AE69" s="1036"/>
      <c r="AF69" s="421"/>
      <c r="AG69" s="1036"/>
      <c r="AH69" s="421"/>
      <c r="AI69" s="1036"/>
      <c r="AJ69" s="421"/>
      <c r="AK69" s="1036"/>
      <c r="AL69" s="421"/>
      <c r="AM69" s="1036"/>
      <c r="AN69" s="421"/>
      <c r="AO69" s="1036"/>
    </row>
    <row r="70" spans="1:41">
      <c r="A70" s="514"/>
      <c r="B70" s="421"/>
      <c r="C70" s="1036"/>
      <c r="D70" s="421"/>
      <c r="E70" s="1036"/>
      <c r="F70" s="421"/>
      <c r="G70" s="1036"/>
      <c r="H70" s="421"/>
      <c r="I70" s="1036"/>
      <c r="J70" s="1036"/>
      <c r="K70" s="1036"/>
      <c r="L70" s="1036"/>
      <c r="M70" s="1036"/>
      <c r="N70" s="421"/>
      <c r="O70" s="1036"/>
      <c r="P70" s="421"/>
      <c r="Q70" s="1036"/>
      <c r="R70" s="421"/>
      <c r="S70" s="1036"/>
      <c r="T70" s="1036"/>
      <c r="U70" s="1036"/>
      <c r="V70" s="1227"/>
      <c r="W70" s="1036"/>
      <c r="X70" s="421"/>
      <c r="Y70" s="1036"/>
      <c r="Z70" s="421"/>
      <c r="AA70" s="1036"/>
      <c r="AB70" s="1036"/>
      <c r="AC70" s="1036"/>
      <c r="AD70" s="1036"/>
      <c r="AE70" s="1036"/>
      <c r="AF70" s="421"/>
      <c r="AG70" s="1036"/>
      <c r="AH70" s="421"/>
      <c r="AI70" s="1036"/>
      <c r="AJ70" s="421"/>
      <c r="AK70" s="1036"/>
      <c r="AL70" s="421"/>
      <c r="AM70" s="1036"/>
      <c r="AN70" s="421"/>
      <c r="AO70" s="1036"/>
    </row>
    <row r="71" spans="1:41">
      <c r="A71" s="514"/>
      <c r="B71" s="421"/>
      <c r="C71" s="1036"/>
      <c r="D71" s="421"/>
      <c r="E71" s="1036"/>
      <c r="F71" s="421"/>
      <c r="G71" s="1036"/>
      <c r="H71" s="421"/>
      <c r="I71" s="1036"/>
      <c r="J71" s="1036"/>
      <c r="K71" s="1036"/>
      <c r="L71" s="1036"/>
      <c r="M71" s="1036"/>
      <c r="N71" s="421"/>
      <c r="O71" s="1036"/>
      <c r="P71" s="421"/>
      <c r="Q71" s="1036"/>
      <c r="R71" s="421"/>
      <c r="S71" s="1036"/>
      <c r="T71" s="1036"/>
      <c r="U71" s="1036"/>
      <c r="V71" s="1227"/>
      <c r="W71" s="1036"/>
      <c r="X71" s="421"/>
      <c r="Y71" s="1036"/>
      <c r="Z71" s="421"/>
      <c r="AA71" s="1036"/>
      <c r="AB71" s="1036"/>
      <c r="AC71" s="1036"/>
      <c r="AD71" s="1036"/>
      <c r="AE71" s="1036"/>
      <c r="AF71" s="421"/>
      <c r="AG71" s="1036"/>
      <c r="AH71" s="421"/>
      <c r="AI71" s="1036"/>
      <c r="AJ71" s="421"/>
      <c r="AK71" s="1036"/>
      <c r="AL71" s="421"/>
      <c r="AM71" s="1036"/>
      <c r="AN71" s="421"/>
      <c r="AO71" s="1036"/>
    </row>
    <row r="72" spans="1:41">
      <c r="A72" s="514"/>
      <c r="B72" s="421"/>
      <c r="C72" s="1036"/>
      <c r="D72" s="421"/>
      <c r="E72" s="1036"/>
      <c r="F72" s="421"/>
      <c r="G72" s="1036"/>
      <c r="H72" s="421"/>
      <c r="I72" s="1036"/>
      <c r="J72" s="1036"/>
      <c r="K72" s="1036"/>
      <c r="L72" s="1036"/>
      <c r="M72" s="1036"/>
      <c r="N72" s="421"/>
      <c r="O72" s="1036"/>
      <c r="P72" s="421"/>
      <c r="Q72" s="1036"/>
      <c r="R72" s="421"/>
      <c r="S72" s="1036"/>
      <c r="T72" s="1036"/>
      <c r="U72" s="1036"/>
      <c r="V72" s="1227"/>
      <c r="W72" s="1036"/>
      <c r="X72" s="421"/>
      <c r="Y72" s="1036"/>
      <c r="Z72" s="421"/>
      <c r="AA72" s="1036"/>
      <c r="AB72" s="1036"/>
      <c r="AC72" s="1036"/>
      <c r="AD72" s="1036"/>
      <c r="AE72" s="1036"/>
      <c r="AF72" s="421"/>
      <c r="AG72" s="1036"/>
      <c r="AH72" s="421"/>
      <c r="AI72" s="1036"/>
      <c r="AJ72" s="421"/>
      <c r="AK72" s="1036"/>
      <c r="AL72" s="421"/>
      <c r="AM72" s="1036"/>
      <c r="AN72" s="421"/>
      <c r="AO72" s="1036"/>
    </row>
    <row r="73" spans="1:41">
      <c r="A73" s="144"/>
      <c r="B73" s="421"/>
      <c r="C73" s="1036"/>
      <c r="D73" s="421"/>
      <c r="E73" s="1036"/>
      <c r="F73" s="421"/>
      <c r="G73" s="1036"/>
      <c r="H73" s="421"/>
      <c r="I73" s="1036"/>
      <c r="J73" s="1036"/>
      <c r="K73" s="1036"/>
      <c r="L73" s="1036"/>
      <c r="M73" s="1036"/>
      <c r="N73" s="421"/>
      <c r="O73" s="1036"/>
      <c r="P73" s="421"/>
      <c r="Q73" s="1036"/>
      <c r="R73" s="421"/>
      <c r="S73" s="1036"/>
      <c r="T73" s="1036"/>
      <c r="U73" s="1036"/>
      <c r="V73" s="1227"/>
      <c r="W73" s="1036"/>
      <c r="X73" s="421"/>
      <c r="Y73" s="1036"/>
      <c r="Z73" s="421"/>
      <c r="AA73" s="1036"/>
      <c r="AB73" s="1036"/>
      <c r="AC73" s="1036"/>
      <c r="AD73" s="1036"/>
      <c r="AE73" s="1036"/>
      <c r="AF73" s="421"/>
      <c r="AG73" s="1036"/>
      <c r="AH73" s="421"/>
      <c r="AI73" s="1036"/>
      <c r="AJ73" s="421"/>
      <c r="AK73" s="1036"/>
      <c r="AL73" s="421"/>
      <c r="AM73" s="1036"/>
      <c r="AN73" s="421"/>
      <c r="AO73" s="1036"/>
    </row>
    <row r="74" spans="1:41">
      <c r="A74" s="144"/>
      <c r="B74" s="421"/>
      <c r="C74" s="1036"/>
      <c r="D74" s="421"/>
      <c r="E74" s="1036"/>
      <c r="F74" s="421"/>
      <c r="G74" s="1036"/>
      <c r="H74" s="421"/>
      <c r="I74" s="1036"/>
      <c r="J74" s="1036"/>
      <c r="K74" s="1036"/>
      <c r="L74" s="1036"/>
      <c r="M74" s="1036"/>
      <c r="N74" s="421"/>
      <c r="O74" s="1036"/>
      <c r="P74" s="421"/>
      <c r="Q74" s="1036"/>
      <c r="R74" s="421"/>
      <c r="S74" s="1036"/>
      <c r="T74" s="1036"/>
      <c r="U74" s="1036"/>
      <c r="V74" s="1227"/>
      <c r="W74" s="1036"/>
      <c r="X74" s="421"/>
      <c r="Y74" s="1036"/>
      <c r="Z74" s="421"/>
      <c r="AA74" s="1036"/>
      <c r="AB74" s="1036"/>
      <c r="AC74" s="1036"/>
      <c r="AD74" s="1036"/>
      <c r="AE74" s="1036"/>
      <c r="AF74" s="421"/>
      <c r="AG74" s="1036"/>
      <c r="AH74" s="421"/>
      <c r="AI74" s="1036"/>
      <c r="AJ74" s="421"/>
      <c r="AK74" s="1036"/>
      <c r="AL74" s="421"/>
      <c r="AM74" s="1036"/>
      <c r="AN74" s="421"/>
      <c r="AO74" s="1036"/>
    </row>
    <row r="75" spans="1:41">
      <c r="A75" s="144"/>
      <c r="B75" s="421"/>
      <c r="C75" s="1036"/>
      <c r="D75" s="421"/>
      <c r="E75" s="1036"/>
      <c r="F75" s="421"/>
      <c r="G75" s="1036"/>
      <c r="H75" s="421"/>
      <c r="I75" s="1036"/>
      <c r="J75" s="1036"/>
      <c r="K75" s="1036"/>
      <c r="L75" s="1036"/>
      <c r="M75" s="1036"/>
      <c r="N75" s="421"/>
      <c r="O75" s="1036"/>
      <c r="P75" s="421"/>
      <c r="Q75" s="1036"/>
      <c r="R75" s="421"/>
      <c r="S75" s="1036"/>
      <c r="T75" s="1036"/>
      <c r="U75" s="1036"/>
      <c r="V75" s="1227"/>
      <c r="W75" s="1036"/>
      <c r="X75" s="421"/>
      <c r="Y75" s="1036"/>
      <c r="Z75" s="421"/>
      <c r="AA75" s="1036"/>
      <c r="AB75" s="1036"/>
      <c r="AC75" s="1036"/>
      <c r="AD75" s="1036"/>
      <c r="AE75" s="1036"/>
      <c r="AF75" s="421"/>
      <c r="AG75" s="1036"/>
      <c r="AH75" s="421"/>
      <c r="AI75" s="1036"/>
      <c r="AJ75" s="421"/>
      <c r="AK75" s="1036"/>
      <c r="AL75" s="421"/>
      <c r="AM75" s="1036"/>
      <c r="AN75" s="421"/>
      <c r="AO75" s="1036"/>
    </row>
    <row r="76" spans="1:41">
      <c r="A76" s="145"/>
      <c r="B76" s="421"/>
      <c r="C76" s="591"/>
      <c r="D76" s="421"/>
      <c r="E76" s="591"/>
      <c r="F76" s="421"/>
      <c r="G76" s="338"/>
      <c r="H76" s="421"/>
      <c r="I76" s="338"/>
      <c r="J76" s="338"/>
      <c r="K76" s="338"/>
      <c r="L76" s="338"/>
      <c r="M76" s="338"/>
      <c r="N76" s="421"/>
      <c r="O76" s="338"/>
      <c r="P76" s="421"/>
      <c r="Q76" s="338"/>
      <c r="R76" s="421"/>
      <c r="S76" s="338"/>
      <c r="T76" s="338"/>
      <c r="U76" s="338"/>
      <c r="V76" s="1227"/>
      <c r="W76" s="338"/>
      <c r="X76" s="421"/>
      <c r="Y76" s="338"/>
      <c r="Z76" s="421"/>
      <c r="AA76" s="338"/>
      <c r="AB76" s="338"/>
      <c r="AC76" s="338"/>
      <c r="AD76" s="338"/>
      <c r="AE76" s="338"/>
      <c r="AF76" s="421"/>
      <c r="AG76" s="338"/>
      <c r="AH76" s="421"/>
      <c r="AI76" s="338"/>
      <c r="AJ76" s="421"/>
      <c r="AK76" s="338"/>
      <c r="AL76" s="421"/>
      <c r="AM76" s="591"/>
      <c r="AN76" s="421"/>
      <c r="AO76" s="591"/>
    </row>
    <row r="77" spans="1:41">
      <c r="A77" s="145"/>
      <c r="B77" s="421"/>
      <c r="C77" s="515"/>
      <c r="D77" s="1039"/>
      <c r="E77" s="515"/>
      <c r="F77" s="1039"/>
      <c r="G77" s="515"/>
      <c r="H77" s="1039"/>
      <c r="I77" s="515"/>
      <c r="J77" s="515"/>
      <c r="K77" s="515"/>
      <c r="L77" s="515"/>
      <c r="M77" s="515"/>
      <c r="N77" s="1039"/>
      <c r="O77" s="515"/>
      <c r="P77" s="1039"/>
      <c r="Q77" s="515"/>
      <c r="R77" s="1039"/>
      <c r="S77" s="515"/>
      <c r="T77" s="515"/>
      <c r="U77" s="515"/>
      <c r="V77" s="1227"/>
      <c r="W77" s="515"/>
      <c r="X77" s="1039"/>
      <c r="Y77" s="515"/>
      <c r="Z77" s="1039"/>
      <c r="AA77" s="515"/>
      <c r="AB77" s="515"/>
      <c r="AC77" s="515"/>
      <c r="AD77" s="515"/>
      <c r="AE77" s="515"/>
      <c r="AF77" s="1039"/>
      <c r="AG77" s="515"/>
      <c r="AH77" s="1039"/>
      <c r="AI77" s="515"/>
      <c r="AJ77" s="1039"/>
      <c r="AK77" s="515"/>
      <c r="AL77" s="1039"/>
      <c r="AM77" s="515"/>
      <c r="AN77" s="1039"/>
      <c r="AO77" s="515"/>
    </row>
    <row r="78" spans="1:41">
      <c r="A78" s="145"/>
      <c r="B78" s="1039"/>
      <c r="C78" s="515"/>
      <c r="D78" s="1039"/>
      <c r="E78" s="515"/>
      <c r="F78" s="1039"/>
      <c r="G78" s="515"/>
      <c r="H78" s="1039"/>
      <c r="I78" s="515"/>
      <c r="J78" s="515"/>
      <c r="K78" s="515"/>
      <c r="L78" s="515"/>
      <c r="M78" s="515"/>
      <c r="N78" s="1039"/>
      <c r="O78" s="515"/>
      <c r="P78" s="1039"/>
      <c r="Q78" s="515"/>
      <c r="R78" s="1039"/>
      <c r="S78" s="515"/>
      <c r="T78" s="515"/>
      <c r="U78" s="515"/>
      <c r="V78" s="1039"/>
      <c r="W78" s="515"/>
      <c r="X78" s="1039"/>
      <c r="Y78" s="515"/>
      <c r="Z78" s="1039"/>
      <c r="AA78" s="515"/>
      <c r="AB78" s="515"/>
      <c r="AC78" s="515"/>
      <c r="AD78" s="515"/>
      <c r="AE78" s="515"/>
      <c r="AF78" s="1039"/>
      <c r="AG78" s="515"/>
      <c r="AH78" s="1039"/>
      <c r="AI78" s="515"/>
      <c r="AJ78" s="1039"/>
      <c r="AK78" s="515"/>
      <c r="AL78" s="1039"/>
      <c r="AM78" s="515"/>
      <c r="AN78" s="1039"/>
      <c r="AO78" s="515"/>
    </row>
    <row r="79" spans="1:4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</row>
    <row r="80" spans="1:41">
      <c r="A80" s="144"/>
      <c r="B80" s="513"/>
      <c r="C80" s="513"/>
      <c r="D80" s="513"/>
      <c r="E80" s="513"/>
      <c r="F80" s="513"/>
      <c r="G80" s="513"/>
      <c r="H80" s="513"/>
      <c r="I80" s="513"/>
      <c r="J80" s="513"/>
      <c r="K80" s="513"/>
      <c r="L80" s="513"/>
      <c r="M80" s="513"/>
      <c r="N80" s="513"/>
      <c r="O80" s="513"/>
      <c r="P80" s="513"/>
      <c r="Q80" s="513"/>
      <c r="R80" s="513"/>
      <c r="S80" s="513"/>
      <c r="T80" s="513"/>
      <c r="U80" s="513"/>
      <c r="V80" s="513"/>
      <c r="W80" s="513"/>
      <c r="X80" s="513"/>
      <c r="Y80" s="513"/>
      <c r="Z80" s="513"/>
      <c r="AA80" s="513"/>
      <c r="AB80" s="513"/>
      <c r="AC80" s="513"/>
      <c r="AD80" s="513"/>
      <c r="AE80" s="513"/>
      <c r="AF80" s="513"/>
      <c r="AG80" s="513"/>
      <c r="AH80" s="513"/>
      <c r="AI80" s="513"/>
      <c r="AJ80" s="513"/>
      <c r="AK80" s="513"/>
      <c r="AL80" s="513"/>
      <c r="AM80" s="1054"/>
      <c r="AN80" s="513"/>
      <c r="AO80" s="513"/>
    </row>
    <row r="81" spans="1:41">
      <c r="A81" s="145"/>
      <c r="B81" s="1054"/>
      <c r="C81" s="513"/>
      <c r="D81" s="513"/>
      <c r="E81" s="513"/>
      <c r="F81" s="513"/>
      <c r="G81" s="513"/>
      <c r="H81" s="513"/>
      <c r="I81" s="513"/>
      <c r="J81" s="513"/>
      <c r="K81" s="513"/>
      <c r="L81" s="513"/>
      <c r="M81" s="513"/>
      <c r="N81" s="513"/>
      <c r="O81" s="513"/>
      <c r="P81" s="513"/>
      <c r="Q81" s="513"/>
      <c r="R81" s="513"/>
      <c r="S81" s="513"/>
      <c r="T81" s="513"/>
      <c r="U81" s="513"/>
      <c r="V81" s="513"/>
      <c r="W81" s="513"/>
      <c r="X81" s="513"/>
      <c r="Y81" s="513"/>
      <c r="Z81" s="513"/>
      <c r="AA81" s="513"/>
      <c r="AB81" s="513"/>
      <c r="AC81" s="513"/>
      <c r="AD81" s="513"/>
      <c r="AE81" s="513"/>
      <c r="AF81" s="513"/>
      <c r="AG81" s="513"/>
      <c r="AH81" s="513"/>
      <c r="AI81" s="513"/>
      <c r="AJ81" s="513"/>
      <c r="AK81" s="513"/>
      <c r="AL81" s="513"/>
      <c r="AM81" s="1054"/>
      <c r="AN81" s="513"/>
      <c r="AO81" s="513"/>
    </row>
    <row r="82" spans="1:4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</row>
    <row r="83" spans="1:41">
      <c r="A83" s="144"/>
      <c r="B83" s="421"/>
      <c r="C83" s="591"/>
      <c r="D83" s="338"/>
      <c r="E83" s="591"/>
      <c r="F83" s="338"/>
      <c r="G83" s="591"/>
      <c r="H83" s="338"/>
      <c r="I83" s="591"/>
      <c r="J83" s="591"/>
      <c r="K83" s="591"/>
      <c r="L83" s="591"/>
      <c r="M83" s="591"/>
      <c r="N83" s="338"/>
      <c r="O83" s="591"/>
      <c r="P83" s="391"/>
      <c r="Q83" s="591"/>
      <c r="R83" s="338"/>
      <c r="S83" s="591"/>
      <c r="T83" s="591"/>
      <c r="U83" s="591"/>
      <c r="V83" s="1227"/>
      <c r="W83" s="591"/>
      <c r="X83" s="338"/>
      <c r="Y83" s="591"/>
      <c r="Z83" s="338"/>
      <c r="AA83" s="591"/>
      <c r="AB83" s="591"/>
      <c r="AC83" s="591"/>
      <c r="AD83" s="591"/>
      <c r="AE83" s="591"/>
      <c r="AF83" s="338"/>
      <c r="AG83" s="591"/>
      <c r="AH83" s="338"/>
      <c r="AI83" s="591"/>
      <c r="AJ83" s="338"/>
      <c r="AK83" s="591"/>
      <c r="AL83" s="338"/>
      <c r="AM83" s="591"/>
      <c r="AN83" s="338"/>
      <c r="AO83" s="591"/>
    </row>
    <row r="84" spans="1:41">
      <c r="A84" s="783"/>
      <c r="B84" s="421"/>
      <c r="C84" s="591"/>
      <c r="D84" s="338"/>
      <c r="E84" s="591"/>
      <c r="F84" s="338"/>
      <c r="G84" s="591"/>
      <c r="H84" s="338"/>
      <c r="I84" s="591"/>
      <c r="J84" s="591"/>
      <c r="K84" s="591"/>
      <c r="L84" s="591"/>
      <c r="M84" s="591"/>
      <c r="N84" s="338"/>
      <c r="O84" s="591"/>
      <c r="P84" s="391"/>
      <c r="Q84" s="591"/>
      <c r="R84" s="338"/>
      <c r="S84" s="591"/>
      <c r="T84" s="591"/>
      <c r="U84" s="591"/>
      <c r="V84" s="1227"/>
      <c r="W84" s="591"/>
      <c r="X84" s="338"/>
      <c r="Y84" s="591"/>
      <c r="Z84" s="338"/>
      <c r="AA84" s="591"/>
      <c r="AB84" s="591"/>
      <c r="AC84" s="591"/>
      <c r="AD84" s="591"/>
      <c r="AE84" s="591"/>
      <c r="AF84" s="338"/>
      <c r="AG84" s="591"/>
      <c r="AH84" s="338"/>
      <c r="AI84" s="591"/>
      <c r="AJ84" s="338"/>
      <c r="AK84" s="591"/>
      <c r="AL84" s="338"/>
      <c r="AM84" s="591"/>
      <c r="AN84" s="338"/>
      <c r="AO84" s="591"/>
    </row>
    <row r="85" spans="1:41">
      <c r="A85" s="783"/>
      <c r="B85" s="421"/>
      <c r="C85" s="591"/>
      <c r="D85" s="338"/>
      <c r="E85" s="591"/>
      <c r="F85" s="338"/>
      <c r="G85" s="591"/>
      <c r="H85" s="338"/>
      <c r="I85" s="591"/>
      <c r="J85" s="591"/>
      <c r="K85" s="591"/>
      <c r="L85" s="591"/>
      <c r="M85" s="591"/>
      <c r="N85" s="338"/>
      <c r="O85" s="591"/>
      <c r="P85" s="391"/>
      <c r="Q85" s="591"/>
      <c r="R85" s="338"/>
      <c r="S85" s="591"/>
      <c r="T85" s="591"/>
      <c r="U85" s="591"/>
      <c r="V85" s="1227"/>
      <c r="W85" s="591"/>
      <c r="X85" s="338"/>
      <c r="Y85" s="591"/>
      <c r="Z85" s="338"/>
      <c r="AA85" s="591"/>
      <c r="AB85" s="591"/>
      <c r="AC85" s="591"/>
      <c r="AD85" s="591"/>
      <c r="AE85" s="591"/>
      <c r="AF85" s="338"/>
      <c r="AG85" s="591"/>
      <c r="AH85" s="338"/>
      <c r="AI85" s="591"/>
      <c r="AJ85" s="338"/>
      <c r="AK85" s="591"/>
      <c r="AL85" s="338"/>
      <c r="AM85" s="591"/>
      <c r="AN85" s="338"/>
      <c r="AO85" s="591"/>
    </row>
    <row r="86" spans="1:41">
      <c r="A86" s="783"/>
      <c r="B86" s="421"/>
      <c r="C86" s="591"/>
      <c r="D86" s="338"/>
      <c r="E86" s="591"/>
      <c r="F86" s="338"/>
      <c r="G86" s="591"/>
      <c r="H86" s="338"/>
      <c r="I86" s="591"/>
      <c r="J86" s="591"/>
      <c r="K86" s="591"/>
      <c r="L86" s="591"/>
      <c r="M86" s="591"/>
      <c r="N86" s="338"/>
      <c r="O86" s="591"/>
      <c r="P86" s="391"/>
      <c r="Q86" s="591"/>
      <c r="R86" s="338"/>
      <c r="S86" s="591"/>
      <c r="T86" s="591"/>
      <c r="U86" s="591"/>
      <c r="V86" s="1227"/>
      <c r="W86" s="591"/>
      <c r="X86" s="338"/>
      <c r="Y86" s="591"/>
      <c r="Z86" s="338"/>
      <c r="AA86" s="591"/>
      <c r="AB86" s="591"/>
      <c r="AC86" s="591"/>
      <c r="AD86" s="591"/>
      <c r="AE86" s="591"/>
      <c r="AF86" s="338"/>
      <c r="AG86" s="591"/>
      <c r="AH86" s="338"/>
      <c r="AI86" s="591"/>
      <c r="AJ86" s="338"/>
      <c r="AK86" s="591"/>
      <c r="AL86" s="338"/>
      <c r="AM86" s="591"/>
      <c r="AN86" s="338"/>
      <c r="AO86" s="591"/>
    </row>
    <row r="87" spans="1:41">
      <c r="A87" s="783"/>
      <c r="B87" s="421"/>
      <c r="C87" s="591"/>
      <c r="D87" s="338"/>
      <c r="E87" s="591"/>
      <c r="F87" s="338"/>
      <c r="G87" s="591"/>
      <c r="H87" s="338"/>
      <c r="I87" s="591"/>
      <c r="J87" s="591"/>
      <c r="K87" s="591"/>
      <c r="L87" s="591"/>
      <c r="M87" s="591"/>
      <c r="N87" s="338"/>
      <c r="O87" s="591"/>
      <c r="P87" s="391"/>
      <c r="Q87" s="591"/>
      <c r="R87" s="338"/>
      <c r="S87" s="591"/>
      <c r="T87" s="591"/>
      <c r="U87" s="591"/>
      <c r="V87" s="1227"/>
      <c r="W87" s="591"/>
      <c r="X87" s="338"/>
      <c r="Y87" s="591"/>
      <c r="Z87" s="338"/>
      <c r="AA87" s="591"/>
      <c r="AB87" s="591"/>
      <c r="AC87" s="591"/>
      <c r="AD87" s="591"/>
      <c r="AE87" s="591"/>
      <c r="AF87" s="338"/>
      <c r="AG87" s="591"/>
      <c r="AH87" s="338"/>
      <c r="AI87" s="591"/>
      <c r="AJ87" s="338"/>
      <c r="AK87" s="591"/>
      <c r="AL87" s="338"/>
      <c r="AM87" s="591"/>
      <c r="AN87" s="338"/>
      <c r="AO87" s="591"/>
    </row>
    <row r="88" spans="1:41">
      <c r="A88" s="783"/>
      <c r="B88" s="421"/>
      <c r="C88" s="591"/>
      <c r="D88" s="338"/>
      <c r="E88" s="591"/>
      <c r="F88" s="338"/>
      <c r="G88" s="591"/>
      <c r="H88" s="338"/>
      <c r="I88" s="591"/>
      <c r="J88" s="591"/>
      <c r="K88" s="591"/>
      <c r="L88" s="591"/>
      <c r="M88" s="591"/>
      <c r="N88" s="338"/>
      <c r="O88" s="591"/>
      <c r="P88" s="391"/>
      <c r="Q88" s="591"/>
      <c r="R88" s="338"/>
      <c r="S88" s="591"/>
      <c r="T88" s="591"/>
      <c r="U88" s="591"/>
      <c r="V88" s="1227"/>
      <c r="W88" s="591"/>
      <c r="X88" s="338"/>
      <c r="Y88" s="591"/>
      <c r="Z88" s="338"/>
      <c r="AA88" s="591"/>
      <c r="AB88" s="591"/>
      <c r="AC88" s="591"/>
      <c r="AD88" s="591"/>
      <c r="AE88" s="591"/>
      <c r="AF88" s="338"/>
      <c r="AG88" s="591"/>
      <c r="AH88" s="338"/>
      <c r="AI88" s="591"/>
      <c r="AJ88" s="338"/>
      <c r="AK88" s="591"/>
      <c r="AL88" s="338"/>
      <c r="AM88" s="591"/>
      <c r="AN88" s="338"/>
      <c r="AO88" s="591"/>
    </row>
    <row r="89" spans="1:41">
      <c r="A89" s="783"/>
      <c r="B89" s="421"/>
      <c r="C89" s="591"/>
      <c r="D89" s="338"/>
      <c r="E89" s="591"/>
      <c r="F89" s="338"/>
      <c r="G89" s="591"/>
      <c r="H89" s="338"/>
      <c r="I89" s="591"/>
      <c r="J89" s="591"/>
      <c r="K89" s="591"/>
      <c r="L89" s="591"/>
      <c r="M89" s="591"/>
      <c r="N89" s="338"/>
      <c r="O89" s="591"/>
      <c r="P89" s="391"/>
      <c r="Q89" s="591"/>
      <c r="R89" s="338"/>
      <c r="S89" s="591"/>
      <c r="T89" s="591"/>
      <c r="U89" s="591"/>
      <c r="V89" s="1227"/>
      <c r="W89" s="591"/>
      <c r="X89" s="338"/>
      <c r="Y89" s="591"/>
      <c r="Z89" s="338"/>
      <c r="AA89" s="591"/>
      <c r="AB89" s="591"/>
      <c r="AC89" s="591"/>
      <c r="AD89" s="591"/>
      <c r="AE89" s="591"/>
      <c r="AF89" s="338"/>
      <c r="AG89" s="591"/>
      <c r="AH89" s="338"/>
      <c r="AI89" s="591"/>
      <c r="AJ89" s="338"/>
      <c r="AK89" s="591"/>
      <c r="AL89" s="338"/>
      <c r="AM89" s="591"/>
      <c r="AN89" s="338"/>
      <c r="AO89" s="591"/>
    </row>
    <row r="90" spans="1:41">
      <c r="A90" s="783"/>
      <c r="B90" s="421"/>
      <c r="C90" s="591"/>
      <c r="D90" s="338"/>
      <c r="E90" s="591"/>
      <c r="F90" s="338"/>
      <c r="G90" s="591"/>
      <c r="H90" s="338"/>
      <c r="I90" s="591"/>
      <c r="J90" s="591"/>
      <c r="K90" s="591"/>
      <c r="L90" s="591"/>
      <c r="M90" s="591"/>
      <c r="N90" s="338"/>
      <c r="O90" s="591"/>
      <c r="P90" s="391"/>
      <c r="Q90" s="591"/>
      <c r="R90" s="338"/>
      <c r="S90" s="591"/>
      <c r="T90" s="591"/>
      <c r="U90" s="591"/>
      <c r="V90" s="1227"/>
      <c r="W90" s="591"/>
      <c r="X90" s="338"/>
      <c r="Y90" s="591"/>
      <c r="Z90" s="338"/>
      <c r="AA90" s="591"/>
      <c r="AB90" s="591"/>
      <c r="AC90" s="591"/>
      <c r="AD90" s="591"/>
      <c r="AE90" s="591"/>
      <c r="AF90" s="338"/>
      <c r="AG90" s="591"/>
      <c r="AH90" s="338"/>
      <c r="AI90" s="591"/>
      <c r="AJ90" s="338"/>
      <c r="AK90" s="591"/>
      <c r="AL90" s="338"/>
      <c r="AM90" s="591"/>
      <c r="AN90" s="338"/>
      <c r="AO90" s="591"/>
    </row>
    <row r="91" spans="1:41">
      <c r="A91" s="144"/>
      <c r="B91" s="338"/>
      <c r="C91" s="591"/>
      <c r="D91" s="338"/>
      <c r="E91" s="591"/>
      <c r="F91" s="338"/>
      <c r="G91" s="591"/>
      <c r="H91" s="338"/>
      <c r="I91" s="591"/>
      <c r="J91" s="591"/>
      <c r="K91" s="591"/>
      <c r="L91" s="591"/>
      <c r="M91" s="591"/>
      <c r="N91" s="338"/>
      <c r="O91" s="591"/>
      <c r="P91" s="338"/>
      <c r="Q91" s="591"/>
      <c r="R91" s="338"/>
      <c r="S91" s="591"/>
      <c r="T91" s="591"/>
      <c r="U91" s="591"/>
      <c r="V91" s="1227"/>
      <c r="W91" s="591"/>
      <c r="X91" s="338"/>
      <c r="Y91" s="591"/>
      <c r="Z91" s="338"/>
      <c r="AA91" s="591"/>
      <c r="AB91" s="591"/>
      <c r="AC91" s="591"/>
      <c r="AD91" s="591"/>
      <c r="AE91" s="591"/>
      <c r="AF91" s="338"/>
      <c r="AG91" s="591"/>
      <c r="AH91" s="338"/>
      <c r="AI91" s="591"/>
      <c r="AJ91" s="338"/>
      <c r="AK91" s="591"/>
      <c r="AL91" s="338"/>
      <c r="AM91" s="591"/>
      <c r="AN91" s="338"/>
      <c r="AO91" s="591"/>
    </row>
    <row r="92" spans="1:41">
      <c r="B92" s="337"/>
      <c r="C92" s="368"/>
      <c r="D92" s="337"/>
      <c r="E92" s="368"/>
      <c r="F92" s="337"/>
      <c r="G92" s="368"/>
      <c r="H92" s="337"/>
      <c r="I92" s="368"/>
      <c r="J92" s="368"/>
      <c r="K92" s="368"/>
      <c r="L92" s="368"/>
      <c r="M92" s="368"/>
      <c r="N92" s="337"/>
      <c r="O92" s="368"/>
      <c r="P92" s="337"/>
      <c r="Q92" s="368"/>
      <c r="R92" s="337"/>
      <c r="S92" s="368"/>
      <c r="T92" s="368"/>
      <c r="U92" s="368"/>
      <c r="V92" s="337"/>
      <c r="W92" s="368"/>
      <c r="X92" s="337"/>
      <c r="Y92" s="368"/>
      <c r="AA92" s="368"/>
      <c r="AB92" s="368"/>
      <c r="AC92" s="368"/>
      <c r="AD92" s="368"/>
      <c r="AE92" s="368"/>
      <c r="AF92" s="337"/>
      <c r="AG92" s="368"/>
      <c r="AH92" s="337"/>
      <c r="AI92" s="368"/>
      <c r="AJ92" s="337"/>
      <c r="AK92" s="368"/>
      <c r="AM92" s="368"/>
      <c r="AN92" s="337"/>
      <c r="AO92" s="368"/>
    </row>
    <row r="93" spans="1:41">
      <c r="A93" s="145"/>
      <c r="B93" s="338"/>
      <c r="C93" s="591"/>
      <c r="D93" s="338"/>
      <c r="E93" s="591"/>
      <c r="F93" s="338"/>
      <c r="G93" s="591"/>
      <c r="H93" s="338"/>
      <c r="I93" s="591"/>
      <c r="J93" s="591"/>
      <c r="K93" s="591"/>
      <c r="L93" s="591"/>
      <c r="M93" s="591"/>
      <c r="N93" s="338"/>
      <c r="O93" s="591"/>
      <c r="P93" s="338"/>
      <c r="Q93" s="591"/>
      <c r="R93" s="338"/>
      <c r="S93" s="591"/>
      <c r="T93" s="591"/>
      <c r="U93" s="591"/>
      <c r="V93" s="338"/>
      <c r="W93" s="591"/>
      <c r="X93" s="338"/>
      <c r="Y93" s="591"/>
      <c r="AA93" s="591"/>
      <c r="AB93" s="591"/>
      <c r="AC93" s="591"/>
      <c r="AD93" s="591"/>
      <c r="AE93" s="591"/>
      <c r="AF93" s="338"/>
      <c r="AG93" s="591"/>
      <c r="AH93" s="338"/>
      <c r="AI93" s="591"/>
      <c r="AJ93" s="338"/>
      <c r="AK93" s="591"/>
      <c r="AM93" s="591"/>
      <c r="AN93" s="338"/>
      <c r="AO93" s="591"/>
    </row>
    <row r="94" spans="1:41">
      <c r="A94" s="1023"/>
      <c r="B94" s="338"/>
      <c r="C94" s="591"/>
      <c r="D94" s="338"/>
      <c r="E94" s="591"/>
      <c r="F94" s="338"/>
      <c r="G94" s="591"/>
      <c r="H94" s="338"/>
      <c r="I94" s="591"/>
      <c r="J94" s="591"/>
      <c r="K94" s="591"/>
      <c r="L94" s="591"/>
      <c r="M94" s="591"/>
      <c r="N94" s="338"/>
      <c r="O94" s="591"/>
      <c r="P94" s="338"/>
      <c r="Q94" s="591"/>
      <c r="R94" s="338"/>
      <c r="S94" s="591"/>
      <c r="T94" s="591"/>
      <c r="U94" s="591"/>
      <c r="V94" s="338"/>
      <c r="W94" s="591"/>
      <c r="X94" s="338"/>
      <c r="Y94" s="591"/>
      <c r="Z94" s="338"/>
      <c r="AA94" s="591"/>
      <c r="AB94" s="591"/>
      <c r="AC94" s="591"/>
      <c r="AD94" s="591"/>
      <c r="AE94" s="591"/>
      <c r="AF94" s="338"/>
      <c r="AG94" s="591"/>
      <c r="AH94" s="338"/>
      <c r="AI94" s="591"/>
      <c r="AJ94" s="338"/>
      <c r="AK94" s="591"/>
      <c r="AL94" s="338"/>
      <c r="AM94" s="591"/>
      <c r="AN94" s="338"/>
      <c r="AO94" s="591"/>
    </row>
    <row r="95" spans="1:41">
      <c r="A95" s="145"/>
      <c r="B95" s="338"/>
      <c r="C95" s="591"/>
      <c r="D95" s="338"/>
      <c r="E95" s="591"/>
      <c r="F95" s="338"/>
      <c r="G95" s="591"/>
      <c r="H95" s="338"/>
      <c r="I95" s="591"/>
      <c r="J95" s="591"/>
      <c r="K95" s="591"/>
      <c r="L95" s="591"/>
      <c r="M95" s="591"/>
      <c r="N95" s="338"/>
      <c r="O95" s="591"/>
      <c r="P95" s="338"/>
      <c r="Q95" s="591"/>
      <c r="R95" s="338"/>
      <c r="S95" s="591"/>
      <c r="T95" s="591"/>
      <c r="U95" s="591"/>
      <c r="V95" s="338"/>
      <c r="W95" s="591"/>
      <c r="X95" s="338"/>
      <c r="Y95" s="591"/>
      <c r="Z95" s="338"/>
      <c r="AA95" s="591"/>
      <c r="AB95" s="591"/>
      <c r="AC95" s="591"/>
      <c r="AD95" s="591"/>
      <c r="AE95" s="591"/>
      <c r="AF95" s="338"/>
      <c r="AG95" s="591"/>
      <c r="AH95" s="338"/>
      <c r="AI95" s="591"/>
      <c r="AJ95" s="338"/>
      <c r="AK95" s="591"/>
      <c r="AL95" s="338"/>
      <c r="AM95" s="591"/>
      <c r="AN95" s="338"/>
      <c r="AO95" s="591"/>
    </row>
  </sheetData>
  <sheetProtection password="DC2A" sheet="1" objects="1" scenarios="1"/>
  <phoneticPr fontId="37" type="noConversion"/>
  <pageMargins left="0.75" right="0.75" top="1" bottom="1" header="0.5" footer="0.5"/>
  <pageSetup paperSize="9" scale="35" orientation="landscape" horizontalDpi="200" verticalDpi="2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Z95"/>
  <sheetViews>
    <sheetView workbookViewId="0" xr3:uid="{2DFAA6B7-64D6-5785-A35B-5A71D07F531F}"/>
  </sheetViews>
  <sheetFormatPr defaultRowHeight="12.75"/>
  <cols>
    <col min="1" max="1" width="36.42578125" customWidth="1"/>
    <col min="2" max="2" width="12.7109375" hidden="1" customWidth="1"/>
    <col min="3" max="3" width="12.7109375" customWidth="1"/>
    <col min="4" max="4" width="4.7109375" customWidth="1"/>
    <col min="5" max="5" width="12.7109375" customWidth="1"/>
    <col min="6" max="6" width="4.85546875" customWidth="1"/>
    <col min="7" max="7" width="12.7109375" customWidth="1"/>
    <col min="8" max="8" width="4.7109375" customWidth="1"/>
    <col min="9" max="9" width="12.7109375" style="145" customWidth="1"/>
    <col min="10" max="10" width="4.7109375" style="145" customWidth="1"/>
    <col min="11" max="11" width="12.7109375" style="145" customWidth="1"/>
    <col min="12" max="12" width="4.7109375" style="145" customWidth="1"/>
    <col min="13" max="13" width="12.7109375" style="145" customWidth="1"/>
    <col min="14" max="14" width="4.7109375" style="145" customWidth="1"/>
    <col min="15" max="15" width="12.7109375" style="145" customWidth="1"/>
    <col min="16" max="16" width="4.7109375" style="145" customWidth="1"/>
    <col min="17" max="17" width="12.7109375" style="145" customWidth="1"/>
    <col min="18" max="18" width="4.7109375" style="145" customWidth="1"/>
    <col min="19" max="19" width="12.7109375" style="145" customWidth="1"/>
    <col min="20" max="20" width="4.7109375" style="145" customWidth="1"/>
    <col min="21" max="21" width="12.7109375" style="145" customWidth="1"/>
    <col min="22" max="22" width="4.7109375" style="145" customWidth="1"/>
    <col min="23" max="23" width="12.7109375" style="145" customWidth="1"/>
    <col min="24" max="24" width="4.7109375" style="145" customWidth="1"/>
    <col min="25" max="25" width="12.7109375" style="145" customWidth="1"/>
    <col min="26" max="26" width="4.7109375" style="145" customWidth="1"/>
  </cols>
  <sheetData>
    <row r="1" spans="1:26">
      <c r="A1" s="336" t="s">
        <v>1166</v>
      </c>
    </row>
    <row r="2" spans="1:26">
      <c r="A2" s="145"/>
    </row>
    <row r="3" spans="1:26">
      <c r="A3" s="508" t="s">
        <v>1167</v>
      </c>
      <c r="B3" s="325" t="s">
        <v>60</v>
      </c>
      <c r="C3" s="325" t="s">
        <v>495</v>
      </c>
      <c r="D3" s="509"/>
      <c r="E3" s="431" t="s">
        <v>495</v>
      </c>
      <c r="F3" s="509"/>
      <c r="G3" s="325" t="s">
        <v>495</v>
      </c>
      <c r="H3" s="509"/>
      <c r="I3" s="1278" t="s">
        <v>496</v>
      </c>
      <c r="J3" s="1279"/>
      <c r="K3" s="1278" t="s">
        <v>496</v>
      </c>
      <c r="L3" s="1279"/>
      <c r="M3" s="1278" t="s">
        <v>496</v>
      </c>
      <c r="N3" s="1279"/>
      <c r="O3" s="1278" t="s">
        <v>496</v>
      </c>
      <c r="P3" s="509"/>
      <c r="Q3" s="513"/>
      <c r="R3" s="513"/>
      <c r="S3" s="513"/>
      <c r="T3" s="513"/>
      <c r="U3" s="513"/>
      <c r="V3" s="513"/>
      <c r="W3" s="513"/>
      <c r="X3" s="513"/>
      <c r="Y3" s="513"/>
      <c r="Z3" s="513"/>
    </row>
    <row r="4" spans="1:26">
      <c r="A4" s="508"/>
      <c r="B4" s="510"/>
      <c r="C4" s="169" t="s">
        <v>1212</v>
      </c>
      <c r="D4" s="511"/>
      <c r="E4" s="319" t="s">
        <v>1213</v>
      </c>
      <c r="F4" s="511"/>
      <c r="G4" s="169" t="s">
        <v>1214</v>
      </c>
      <c r="H4" s="511"/>
      <c r="I4" s="1280" t="s">
        <v>1128</v>
      </c>
      <c r="J4" s="1281"/>
      <c r="K4" s="1280" t="s">
        <v>1129</v>
      </c>
      <c r="L4" s="1281"/>
      <c r="M4" s="1280" t="s">
        <v>1151</v>
      </c>
      <c r="N4" s="1281"/>
      <c r="O4" s="1280" t="s">
        <v>1152</v>
      </c>
      <c r="P4" s="511"/>
      <c r="Q4" s="513"/>
      <c r="R4" s="513"/>
      <c r="S4" s="513"/>
      <c r="T4" s="513"/>
      <c r="U4" s="513"/>
      <c r="V4" s="513"/>
      <c r="W4" s="513"/>
      <c r="X4" s="513"/>
      <c r="Y4" s="513"/>
      <c r="Z4" s="513"/>
    </row>
    <row r="5" spans="1:26">
      <c r="A5" s="142"/>
      <c r="B5" s="156" t="s">
        <v>112</v>
      </c>
      <c r="C5" s="155" t="s">
        <v>112</v>
      </c>
      <c r="D5" s="157" t="s">
        <v>22</v>
      </c>
      <c r="E5" s="156" t="s">
        <v>112</v>
      </c>
      <c r="F5" s="157" t="s">
        <v>22</v>
      </c>
      <c r="G5" s="156" t="s">
        <v>112</v>
      </c>
      <c r="H5" s="157" t="s">
        <v>22</v>
      </c>
      <c r="I5" s="156" t="s">
        <v>112</v>
      </c>
      <c r="J5" s="157" t="s">
        <v>22</v>
      </c>
      <c r="K5" s="156" t="s">
        <v>112</v>
      </c>
      <c r="L5" s="157" t="s">
        <v>22</v>
      </c>
      <c r="M5" s="156" t="s">
        <v>112</v>
      </c>
      <c r="N5" s="157" t="s">
        <v>22</v>
      </c>
      <c r="O5" s="156" t="s">
        <v>112</v>
      </c>
      <c r="P5" s="157" t="s">
        <v>22</v>
      </c>
      <c r="Q5" s="174"/>
      <c r="R5" s="174"/>
      <c r="S5" s="174"/>
      <c r="T5" s="174"/>
      <c r="U5" s="174"/>
      <c r="V5" s="174"/>
      <c r="W5" s="174"/>
      <c r="X5" s="174"/>
      <c r="Y5" s="174"/>
      <c r="Z5" s="174"/>
    </row>
    <row r="6" spans="1:26">
      <c r="A6" s="141" t="s">
        <v>113</v>
      </c>
      <c r="D6" s="158"/>
      <c r="F6" s="158"/>
      <c r="H6" s="158"/>
      <c r="I6"/>
      <c r="J6" s="158"/>
      <c r="K6"/>
      <c r="L6" s="158"/>
      <c r="M6"/>
      <c r="N6" s="158"/>
      <c r="O6"/>
      <c r="P6" s="158"/>
    </row>
    <row r="7" spans="1:26">
      <c r="A7" s="172" t="s">
        <v>115</v>
      </c>
      <c r="B7" s="422">
        <f>C7+E7+G7+I7+K7+M7+O7</f>
        <v>0</v>
      </c>
      <c r="C7" s="422">
        <v>0</v>
      </c>
      <c r="D7" s="367">
        <f>C7/$C$10*100</f>
        <v>0</v>
      </c>
      <c r="E7" s="422">
        <v>0</v>
      </c>
      <c r="F7" s="367">
        <f>E7/$E$10*100</f>
        <v>0</v>
      </c>
      <c r="G7" s="422">
        <v>0</v>
      </c>
      <c r="H7" s="367">
        <v>0</v>
      </c>
      <c r="I7" s="422">
        <v>0</v>
      </c>
      <c r="J7" s="367">
        <v>0</v>
      </c>
      <c r="K7" s="422">
        <v>0</v>
      </c>
      <c r="L7" s="367">
        <v>0</v>
      </c>
      <c r="M7" s="422">
        <v>0</v>
      </c>
      <c r="N7" s="367">
        <v>0</v>
      </c>
      <c r="O7" s="422">
        <v>0</v>
      </c>
      <c r="P7" s="367">
        <v>0</v>
      </c>
      <c r="Q7" s="421"/>
      <c r="R7" s="591"/>
      <c r="S7" s="421"/>
      <c r="T7" s="591"/>
      <c r="U7" s="421"/>
      <c r="V7" s="591"/>
      <c r="W7" s="421"/>
      <c r="X7" s="591"/>
      <c r="Y7" s="421"/>
      <c r="Z7" s="591"/>
    </row>
    <row r="8" spans="1:26">
      <c r="A8" s="172" t="s">
        <v>273</v>
      </c>
      <c r="B8" s="422">
        <f>C8+E8+G8+I8+K8+M8+O8</f>
        <v>2.3500009999999998</v>
      </c>
      <c r="C8" s="422">
        <f>SUM('FOF7'!O8:O12)</f>
        <v>9.9999999999999995E-7</v>
      </c>
      <c r="D8" s="367">
        <f>C8/$C$10*100</f>
        <v>100</v>
      </c>
      <c r="E8" s="422">
        <f>SUM('FOF7'!R8:R12)</f>
        <v>1.4</v>
      </c>
      <c r="F8" s="367">
        <f>E8/$E$10*100</f>
        <v>100</v>
      </c>
      <c r="G8" s="422">
        <f>SUM('FOF7'!C47:C51)</f>
        <v>0.8</v>
      </c>
      <c r="H8" s="367">
        <v>100</v>
      </c>
      <c r="I8" s="422">
        <f>SUM('FOF7'!X8:X12)</f>
        <v>0.04</v>
      </c>
      <c r="J8" s="367">
        <v>100</v>
      </c>
      <c r="K8" s="422">
        <f>SUM('FOF7'!AA8:AA12)</f>
        <v>0.04</v>
      </c>
      <c r="L8" s="367">
        <v>100</v>
      </c>
      <c r="M8" s="422">
        <f>SUM('FOF7'!U47:U51)</f>
        <v>0.04</v>
      </c>
      <c r="N8" s="367">
        <v>100</v>
      </c>
      <c r="O8" s="422">
        <f>SUM('FOF7'!X47:X51)</f>
        <v>0.03</v>
      </c>
      <c r="P8" s="367">
        <v>100</v>
      </c>
      <c r="Q8" s="421"/>
      <c r="R8" s="591"/>
      <c r="S8" s="421"/>
      <c r="T8" s="591"/>
      <c r="U8" s="421"/>
      <c r="V8" s="591"/>
      <c r="W8" s="421"/>
      <c r="X8" s="591"/>
      <c r="Y8" s="421"/>
      <c r="Z8" s="591"/>
    </row>
    <row r="9" spans="1:26" ht="13.5" thickBot="1">
      <c r="A9" s="324" t="s">
        <v>117</v>
      </c>
      <c r="B9" s="422">
        <f>C9+E9+G9+I9+K9+M9+O9</f>
        <v>0</v>
      </c>
      <c r="C9" s="422">
        <v>0</v>
      </c>
      <c r="D9" s="367">
        <f>C9/$C$10*100</f>
        <v>0</v>
      </c>
      <c r="E9" s="422">
        <v>0</v>
      </c>
      <c r="F9" s="367">
        <f>E9/$E$10*100</f>
        <v>0</v>
      </c>
      <c r="G9" s="422">
        <v>0</v>
      </c>
      <c r="H9" s="367">
        <v>0</v>
      </c>
      <c r="I9" s="422">
        <v>0</v>
      </c>
      <c r="J9" s="367">
        <v>0</v>
      </c>
      <c r="K9" s="422">
        <v>0</v>
      </c>
      <c r="L9" s="367">
        <v>0</v>
      </c>
      <c r="M9" s="422">
        <v>0</v>
      </c>
      <c r="N9" s="367">
        <v>0</v>
      </c>
      <c r="O9" s="422">
        <v>0</v>
      </c>
      <c r="P9" s="367">
        <v>0</v>
      </c>
      <c r="Q9" s="421"/>
      <c r="R9" s="591"/>
      <c r="S9" s="421"/>
      <c r="T9" s="591"/>
      <c r="U9" s="421"/>
      <c r="V9" s="591"/>
      <c r="W9" s="421"/>
      <c r="X9" s="591"/>
      <c r="Y9" s="421"/>
      <c r="Z9" s="591"/>
    </row>
    <row r="10" spans="1:26" ht="15.75" thickBot="1">
      <c r="A10" s="322" t="s">
        <v>119</v>
      </c>
      <c r="B10" s="423">
        <f t="shared" ref="B10:H10" si="0">SUM(B7:B9)</f>
        <v>2.3500009999999998</v>
      </c>
      <c r="C10" s="423">
        <f>SUM(C7:C9)</f>
        <v>9.9999999999999995E-7</v>
      </c>
      <c r="D10" s="366">
        <f>SUM(D7:D9)</f>
        <v>100</v>
      </c>
      <c r="E10" s="423">
        <f t="shared" si="0"/>
        <v>1.4</v>
      </c>
      <c r="F10" s="366">
        <f t="shared" si="0"/>
        <v>100</v>
      </c>
      <c r="G10" s="423">
        <f t="shared" si="0"/>
        <v>0.8</v>
      </c>
      <c r="H10" s="366">
        <f t="shared" si="0"/>
        <v>100</v>
      </c>
      <c r="I10" s="423">
        <f t="shared" ref="I10:P10" si="1">SUM(I7:I9)</f>
        <v>0.04</v>
      </c>
      <c r="J10" s="366">
        <f t="shared" si="1"/>
        <v>100</v>
      </c>
      <c r="K10" s="423">
        <f t="shared" si="1"/>
        <v>0.04</v>
      </c>
      <c r="L10" s="366">
        <f t="shared" si="1"/>
        <v>100</v>
      </c>
      <c r="M10" s="423">
        <f t="shared" si="1"/>
        <v>0.04</v>
      </c>
      <c r="N10" s="366">
        <f t="shared" si="1"/>
        <v>100</v>
      </c>
      <c r="O10" s="423">
        <f t="shared" si="1"/>
        <v>0.03</v>
      </c>
      <c r="P10" s="366">
        <f t="shared" si="1"/>
        <v>100</v>
      </c>
      <c r="Q10" s="421"/>
      <c r="R10" s="591"/>
      <c r="S10" s="421"/>
      <c r="T10" s="591"/>
      <c r="U10" s="421"/>
      <c r="V10" s="591"/>
      <c r="W10" s="421"/>
      <c r="X10" s="591"/>
      <c r="Y10" s="421"/>
      <c r="Z10" s="591"/>
    </row>
    <row r="11" spans="1:26">
      <c r="A11" s="419" t="s">
        <v>121</v>
      </c>
      <c r="B11" s="337"/>
      <c r="C11" s="422"/>
      <c r="D11" s="367"/>
      <c r="E11" s="422"/>
      <c r="F11" s="367"/>
      <c r="G11" s="422"/>
      <c r="H11" s="367"/>
      <c r="I11" s="422"/>
      <c r="J11" s="367"/>
      <c r="K11" s="422"/>
      <c r="L11" s="367"/>
      <c r="M11" s="422"/>
      <c r="N11" s="367"/>
      <c r="O11" s="422"/>
      <c r="P11" s="367"/>
      <c r="Q11" s="421"/>
      <c r="R11" s="591"/>
      <c r="S11" s="421"/>
      <c r="T11" s="591"/>
      <c r="U11" s="421"/>
      <c r="V11" s="591"/>
      <c r="W11" s="421"/>
      <c r="X11" s="591"/>
      <c r="Y11" s="421"/>
      <c r="Z11" s="591"/>
    </row>
    <row r="12" spans="1:26">
      <c r="A12" s="352" t="s">
        <v>123</v>
      </c>
      <c r="B12" s="422">
        <f t="shared" ref="B12:B24" si="2">C12+E12+G12+I12+K12+M12+O12</f>
        <v>0</v>
      </c>
      <c r="C12" s="421"/>
      <c r="D12" s="426"/>
      <c r="E12" s="421"/>
      <c r="F12" s="426"/>
      <c r="G12" s="421"/>
      <c r="H12" s="426"/>
      <c r="I12" s="421"/>
      <c r="J12" s="426"/>
      <c r="K12" s="421"/>
      <c r="L12" s="426"/>
      <c r="M12" s="421"/>
      <c r="N12" s="426"/>
      <c r="O12" s="421"/>
      <c r="P12" s="426"/>
      <c r="Q12" s="421"/>
      <c r="R12" s="1036"/>
      <c r="S12" s="421"/>
      <c r="T12" s="1036"/>
      <c r="U12" s="421"/>
      <c r="V12" s="1036"/>
      <c r="W12" s="421"/>
      <c r="X12" s="1036"/>
      <c r="Y12" s="421"/>
      <c r="Z12" s="1036"/>
    </row>
    <row r="13" spans="1:26">
      <c r="A13" s="352" t="s">
        <v>125</v>
      </c>
      <c r="B13" s="422">
        <f t="shared" si="2"/>
        <v>0</v>
      </c>
      <c r="C13" s="421"/>
      <c r="D13" s="426"/>
      <c r="E13" s="421"/>
      <c r="F13" s="426"/>
      <c r="G13" s="421"/>
      <c r="H13" s="426"/>
      <c r="I13" s="421"/>
      <c r="J13" s="426"/>
      <c r="K13" s="421"/>
      <c r="L13" s="426"/>
      <c r="M13" s="421"/>
      <c r="N13" s="426"/>
      <c r="O13" s="421"/>
      <c r="P13" s="426"/>
      <c r="Q13" s="421"/>
      <c r="R13" s="1036"/>
      <c r="S13" s="421"/>
      <c r="T13" s="1036"/>
      <c r="U13" s="421"/>
      <c r="V13" s="1036"/>
      <c r="W13" s="421"/>
      <c r="X13" s="1036"/>
      <c r="Y13" s="421"/>
      <c r="Z13" s="1036"/>
    </row>
    <row r="14" spans="1:26">
      <c r="A14" s="352" t="s">
        <v>126</v>
      </c>
      <c r="B14" s="422">
        <f t="shared" si="2"/>
        <v>0</v>
      </c>
      <c r="C14" s="421"/>
      <c r="D14" s="426"/>
      <c r="E14" s="421"/>
      <c r="F14" s="426"/>
      <c r="G14" s="421"/>
      <c r="H14" s="426"/>
      <c r="I14" s="421"/>
      <c r="J14" s="426"/>
      <c r="K14" s="421"/>
      <c r="L14" s="426"/>
      <c r="M14" s="421"/>
      <c r="N14" s="426"/>
      <c r="O14" s="421"/>
      <c r="P14" s="426"/>
      <c r="Q14" s="421"/>
      <c r="R14" s="1036"/>
      <c r="S14" s="421"/>
      <c r="T14" s="1036"/>
      <c r="U14" s="421"/>
      <c r="V14" s="1036"/>
      <c r="W14" s="421"/>
      <c r="X14" s="1036"/>
      <c r="Y14" s="421"/>
      <c r="Z14" s="1036"/>
    </row>
    <row r="15" spans="1:26">
      <c r="A15" s="352" t="s">
        <v>279</v>
      </c>
      <c r="B15" s="422">
        <f t="shared" si="2"/>
        <v>0</v>
      </c>
      <c r="C15" s="421"/>
      <c r="D15" s="426"/>
      <c r="E15" s="421"/>
      <c r="F15" s="426"/>
      <c r="G15" s="421"/>
      <c r="H15" s="426"/>
      <c r="I15" s="421"/>
      <c r="J15" s="426"/>
      <c r="K15" s="421"/>
      <c r="L15" s="426"/>
      <c r="M15" s="421"/>
      <c r="N15" s="426"/>
      <c r="O15" s="421"/>
      <c r="P15" s="426"/>
      <c r="Q15" s="421"/>
      <c r="R15" s="1036"/>
      <c r="S15" s="421"/>
      <c r="T15" s="1036"/>
      <c r="U15" s="421"/>
      <c r="V15" s="1036"/>
      <c r="W15" s="421"/>
      <c r="X15" s="1036"/>
      <c r="Y15" s="421"/>
      <c r="Z15" s="1036"/>
    </row>
    <row r="16" spans="1:26">
      <c r="A16" s="352" t="s">
        <v>280</v>
      </c>
      <c r="B16" s="422">
        <f t="shared" si="2"/>
        <v>0</v>
      </c>
      <c r="C16" s="421"/>
      <c r="D16" s="426"/>
      <c r="E16" s="421"/>
      <c r="F16" s="426"/>
      <c r="G16" s="421"/>
      <c r="H16" s="426"/>
      <c r="I16" s="421"/>
      <c r="J16" s="426"/>
      <c r="K16" s="421"/>
      <c r="L16" s="426"/>
      <c r="M16" s="421"/>
      <c r="N16" s="426"/>
      <c r="O16" s="421"/>
      <c r="P16" s="426"/>
      <c r="Q16" s="421"/>
      <c r="R16" s="1036"/>
      <c r="S16" s="421"/>
      <c r="T16" s="1036"/>
      <c r="U16" s="421"/>
      <c r="V16" s="1036"/>
      <c r="W16" s="421"/>
      <c r="X16" s="1036"/>
      <c r="Y16" s="421"/>
      <c r="Z16" s="1036"/>
    </row>
    <row r="17" spans="1:26">
      <c r="A17" s="352" t="s">
        <v>132</v>
      </c>
      <c r="B17" s="422">
        <f t="shared" si="2"/>
        <v>0</v>
      </c>
      <c r="C17" s="421"/>
      <c r="D17" s="426"/>
      <c r="E17" s="421"/>
      <c r="F17" s="426"/>
      <c r="G17" s="421"/>
      <c r="H17" s="426"/>
      <c r="I17" s="421"/>
      <c r="J17" s="426"/>
      <c r="K17" s="421"/>
      <c r="L17" s="426"/>
      <c r="M17" s="421"/>
      <c r="N17" s="426"/>
      <c r="O17" s="421"/>
      <c r="P17" s="426"/>
      <c r="Q17" s="421"/>
      <c r="R17" s="1036"/>
      <c r="S17" s="421"/>
      <c r="T17" s="1036"/>
      <c r="U17" s="421"/>
      <c r="V17" s="1036"/>
      <c r="W17" s="421"/>
      <c r="X17" s="1036"/>
      <c r="Y17" s="421"/>
      <c r="Z17" s="1036"/>
    </row>
    <row r="18" spans="1:26">
      <c r="A18" s="352" t="s">
        <v>134</v>
      </c>
      <c r="B18" s="422">
        <f t="shared" si="2"/>
        <v>0</v>
      </c>
      <c r="C18" s="421"/>
      <c r="D18" s="426"/>
      <c r="E18" s="421"/>
      <c r="F18" s="426"/>
      <c r="G18" s="421"/>
      <c r="H18" s="426"/>
      <c r="I18" s="421"/>
      <c r="J18" s="426"/>
      <c r="K18" s="421"/>
      <c r="L18" s="426"/>
      <c r="M18" s="421"/>
      <c r="N18" s="426"/>
      <c r="O18" s="421"/>
      <c r="P18" s="426"/>
      <c r="Q18" s="421"/>
      <c r="R18" s="591"/>
      <c r="S18" s="421"/>
      <c r="T18" s="591"/>
      <c r="U18" s="421"/>
      <c r="V18" s="591"/>
      <c r="W18" s="421"/>
      <c r="X18" s="591"/>
      <c r="Y18" s="421"/>
      <c r="Z18" s="591"/>
    </row>
    <row r="19" spans="1:26">
      <c r="A19" s="352" t="s">
        <v>136</v>
      </c>
      <c r="B19" s="422">
        <f t="shared" si="2"/>
        <v>0</v>
      </c>
      <c r="C19" s="421"/>
      <c r="D19" s="426"/>
      <c r="E19" s="421"/>
      <c r="F19" s="426"/>
      <c r="G19" s="421"/>
      <c r="H19" s="426"/>
      <c r="I19" s="421"/>
      <c r="J19" s="426"/>
      <c r="K19" s="421"/>
      <c r="L19" s="426"/>
      <c r="M19" s="421"/>
      <c r="N19" s="426"/>
      <c r="O19" s="421"/>
      <c r="P19" s="426"/>
      <c r="Q19" s="421"/>
      <c r="R19" s="591"/>
      <c r="S19" s="421"/>
      <c r="T19" s="591"/>
      <c r="U19" s="421"/>
      <c r="V19" s="591"/>
      <c r="W19" s="421"/>
      <c r="X19" s="591"/>
      <c r="Y19" s="421"/>
      <c r="Z19" s="591"/>
    </row>
    <row r="20" spans="1:26">
      <c r="A20" s="352" t="s">
        <v>138</v>
      </c>
      <c r="B20" s="422">
        <f t="shared" si="2"/>
        <v>0</v>
      </c>
      <c r="C20" s="421"/>
      <c r="D20" s="426"/>
      <c r="E20" s="421"/>
      <c r="F20" s="426"/>
      <c r="G20" s="421"/>
      <c r="H20" s="426"/>
      <c r="I20" s="421"/>
      <c r="J20" s="426"/>
      <c r="K20" s="421"/>
      <c r="L20" s="426"/>
      <c r="M20" s="421"/>
      <c r="N20" s="426"/>
      <c r="O20" s="421"/>
      <c r="P20" s="426"/>
      <c r="Q20" s="421"/>
      <c r="R20" s="591"/>
      <c r="S20" s="421"/>
      <c r="T20" s="591"/>
      <c r="U20" s="421"/>
      <c r="V20" s="591"/>
      <c r="W20" s="421"/>
      <c r="X20" s="591"/>
      <c r="Y20" s="421"/>
      <c r="Z20" s="591"/>
    </row>
    <row r="21" spans="1:26">
      <c r="A21" s="352" t="s">
        <v>140</v>
      </c>
      <c r="B21" s="422">
        <f t="shared" si="2"/>
        <v>0</v>
      </c>
      <c r="C21" s="421"/>
      <c r="D21" s="426"/>
      <c r="E21" s="421"/>
      <c r="F21" s="426"/>
      <c r="G21" s="421"/>
      <c r="H21" s="426"/>
      <c r="I21" s="421"/>
      <c r="J21" s="426"/>
      <c r="K21" s="421"/>
      <c r="L21" s="426"/>
      <c r="M21" s="421"/>
      <c r="N21" s="426"/>
      <c r="O21" s="421"/>
      <c r="P21" s="426"/>
      <c r="Q21" s="421"/>
      <c r="R21" s="591"/>
      <c r="S21" s="421"/>
      <c r="T21" s="591"/>
      <c r="U21" s="421"/>
      <c r="V21" s="591"/>
      <c r="W21" s="421"/>
      <c r="X21" s="591"/>
      <c r="Y21" s="421"/>
      <c r="Z21" s="591"/>
    </row>
    <row r="22" spans="1:26">
      <c r="A22" s="352" t="s">
        <v>142</v>
      </c>
      <c r="B22" s="422">
        <f t="shared" si="2"/>
        <v>0</v>
      </c>
      <c r="C22" s="421"/>
      <c r="D22" s="426"/>
      <c r="E22" s="421"/>
      <c r="F22" s="426"/>
      <c r="G22" s="421"/>
      <c r="H22" s="426"/>
      <c r="I22" s="421"/>
      <c r="J22" s="426"/>
      <c r="K22" s="421"/>
      <c r="L22" s="426"/>
      <c r="M22" s="421"/>
      <c r="N22" s="426"/>
      <c r="O22" s="421"/>
      <c r="P22" s="426"/>
      <c r="Q22" s="421"/>
      <c r="R22" s="1036"/>
      <c r="S22" s="421"/>
      <c r="T22" s="1036"/>
      <c r="U22" s="421"/>
      <c r="V22" s="1036"/>
      <c r="W22" s="421"/>
      <c r="X22" s="1036"/>
      <c r="Y22" s="421"/>
      <c r="Z22" s="1036"/>
    </row>
    <row r="23" spans="1:26">
      <c r="A23" s="352" t="s">
        <v>144</v>
      </c>
      <c r="B23" s="422">
        <f t="shared" si="2"/>
        <v>0</v>
      </c>
      <c r="C23" s="421"/>
      <c r="D23" s="426"/>
      <c r="E23" s="421"/>
      <c r="F23" s="426"/>
      <c r="G23" s="421"/>
      <c r="H23" s="426"/>
      <c r="I23" s="421"/>
      <c r="J23" s="426"/>
      <c r="K23" s="421"/>
      <c r="L23" s="426"/>
      <c r="M23" s="421"/>
      <c r="N23" s="426"/>
      <c r="O23" s="421"/>
      <c r="P23" s="426"/>
      <c r="Q23" s="421"/>
      <c r="R23" s="1036"/>
      <c r="S23" s="421"/>
      <c r="T23" s="1036"/>
      <c r="U23" s="421"/>
      <c r="V23" s="1036"/>
      <c r="W23" s="421"/>
      <c r="X23" s="1036"/>
      <c r="Y23" s="421"/>
      <c r="Z23" s="1036"/>
    </row>
    <row r="24" spans="1:26" ht="13.5" thickBot="1">
      <c r="A24" s="352" t="s">
        <v>146</v>
      </c>
      <c r="B24" s="422">
        <f t="shared" si="2"/>
        <v>0</v>
      </c>
      <c r="C24" s="421"/>
      <c r="D24" s="426"/>
      <c r="E24" s="421"/>
      <c r="F24" s="426"/>
      <c r="G24" s="421"/>
      <c r="H24" s="426"/>
      <c r="I24" s="421"/>
      <c r="J24" s="426"/>
      <c r="K24" s="421"/>
      <c r="L24" s="426"/>
      <c r="M24" s="421"/>
      <c r="N24" s="426"/>
      <c r="O24" s="421"/>
      <c r="P24" s="426"/>
      <c r="Q24" s="421"/>
      <c r="R24" s="1036"/>
      <c r="S24" s="421"/>
      <c r="T24" s="1036"/>
      <c r="U24" s="421"/>
      <c r="V24" s="1036"/>
      <c r="W24" s="421"/>
      <c r="X24" s="1036"/>
      <c r="Y24" s="421"/>
      <c r="Z24" s="1036"/>
    </row>
    <row r="25" spans="1:26" ht="13.5" thickBot="1">
      <c r="A25" s="363" t="s">
        <v>148</v>
      </c>
      <c r="B25" s="356">
        <f>SUM(B12:B24)</f>
        <v>0</v>
      </c>
      <c r="C25" s="423">
        <f t="shared" ref="C25:H25" si="3">SUM(C12:C21)</f>
        <v>0</v>
      </c>
      <c r="D25" s="366">
        <f t="shared" si="3"/>
        <v>0</v>
      </c>
      <c r="E25" s="423">
        <f>SUM(E12:E24)</f>
        <v>0</v>
      </c>
      <c r="F25" s="366">
        <f>SUM(F12:F24)</f>
        <v>0</v>
      </c>
      <c r="G25" s="423">
        <f t="shared" si="3"/>
        <v>0</v>
      </c>
      <c r="H25" s="366">
        <f t="shared" si="3"/>
        <v>0</v>
      </c>
      <c r="I25" s="423">
        <f t="shared" ref="I25:P25" si="4">SUM(I12:I21)</f>
        <v>0</v>
      </c>
      <c r="J25" s="366">
        <f t="shared" si="4"/>
        <v>0</v>
      </c>
      <c r="K25" s="423">
        <f t="shared" si="4"/>
        <v>0</v>
      </c>
      <c r="L25" s="366">
        <f t="shared" si="4"/>
        <v>0</v>
      </c>
      <c r="M25" s="423">
        <f t="shared" si="4"/>
        <v>0</v>
      </c>
      <c r="N25" s="366">
        <f t="shared" si="4"/>
        <v>0</v>
      </c>
      <c r="O25" s="423">
        <f t="shared" si="4"/>
        <v>0</v>
      </c>
      <c r="P25" s="366">
        <f t="shared" si="4"/>
        <v>0</v>
      </c>
      <c r="Q25" s="421"/>
      <c r="R25" s="1036"/>
      <c r="S25" s="421"/>
      <c r="T25" s="1036"/>
      <c r="U25" s="421"/>
      <c r="V25" s="1036"/>
      <c r="W25" s="421"/>
      <c r="X25" s="1036"/>
      <c r="Y25" s="421"/>
      <c r="Z25" s="1036"/>
    </row>
    <row r="26" spans="1:26" ht="13.5" thickBot="1">
      <c r="A26" s="363" t="s">
        <v>150</v>
      </c>
      <c r="B26" s="422">
        <f>C26+E26+G26+I26+K26+M26+O26+Q26+S26+U26+W26+Y26+AA26+AC26</f>
        <v>0</v>
      </c>
      <c r="C26" s="423">
        <v>0</v>
      </c>
      <c r="D26" s="366">
        <v>0</v>
      </c>
      <c r="E26" s="423">
        <v>0</v>
      </c>
      <c r="F26" s="366">
        <v>0</v>
      </c>
      <c r="G26" s="423">
        <v>0</v>
      </c>
      <c r="H26" s="366">
        <v>0</v>
      </c>
      <c r="I26" s="423">
        <v>0</v>
      </c>
      <c r="J26" s="366">
        <v>0</v>
      </c>
      <c r="K26" s="423">
        <v>0</v>
      </c>
      <c r="L26" s="366">
        <v>0</v>
      </c>
      <c r="M26" s="423">
        <v>0</v>
      </c>
      <c r="N26" s="366">
        <v>0</v>
      </c>
      <c r="O26" s="423">
        <v>0</v>
      </c>
      <c r="P26" s="366">
        <v>0</v>
      </c>
      <c r="Q26" s="421"/>
      <c r="R26" s="1036"/>
      <c r="S26" s="421"/>
      <c r="T26" s="1036"/>
      <c r="U26" s="421"/>
      <c r="V26" s="1036"/>
      <c r="W26" s="421"/>
      <c r="X26" s="1036"/>
      <c r="Y26" s="421"/>
      <c r="Z26" s="1036"/>
    </row>
    <row r="27" spans="1:26" ht="13.5" thickBot="1">
      <c r="A27" s="363" t="s">
        <v>152</v>
      </c>
      <c r="B27" s="356">
        <f t="shared" ref="B27:H27" si="5">SUM(B25:B26)</f>
        <v>0</v>
      </c>
      <c r="C27" s="423">
        <f t="shared" si="5"/>
        <v>0</v>
      </c>
      <c r="D27" s="366">
        <f t="shared" si="5"/>
        <v>0</v>
      </c>
      <c r="E27" s="423">
        <f t="shared" si="5"/>
        <v>0</v>
      </c>
      <c r="F27" s="366">
        <f t="shared" si="5"/>
        <v>0</v>
      </c>
      <c r="G27" s="423">
        <f t="shared" si="5"/>
        <v>0</v>
      </c>
      <c r="H27" s="366">
        <f t="shared" si="5"/>
        <v>0</v>
      </c>
      <c r="I27" s="423">
        <f t="shared" ref="I27:P27" si="6">SUM(I25:I26)</f>
        <v>0</v>
      </c>
      <c r="J27" s="366">
        <f t="shared" si="6"/>
        <v>0</v>
      </c>
      <c r="K27" s="423">
        <f t="shared" si="6"/>
        <v>0</v>
      </c>
      <c r="L27" s="366">
        <f t="shared" si="6"/>
        <v>0</v>
      </c>
      <c r="M27" s="423">
        <f t="shared" si="6"/>
        <v>0</v>
      </c>
      <c r="N27" s="366">
        <f t="shared" si="6"/>
        <v>0</v>
      </c>
      <c r="O27" s="423">
        <f t="shared" si="6"/>
        <v>0</v>
      </c>
      <c r="P27" s="366">
        <f t="shared" si="6"/>
        <v>0</v>
      </c>
      <c r="Q27" s="421"/>
      <c r="R27" s="1036"/>
      <c r="S27" s="421"/>
      <c r="T27" s="1036"/>
      <c r="U27" s="421"/>
      <c r="V27" s="1036"/>
      <c r="W27" s="421"/>
      <c r="X27" s="1036"/>
      <c r="Y27" s="421"/>
      <c r="Z27" s="1036"/>
    </row>
    <row r="28" spans="1:26">
      <c r="A28" s="349" t="s">
        <v>1180</v>
      </c>
      <c r="B28" s="337"/>
      <c r="C28" s="422"/>
      <c r="D28" s="367"/>
      <c r="E28" s="422"/>
      <c r="F28" s="367"/>
      <c r="G28" s="422"/>
      <c r="H28" s="367"/>
      <c r="I28" s="422"/>
      <c r="J28" s="367"/>
      <c r="K28" s="422"/>
      <c r="L28" s="367"/>
      <c r="M28" s="422"/>
      <c r="N28" s="367"/>
      <c r="O28" s="422"/>
      <c r="P28" s="367"/>
      <c r="Q28" s="421"/>
      <c r="R28" s="1036"/>
      <c r="S28" s="421"/>
      <c r="T28" s="1036"/>
      <c r="U28" s="421"/>
      <c r="V28" s="1036"/>
      <c r="W28" s="421"/>
      <c r="X28" s="1036"/>
      <c r="Y28" s="421"/>
      <c r="Z28" s="1036"/>
    </row>
    <row r="29" spans="1:26">
      <c r="A29" s="352" t="s">
        <v>156</v>
      </c>
      <c r="B29" s="422">
        <f t="shared" ref="B29:B35" si="7">C29+E29+G29+I29+K29+M29+O29</f>
        <v>0</v>
      </c>
      <c r="C29" s="421"/>
      <c r="D29" s="426"/>
      <c r="E29" s="421"/>
      <c r="F29" s="426"/>
      <c r="G29" s="421"/>
      <c r="H29" s="426"/>
      <c r="I29" s="421"/>
      <c r="J29" s="426"/>
      <c r="K29" s="421"/>
      <c r="L29" s="426"/>
      <c r="M29" s="421"/>
      <c r="N29" s="426"/>
      <c r="O29" s="421"/>
      <c r="P29" s="426"/>
      <c r="Q29" s="421"/>
      <c r="R29" s="1036"/>
      <c r="S29" s="421"/>
      <c r="T29" s="1036"/>
      <c r="U29" s="421"/>
      <c r="V29" s="1036"/>
      <c r="W29" s="421"/>
      <c r="X29" s="1036"/>
      <c r="Y29" s="421"/>
      <c r="Z29" s="1036"/>
    </row>
    <row r="30" spans="1:26">
      <c r="A30" s="352" t="s">
        <v>158</v>
      </c>
      <c r="B30" s="422">
        <f t="shared" si="7"/>
        <v>0</v>
      </c>
      <c r="C30" s="421"/>
      <c r="D30" s="426"/>
      <c r="E30" s="421"/>
      <c r="F30" s="426"/>
      <c r="G30" s="421"/>
      <c r="H30" s="426"/>
      <c r="I30" s="421"/>
      <c r="J30" s="426"/>
      <c r="K30" s="421"/>
      <c r="L30" s="426"/>
      <c r="M30" s="421"/>
      <c r="N30" s="426"/>
      <c r="O30" s="421"/>
      <c r="P30" s="426"/>
      <c r="Q30" s="421"/>
      <c r="R30" s="1036"/>
      <c r="S30" s="421"/>
      <c r="T30" s="1036"/>
      <c r="U30" s="421"/>
      <c r="V30" s="1036"/>
      <c r="W30" s="421"/>
      <c r="X30" s="1036"/>
      <c r="Y30" s="421"/>
      <c r="Z30" s="1036"/>
    </row>
    <row r="31" spans="1:26">
      <c r="A31" s="352" t="s">
        <v>160</v>
      </c>
      <c r="B31" s="422">
        <f t="shared" si="7"/>
        <v>0</v>
      </c>
      <c r="C31" s="421"/>
      <c r="D31" s="426"/>
      <c r="E31" s="421"/>
      <c r="F31" s="426"/>
      <c r="G31" s="421"/>
      <c r="H31" s="426"/>
      <c r="I31" s="421"/>
      <c r="J31" s="426"/>
      <c r="K31" s="421"/>
      <c r="L31" s="426"/>
      <c r="M31" s="421"/>
      <c r="N31" s="426"/>
      <c r="O31" s="421"/>
      <c r="P31" s="426"/>
      <c r="Q31" s="421"/>
      <c r="R31" s="1036"/>
      <c r="S31" s="421"/>
      <c r="T31" s="1036"/>
      <c r="U31" s="421"/>
      <c r="V31" s="1036"/>
      <c r="W31" s="421"/>
      <c r="X31" s="1036"/>
      <c r="Y31" s="421"/>
      <c r="Z31" s="1036"/>
    </row>
    <row r="32" spans="1:26">
      <c r="A32" s="352" t="s">
        <v>162</v>
      </c>
      <c r="B32" s="422">
        <f t="shared" si="7"/>
        <v>0</v>
      </c>
      <c r="C32" s="421"/>
      <c r="D32" s="426"/>
      <c r="E32" s="421"/>
      <c r="F32" s="426"/>
      <c r="G32" s="421"/>
      <c r="H32" s="426"/>
      <c r="I32" s="421"/>
      <c r="J32" s="426"/>
      <c r="K32" s="421"/>
      <c r="L32" s="426"/>
      <c r="M32" s="421"/>
      <c r="N32" s="426"/>
      <c r="O32" s="421"/>
      <c r="P32" s="426"/>
      <c r="Q32" s="421"/>
      <c r="R32" s="338"/>
      <c r="S32" s="421"/>
      <c r="T32" s="338"/>
      <c r="U32" s="421"/>
      <c r="V32" s="338"/>
      <c r="W32" s="421"/>
      <c r="X32" s="591"/>
      <c r="Y32" s="421"/>
      <c r="Z32" s="591"/>
    </row>
    <row r="33" spans="1:26">
      <c r="A33" s="352" t="s">
        <v>164</v>
      </c>
      <c r="B33" s="422">
        <f t="shared" si="7"/>
        <v>0</v>
      </c>
      <c r="C33" s="421"/>
      <c r="D33" s="426"/>
      <c r="E33" s="421"/>
      <c r="F33" s="426"/>
      <c r="G33" s="421"/>
      <c r="H33" s="426"/>
      <c r="I33" s="421"/>
      <c r="J33" s="426"/>
      <c r="K33" s="421"/>
      <c r="L33" s="426"/>
      <c r="M33" s="421"/>
      <c r="N33" s="426"/>
      <c r="O33" s="421"/>
      <c r="P33" s="426"/>
      <c r="Q33" s="1039"/>
      <c r="R33" s="515"/>
      <c r="S33" s="1039"/>
      <c r="T33" s="515"/>
      <c r="U33" s="1039"/>
      <c r="V33" s="515"/>
      <c r="W33" s="1039"/>
      <c r="X33" s="515"/>
      <c r="Y33" s="1039"/>
      <c r="Z33" s="515"/>
    </row>
    <row r="34" spans="1:26">
      <c r="A34" s="352" t="s">
        <v>166</v>
      </c>
      <c r="B34" s="422">
        <f t="shared" si="7"/>
        <v>0</v>
      </c>
      <c r="C34" s="421"/>
      <c r="D34" s="426"/>
      <c r="E34" s="421"/>
      <c r="F34" s="426"/>
      <c r="G34" s="421"/>
      <c r="H34" s="426"/>
      <c r="I34" s="421"/>
      <c r="J34" s="426"/>
      <c r="K34" s="421"/>
      <c r="L34" s="426"/>
      <c r="M34" s="421"/>
      <c r="N34" s="426"/>
      <c r="O34" s="421"/>
      <c r="P34" s="426"/>
      <c r="Q34" s="1039"/>
      <c r="R34" s="515"/>
      <c r="S34" s="1039"/>
      <c r="T34" s="515"/>
      <c r="U34" s="1039"/>
      <c r="V34" s="515"/>
      <c r="W34" s="1039"/>
      <c r="X34" s="515"/>
      <c r="Y34" s="1039"/>
      <c r="Z34" s="515"/>
    </row>
    <row r="35" spans="1:26" ht="13.5" thickBot="1">
      <c r="A35" s="352" t="s">
        <v>168</v>
      </c>
      <c r="B35" s="422">
        <f t="shared" si="7"/>
        <v>0</v>
      </c>
      <c r="C35" s="421"/>
      <c r="D35" s="426"/>
      <c r="E35" s="421"/>
      <c r="F35" s="426"/>
      <c r="G35" s="421"/>
      <c r="H35" s="426"/>
      <c r="I35" s="421"/>
      <c r="J35" s="426"/>
      <c r="K35" s="421"/>
      <c r="L35" s="426"/>
      <c r="M35" s="421"/>
      <c r="N35" s="426"/>
      <c r="O35" s="421"/>
      <c r="P35" s="426"/>
    </row>
    <row r="36" spans="1:26" ht="13.5" thickBot="1">
      <c r="A36" s="363" t="s">
        <v>170</v>
      </c>
      <c r="B36" s="356">
        <f>SUM(B29:B35)</f>
        <v>0</v>
      </c>
      <c r="C36" s="423">
        <f>SUM(C28:C35)</f>
        <v>0</v>
      </c>
      <c r="D36" s="427">
        <f>SUM(D29:D35)</f>
        <v>0</v>
      </c>
      <c r="E36" s="423">
        <f>SUM(E28:E35)</f>
        <v>0</v>
      </c>
      <c r="F36" s="427">
        <f>SUM(F29:F35)</f>
        <v>0</v>
      </c>
      <c r="G36" s="423">
        <f>SUM(G28:G35)</f>
        <v>0</v>
      </c>
      <c r="H36" s="427">
        <f>SUM(H29:H35)</f>
        <v>0</v>
      </c>
      <c r="I36" s="423">
        <f>SUM(I28:I35)</f>
        <v>0</v>
      </c>
      <c r="J36" s="427">
        <f>SUM(J29:J35)</f>
        <v>0</v>
      </c>
      <c r="K36" s="423">
        <f>SUM(K28:K35)</f>
        <v>0</v>
      </c>
      <c r="L36" s="427">
        <f>SUM(L29:L35)</f>
        <v>0</v>
      </c>
      <c r="M36" s="423">
        <f>SUM(M28:M35)</f>
        <v>0</v>
      </c>
      <c r="N36" s="427">
        <f>SUM(N29:N35)</f>
        <v>0</v>
      </c>
      <c r="O36" s="423">
        <f>SUM(O28:O35)</f>
        <v>0</v>
      </c>
      <c r="P36" s="427">
        <f>SUM(P29:P35)</f>
        <v>0</v>
      </c>
      <c r="Q36" s="513"/>
      <c r="R36" s="1054"/>
      <c r="S36" s="513"/>
      <c r="T36" s="1054"/>
      <c r="U36" s="513"/>
      <c r="V36" s="513"/>
      <c r="W36" s="513"/>
      <c r="X36" s="513"/>
      <c r="Y36" s="513"/>
      <c r="Z36" s="1054"/>
    </row>
    <row r="37" spans="1:26" ht="13.5" thickBot="1">
      <c r="A37" s="363" t="s">
        <v>172</v>
      </c>
      <c r="B37" s="422">
        <f>C37+E37+G37+I37+K37+M37+O37</f>
        <v>0</v>
      </c>
      <c r="C37" s="423">
        <v>0</v>
      </c>
      <c r="D37" s="427">
        <v>0</v>
      </c>
      <c r="E37" s="423">
        <v>0</v>
      </c>
      <c r="F37" s="427">
        <v>0</v>
      </c>
      <c r="G37" s="423">
        <v>0</v>
      </c>
      <c r="H37" s="427">
        <v>0</v>
      </c>
      <c r="I37" s="423">
        <v>0</v>
      </c>
      <c r="J37" s="427">
        <v>0</v>
      </c>
      <c r="K37" s="423">
        <v>0</v>
      </c>
      <c r="L37" s="427">
        <v>0</v>
      </c>
      <c r="M37" s="423">
        <v>0</v>
      </c>
      <c r="N37" s="427">
        <v>0</v>
      </c>
      <c r="O37" s="423">
        <v>0</v>
      </c>
      <c r="P37" s="427">
        <v>0</v>
      </c>
      <c r="Q37" s="513"/>
      <c r="R37" s="1054"/>
      <c r="S37" s="513"/>
      <c r="T37" s="1054"/>
      <c r="U37" s="513"/>
      <c r="V37" s="513"/>
      <c r="W37" s="513"/>
      <c r="X37" s="513"/>
      <c r="Y37" s="513"/>
      <c r="Z37" s="1054"/>
    </row>
    <row r="38" spans="1:26" ht="13.5" thickBot="1">
      <c r="A38" s="363" t="s">
        <v>174</v>
      </c>
      <c r="B38" s="356">
        <f t="shared" ref="B38:H38" si="8">SUM(B36:B37)</f>
        <v>0</v>
      </c>
      <c r="C38" s="423">
        <f t="shared" si="8"/>
        <v>0</v>
      </c>
      <c r="D38" s="427">
        <f t="shared" si="8"/>
        <v>0</v>
      </c>
      <c r="E38" s="423">
        <f t="shared" si="8"/>
        <v>0</v>
      </c>
      <c r="F38" s="427">
        <f t="shared" si="8"/>
        <v>0</v>
      </c>
      <c r="G38" s="423">
        <f t="shared" si="8"/>
        <v>0</v>
      </c>
      <c r="H38" s="427">
        <f t="shared" si="8"/>
        <v>0</v>
      </c>
      <c r="I38" s="423">
        <f t="shared" ref="I38:P38" si="9">SUM(I36:I37)</f>
        <v>0</v>
      </c>
      <c r="J38" s="427">
        <f t="shared" si="9"/>
        <v>0</v>
      </c>
      <c r="K38" s="423">
        <f t="shared" si="9"/>
        <v>0</v>
      </c>
      <c r="L38" s="427">
        <f t="shared" si="9"/>
        <v>0</v>
      </c>
      <c r="M38" s="423">
        <f t="shared" si="9"/>
        <v>0</v>
      </c>
      <c r="N38" s="427">
        <f t="shared" si="9"/>
        <v>0</v>
      </c>
      <c r="O38" s="423">
        <f t="shared" si="9"/>
        <v>0</v>
      </c>
      <c r="P38" s="427">
        <f t="shared" si="9"/>
        <v>0</v>
      </c>
      <c r="Q38" s="174"/>
      <c r="R38" s="174"/>
      <c r="S38" s="174"/>
      <c r="T38" s="174"/>
      <c r="U38" s="174"/>
      <c r="V38" s="174"/>
      <c r="W38" s="174"/>
      <c r="X38" s="174"/>
      <c r="Y38" s="174"/>
      <c r="Z38" s="174"/>
    </row>
    <row r="39" spans="1:26" ht="13.5" thickBot="1">
      <c r="A39" s="337"/>
      <c r="B39" s="337"/>
      <c r="C39" s="422"/>
      <c r="D39" s="368"/>
      <c r="E39" s="422"/>
      <c r="F39" s="368"/>
      <c r="G39" s="422"/>
      <c r="H39" s="368"/>
      <c r="I39" s="422"/>
      <c r="J39" s="368"/>
      <c r="K39" s="422"/>
      <c r="L39" s="368"/>
      <c r="M39" s="422"/>
      <c r="N39" s="368"/>
      <c r="O39" s="422"/>
      <c r="P39" s="368"/>
      <c r="Q39" s="338"/>
      <c r="R39" s="591"/>
      <c r="S39" s="338"/>
      <c r="T39" s="591"/>
      <c r="U39" s="338"/>
      <c r="V39" s="591"/>
      <c r="W39" s="338"/>
      <c r="X39" s="591"/>
      <c r="Y39" s="338"/>
      <c r="Z39" s="591"/>
    </row>
    <row r="40" spans="1:26">
      <c r="A40" s="412" t="s">
        <v>177</v>
      </c>
      <c r="B40" s="422">
        <f>C40+E40+G40+I40+K40+M40+O40</f>
        <v>0</v>
      </c>
      <c r="C40" s="424">
        <v>0</v>
      </c>
      <c r="D40" s="387"/>
      <c r="E40" s="424">
        <v>0</v>
      </c>
      <c r="F40" s="387"/>
      <c r="G40" s="424">
        <v>0</v>
      </c>
      <c r="H40" s="387"/>
      <c r="I40" s="424">
        <v>0</v>
      </c>
      <c r="J40" s="387"/>
      <c r="K40" s="424">
        <v>0</v>
      </c>
      <c r="L40" s="387"/>
      <c r="M40" s="424">
        <v>0</v>
      </c>
      <c r="N40" s="387"/>
      <c r="O40" s="424">
        <v>0</v>
      </c>
      <c r="P40" s="387"/>
      <c r="Q40" s="338"/>
      <c r="R40" s="591"/>
      <c r="S40" s="338"/>
      <c r="T40" s="591"/>
      <c r="U40" s="338"/>
      <c r="V40" s="591"/>
      <c r="W40" s="338"/>
      <c r="X40" s="591"/>
      <c r="Y40" s="338"/>
      <c r="Z40" s="591"/>
    </row>
    <row r="41" spans="1:26" ht="13.5" thickBot="1">
      <c r="A41" s="414" t="s">
        <v>178</v>
      </c>
      <c r="B41" s="414" t="e">
        <f>B10/B40*1000000</f>
        <v>#DIV/0!</v>
      </c>
      <c r="C41" s="425" t="e">
        <f>C10/C40*1000000</f>
        <v>#DIV/0!</v>
      </c>
      <c r="D41" s="388"/>
      <c r="E41" s="425" t="e">
        <f>E10/E40*1000000</f>
        <v>#DIV/0!</v>
      </c>
      <c r="F41" s="388"/>
      <c r="G41" s="425" t="e">
        <f>G10/G40*1000000</f>
        <v>#DIV/0!</v>
      </c>
      <c r="H41" s="388"/>
      <c r="I41" s="425" t="e">
        <f>I10/I40*1000000</f>
        <v>#DIV/0!</v>
      </c>
      <c r="J41" s="388"/>
      <c r="K41" s="425" t="e">
        <f>K10/K40*1000000</f>
        <v>#DIV/0!</v>
      </c>
      <c r="L41" s="388"/>
      <c r="M41" s="425" t="e">
        <f>M10/M40*1000000</f>
        <v>#DIV/0!</v>
      </c>
      <c r="N41" s="388"/>
      <c r="O41" s="425" t="e">
        <f>O10/O40*1000000</f>
        <v>#DIV/0!</v>
      </c>
      <c r="P41" s="388"/>
      <c r="Q41" s="338"/>
      <c r="R41" s="591"/>
      <c r="S41" s="338"/>
      <c r="T41" s="591"/>
      <c r="U41" s="338"/>
      <c r="V41" s="591"/>
      <c r="W41" s="338"/>
      <c r="X41" s="591"/>
      <c r="Y41" s="338"/>
      <c r="Z41" s="591"/>
    </row>
    <row r="42" spans="1:26">
      <c r="A42" s="337"/>
      <c r="B42" s="337"/>
      <c r="C42" s="337"/>
      <c r="D42" s="368"/>
      <c r="E42" s="337"/>
      <c r="F42" s="368"/>
      <c r="G42" s="337"/>
      <c r="H42" s="368"/>
      <c r="I42" s="337"/>
      <c r="J42" s="368"/>
      <c r="K42" s="337"/>
      <c r="L42" s="368"/>
      <c r="M42" s="337"/>
      <c r="N42" s="368"/>
      <c r="O42" s="337"/>
      <c r="P42" s="368"/>
      <c r="Q42" s="338"/>
      <c r="R42" s="591"/>
      <c r="S42" s="338"/>
      <c r="T42" s="591"/>
      <c r="U42" s="338"/>
      <c r="V42" s="591"/>
      <c r="W42" s="338"/>
      <c r="X42" s="591"/>
      <c r="Y42" s="338"/>
      <c r="Z42" s="591"/>
    </row>
    <row r="43" spans="1:26">
      <c r="A43" s="530" t="s">
        <v>180</v>
      </c>
      <c r="B43" s="441" t="s">
        <v>74</v>
      </c>
      <c r="C43" s="325" t="s">
        <v>495</v>
      </c>
      <c r="D43" s="509"/>
      <c r="E43" s="431" t="s">
        <v>495</v>
      </c>
      <c r="F43" s="509"/>
      <c r="G43" s="325" t="s">
        <v>495</v>
      </c>
      <c r="H43" s="509"/>
      <c r="I43" s="1278" t="s">
        <v>496</v>
      </c>
      <c r="J43" s="1279"/>
      <c r="K43" s="1278" t="s">
        <v>496</v>
      </c>
      <c r="L43" s="1279"/>
      <c r="M43" s="1278" t="s">
        <v>496</v>
      </c>
      <c r="N43" s="1279"/>
      <c r="O43" s="1278" t="s">
        <v>496</v>
      </c>
      <c r="P43" s="509"/>
      <c r="Q43" s="338"/>
      <c r="R43" s="591"/>
      <c r="S43" s="338"/>
      <c r="T43" s="591"/>
      <c r="U43" s="338"/>
      <c r="V43" s="591"/>
      <c r="W43" s="338"/>
      <c r="X43" s="591"/>
      <c r="Y43" s="338"/>
      <c r="Z43" s="591"/>
    </row>
    <row r="44" spans="1:26">
      <c r="A44" s="516"/>
      <c r="B44" s="487"/>
      <c r="C44" s="169" t="s">
        <v>1212</v>
      </c>
      <c r="D44" s="511"/>
      <c r="E44" s="319" t="s">
        <v>1213</v>
      </c>
      <c r="F44" s="511"/>
      <c r="G44" s="169" t="s">
        <v>1214</v>
      </c>
      <c r="H44" s="511"/>
      <c r="I44" s="1280" t="s">
        <v>1128</v>
      </c>
      <c r="J44" s="1281"/>
      <c r="K44" s="1280" t="s">
        <v>1129</v>
      </c>
      <c r="L44" s="1281"/>
      <c r="M44" s="1280" t="s">
        <v>1151</v>
      </c>
      <c r="N44" s="1281"/>
      <c r="O44" s="1280" t="s">
        <v>1152</v>
      </c>
      <c r="P44" s="511"/>
      <c r="Q44" s="338"/>
      <c r="R44" s="591"/>
      <c r="S44" s="338"/>
      <c r="T44" s="591"/>
      <c r="U44" s="338"/>
      <c r="V44" s="591"/>
      <c r="W44" s="338"/>
      <c r="X44" s="591"/>
      <c r="Y44" s="338"/>
      <c r="Z44" s="591"/>
    </row>
    <row r="45" spans="1:26">
      <c r="A45" s="339"/>
      <c r="B45" s="346" t="s">
        <v>112</v>
      </c>
      <c r="C45" s="348" t="s">
        <v>112</v>
      </c>
      <c r="D45" s="371" t="s">
        <v>22</v>
      </c>
      <c r="E45" s="348" t="s">
        <v>112</v>
      </c>
      <c r="F45" s="371" t="s">
        <v>22</v>
      </c>
      <c r="G45" s="348" t="s">
        <v>112</v>
      </c>
      <c r="H45" s="371" t="s">
        <v>22</v>
      </c>
      <c r="I45" s="348" t="s">
        <v>112</v>
      </c>
      <c r="J45" s="371" t="s">
        <v>22</v>
      </c>
      <c r="K45" s="348" t="s">
        <v>112</v>
      </c>
      <c r="L45" s="371" t="s">
        <v>22</v>
      </c>
      <c r="M45" s="348" t="s">
        <v>112</v>
      </c>
      <c r="N45" s="371" t="s">
        <v>22</v>
      </c>
      <c r="O45" s="348" t="s">
        <v>112</v>
      </c>
      <c r="P45" s="371" t="s">
        <v>22</v>
      </c>
      <c r="Q45" s="338"/>
      <c r="R45" s="591"/>
      <c r="S45" s="338"/>
      <c r="T45" s="591"/>
      <c r="U45" s="338"/>
      <c r="V45" s="591"/>
      <c r="W45" s="338"/>
      <c r="X45" s="591"/>
      <c r="Y45" s="338"/>
      <c r="Z45" s="591"/>
    </row>
    <row r="46" spans="1:26">
      <c r="A46" s="349" t="s">
        <v>182</v>
      </c>
      <c r="B46" s="422">
        <f t="shared" ref="B46:B53" si="10">C46+E46+G46+I46+K46+M46+O46</f>
        <v>0</v>
      </c>
      <c r="C46" s="337"/>
      <c r="D46" s="367"/>
      <c r="E46" s="337"/>
      <c r="F46" s="367"/>
      <c r="G46" s="337"/>
      <c r="H46" s="367"/>
      <c r="I46" s="337"/>
      <c r="J46" s="367"/>
      <c r="K46" s="337"/>
      <c r="L46" s="367"/>
      <c r="M46" s="337"/>
      <c r="N46" s="367"/>
      <c r="O46" s="337"/>
      <c r="P46" s="367"/>
      <c r="Q46" s="338"/>
      <c r="R46" s="591"/>
      <c r="S46" s="338"/>
      <c r="T46" s="591"/>
      <c r="U46" s="338"/>
      <c r="V46" s="591"/>
      <c r="W46" s="338"/>
      <c r="X46" s="591"/>
      <c r="Y46" s="338"/>
      <c r="Z46" s="591"/>
    </row>
    <row r="47" spans="1:26">
      <c r="A47" s="417" t="s">
        <v>184</v>
      </c>
      <c r="B47" s="422">
        <f t="shared" si="10"/>
        <v>0</v>
      </c>
      <c r="C47" s="337"/>
      <c r="D47" s="367"/>
      <c r="E47" s="337"/>
      <c r="F47" s="367"/>
      <c r="G47" s="337"/>
      <c r="H47" s="367"/>
      <c r="I47" s="337"/>
      <c r="J47" s="367"/>
      <c r="K47" s="337"/>
      <c r="L47" s="367"/>
      <c r="M47" s="337"/>
      <c r="N47" s="367"/>
      <c r="O47" s="337"/>
      <c r="P47" s="367"/>
      <c r="Q47" s="338"/>
      <c r="R47" s="591"/>
      <c r="S47" s="338"/>
      <c r="T47" s="591"/>
      <c r="U47" s="338"/>
      <c r="V47" s="591"/>
      <c r="W47" s="338"/>
      <c r="X47" s="591"/>
      <c r="Y47" s="338"/>
      <c r="Z47" s="591"/>
    </row>
    <row r="48" spans="1:26">
      <c r="A48" s="417" t="s">
        <v>185</v>
      </c>
      <c r="B48" s="422">
        <f t="shared" si="10"/>
        <v>0</v>
      </c>
      <c r="C48" s="337"/>
      <c r="D48" s="367"/>
      <c r="E48" s="337"/>
      <c r="F48" s="367"/>
      <c r="G48" s="337"/>
      <c r="H48" s="367"/>
      <c r="I48" s="337"/>
      <c r="J48" s="367"/>
      <c r="K48" s="337"/>
      <c r="L48" s="367"/>
      <c r="M48" s="337"/>
      <c r="N48" s="367"/>
      <c r="O48" s="337"/>
      <c r="P48" s="367"/>
      <c r="Q48" s="338"/>
      <c r="R48" s="591"/>
      <c r="S48" s="338"/>
      <c r="T48" s="591"/>
      <c r="U48" s="338"/>
      <c r="V48" s="591"/>
      <c r="W48" s="338"/>
      <c r="X48" s="591"/>
      <c r="Y48" s="338"/>
      <c r="Z48" s="591"/>
    </row>
    <row r="49" spans="1:26">
      <c r="A49" s="417" t="s">
        <v>186</v>
      </c>
      <c r="B49" s="422">
        <f t="shared" si="10"/>
        <v>0</v>
      </c>
      <c r="C49" s="337"/>
      <c r="D49" s="367"/>
      <c r="E49" s="337"/>
      <c r="F49" s="367"/>
      <c r="G49" s="337"/>
      <c r="H49" s="367"/>
      <c r="I49" s="337"/>
      <c r="J49" s="367"/>
      <c r="K49" s="337"/>
      <c r="L49" s="367"/>
      <c r="M49" s="337"/>
      <c r="N49" s="367"/>
      <c r="O49" s="337"/>
      <c r="P49" s="367"/>
      <c r="Q49" s="338"/>
      <c r="R49" s="591"/>
      <c r="S49" s="338"/>
      <c r="T49" s="591"/>
      <c r="U49" s="338"/>
      <c r="V49" s="591"/>
      <c r="W49" s="338"/>
      <c r="X49" s="591"/>
      <c r="Y49" s="338"/>
      <c r="Z49" s="591"/>
    </row>
    <row r="50" spans="1:26">
      <c r="A50" s="417" t="s">
        <v>187</v>
      </c>
      <c r="B50" s="422">
        <f t="shared" si="10"/>
        <v>0</v>
      </c>
      <c r="C50" s="337"/>
      <c r="D50" s="367"/>
      <c r="E50" s="337"/>
      <c r="F50" s="367"/>
      <c r="G50" s="337"/>
      <c r="H50" s="367"/>
      <c r="I50" s="337"/>
      <c r="J50" s="367"/>
      <c r="K50" s="337"/>
      <c r="L50" s="367"/>
      <c r="M50" s="337"/>
      <c r="N50" s="367"/>
      <c r="O50" s="337"/>
      <c r="P50" s="367"/>
      <c r="Q50" s="338"/>
      <c r="R50" s="591"/>
      <c r="S50" s="338"/>
      <c r="T50" s="591"/>
      <c r="U50" s="338"/>
      <c r="V50" s="591"/>
      <c r="W50" s="338"/>
      <c r="X50" s="591"/>
      <c r="Y50" s="338"/>
      <c r="Z50" s="591"/>
    </row>
    <row r="51" spans="1:26">
      <c r="A51" s="417" t="s">
        <v>188</v>
      </c>
      <c r="B51" s="422">
        <f t="shared" si="10"/>
        <v>0</v>
      </c>
      <c r="C51" s="337"/>
      <c r="D51" s="367"/>
      <c r="E51" s="337"/>
      <c r="F51" s="367"/>
      <c r="G51" s="337"/>
      <c r="H51" s="367"/>
      <c r="I51" s="337"/>
      <c r="J51" s="367"/>
      <c r="K51" s="337"/>
      <c r="L51" s="367"/>
      <c r="M51" s="337"/>
      <c r="N51" s="367"/>
      <c r="O51" s="337"/>
      <c r="P51" s="367"/>
      <c r="Q51" s="338"/>
      <c r="R51" s="591"/>
      <c r="S51" s="338"/>
      <c r="T51" s="591"/>
      <c r="U51" s="338"/>
      <c r="V51" s="591"/>
      <c r="W51" s="338"/>
      <c r="X51" s="591"/>
      <c r="Y51" s="338"/>
      <c r="Z51" s="591"/>
    </row>
    <row r="52" spans="1:26">
      <c r="A52" s="417" t="s">
        <v>189</v>
      </c>
      <c r="B52" s="422">
        <f t="shared" si="10"/>
        <v>0</v>
      </c>
      <c r="C52" s="337"/>
      <c r="D52" s="367"/>
      <c r="E52" s="337"/>
      <c r="F52" s="367"/>
      <c r="G52" s="337"/>
      <c r="H52" s="367"/>
      <c r="I52" s="337"/>
      <c r="J52" s="367"/>
      <c r="K52" s="337"/>
      <c r="L52" s="367"/>
      <c r="M52" s="337"/>
      <c r="N52" s="367"/>
      <c r="O52" s="337"/>
      <c r="P52" s="367"/>
    </row>
    <row r="53" spans="1:26" ht="13.5" thickBot="1">
      <c r="A53" s="417" t="s">
        <v>190</v>
      </c>
      <c r="B53" s="422">
        <f t="shared" si="10"/>
        <v>0</v>
      </c>
      <c r="C53" s="337"/>
      <c r="D53" s="367"/>
      <c r="E53" s="337"/>
      <c r="F53" s="367"/>
      <c r="G53" s="337"/>
      <c r="H53" s="367"/>
      <c r="I53" s="337"/>
      <c r="J53" s="367"/>
      <c r="K53" s="337"/>
      <c r="L53" s="367"/>
      <c r="M53" s="337"/>
      <c r="N53" s="367"/>
      <c r="O53" s="337"/>
      <c r="P53" s="367"/>
    </row>
    <row r="54" spans="1:26" ht="13.5" thickBot="1">
      <c r="A54" s="363" t="s">
        <v>18</v>
      </c>
      <c r="B54" s="356">
        <f t="shared" ref="B54:H54" si="11">SUM(B46:B53)</f>
        <v>0</v>
      </c>
      <c r="C54" s="357">
        <f t="shared" si="11"/>
        <v>0</v>
      </c>
      <c r="D54" s="366">
        <f t="shared" si="11"/>
        <v>0</v>
      </c>
      <c r="E54" s="357">
        <f t="shared" si="11"/>
        <v>0</v>
      </c>
      <c r="F54" s="366">
        <f t="shared" si="11"/>
        <v>0</v>
      </c>
      <c r="G54" s="357">
        <f t="shared" si="11"/>
        <v>0</v>
      </c>
      <c r="H54" s="366">
        <f t="shared" si="11"/>
        <v>0</v>
      </c>
      <c r="I54" s="357">
        <f t="shared" ref="I54:P54" si="12">SUM(I46:I53)</f>
        <v>0</v>
      </c>
      <c r="J54" s="366">
        <f t="shared" si="12"/>
        <v>0</v>
      </c>
      <c r="K54" s="357">
        <f t="shared" si="12"/>
        <v>0</v>
      </c>
      <c r="L54" s="366">
        <f t="shared" si="12"/>
        <v>0</v>
      </c>
      <c r="M54" s="357">
        <f t="shared" si="12"/>
        <v>0</v>
      </c>
      <c r="N54" s="366">
        <f t="shared" si="12"/>
        <v>0</v>
      </c>
      <c r="O54" s="357">
        <f t="shared" si="12"/>
        <v>0</v>
      </c>
      <c r="P54" s="366">
        <f t="shared" si="12"/>
        <v>0</v>
      </c>
    </row>
    <row r="55" spans="1:26">
      <c r="A55" s="1318"/>
      <c r="B55" s="474"/>
      <c r="C55" s="474"/>
      <c r="D55" s="1049"/>
      <c r="E55" s="474"/>
      <c r="F55" s="1049"/>
      <c r="G55" s="474"/>
      <c r="H55" s="1049"/>
    </row>
    <row r="56" spans="1:26">
      <c r="A56" s="514"/>
      <c r="B56" s="421"/>
      <c r="C56" s="421"/>
      <c r="D56" s="1036"/>
      <c r="E56" s="421"/>
      <c r="F56" s="1036"/>
      <c r="G56" s="421"/>
      <c r="H56" s="1036"/>
    </row>
    <row r="57" spans="1:26">
      <c r="A57" s="514"/>
      <c r="B57" s="421"/>
      <c r="C57" s="421"/>
      <c r="D57" s="1036"/>
      <c r="E57" s="421"/>
      <c r="F57" s="1036"/>
      <c r="G57" s="421"/>
      <c r="H57" s="1036"/>
    </row>
    <row r="58" spans="1:26">
      <c r="A58" s="514"/>
      <c r="B58" s="421"/>
      <c r="C58" s="421"/>
      <c r="D58" s="1036"/>
      <c r="E58" s="421"/>
      <c r="F58" s="1036"/>
      <c r="G58" s="421"/>
      <c r="H58" s="1036"/>
    </row>
    <row r="59" spans="1:26">
      <c r="A59" s="514"/>
      <c r="B59" s="421"/>
      <c r="C59" s="421"/>
      <c r="D59" s="1036"/>
      <c r="E59" s="421"/>
      <c r="F59" s="1036"/>
      <c r="G59" s="421"/>
      <c r="H59" s="1036"/>
    </row>
    <row r="60" spans="1:26">
      <c r="A60" s="514"/>
      <c r="B60" s="421"/>
      <c r="C60" s="421"/>
      <c r="D60" s="1036"/>
      <c r="E60" s="421"/>
      <c r="F60" s="1036"/>
      <c r="G60" s="421"/>
      <c r="H60" s="1036"/>
    </row>
    <row r="61" spans="1:26">
      <c r="A61" s="514"/>
      <c r="B61" s="421"/>
      <c r="C61" s="421"/>
      <c r="D61" s="1036"/>
      <c r="E61" s="421"/>
      <c r="F61" s="1036"/>
      <c r="G61" s="421"/>
      <c r="H61" s="1036"/>
    </row>
    <row r="62" spans="1:26">
      <c r="A62" s="144"/>
      <c r="B62" s="421"/>
      <c r="C62" s="421"/>
      <c r="D62" s="591"/>
      <c r="E62" s="421"/>
      <c r="F62" s="591"/>
      <c r="G62" s="421"/>
      <c r="H62" s="591"/>
    </row>
    <row r="63" spans="1:26">
      <c r="A63" s="144"/>
      <c r="B63" s="421"/>
      <c r="C63" s="421"/>
      <c r="D63" s="591"/>
      <c r="E63" s="421"/>
      <c r="F63" s="591"/>
      <c r="G63" s="421"/>
      <c r="H63" s="591"/>
    </row>
    <row r="64" spans="1:26">
      <c r="A64" s="144"/>
      <c r="B64" s="421"/>
      <c r="C64" s="421"/>
      <c r="D64" s="591"/>
      <c r="E64" s="421"/>
      <c r="F64" s="591"/>
      <c r="G64" s="421"/>
      <c r="H64" s="591"/>
    </row>
    <row r="65" spans="1:8">
      <c r="A65" s="144"/>
      <c r="B65" s="421"/>
      <c r="C65" s="421"/>
      <c r="D65" s="591"/>
      <c r="E65" s="421"/>
      <c r="F65" s="591"/>
      <c r="G65" s="421"/>
      <c r="H65" s="591"/>
    </row>
    <row r="66" spans="1:8">
      <c r="A66" s="514"/>
      <c r="B66" s="421"/>
      <c r="C66" s="421"/>
      <c r="D66" s="1036"/>
      <c r="E66" s="421"/>
      <c r="F66" s="1036"/>
      <c r="G66" s="421"/>
      <c r="H66" s="1036"/>
    </row>
    <row r="67" spans="1:8">
      <c r="A67" s="514"/>
      <c r="B67" s="421"/>
      <c r="C67" s="421"/>
      <c r="D67" s="1036"/>
      <c r="E67" s="421"/>
      <c r="F67" s="1036"/>
      <c r="G67" s="421"/>
      <c r="H67" s="1036"/>
    </row>
    <row r="68" spans="1:8">
      <c r="A68" s="514"/>
      <c r="B68" s="421"/>
      <c r="C68" s="421"/>
      <c r="D68" s="1036"/>
      <c r="E68" s="421"/>
      <c r="F68" s="1036"/>
      <c r="G68" s="421"/>
      <c r="H68" s="1036"/>
    </row>
    <row r="69" spans="1:8">
      <c r="A69" s="514"/>
      <c r="B69" s="421"/>
      <c r="C69" s="421"/>
      <c r="D69" s="1036"/>
      <c r="E69" s="421"/>
      <c r="F69" s="1036"/>
      <c r="G69" s="421"/>
      <c r="H69" s="1036"/>
    </row>
    <row r="70" spans="1:8">
      <c r="A70" s="514"/>
      <c r="B70" s="421"/>
      <c r="C70" s="421"/>
      <c r="D70" s="1036"/>
      <c r="E70" s="421"/>
      <c r="F70" s="1036"/>
      <c r="G70" s="421"/>
      <c r="H70" s="1036"/>
    </row>
    <row r="71" spans="1:8">
      <c r="A71" s="514"/>
      <c r="B71" s="421"/>
      <c r="C71" s="421"/>
      <c r="D71" s="1036"/>
      <c r="E71" s="421"/>
      <c r="F71" s="1036"/>
      <c r="G71" s="421"/>
      <c r="H71" s="1036"/>
    </row>
    <row r="72" spans="1:8">
      <c r="A72" s="514"/>
      <c r="B72" s="421"/>
      <c r="C72" s="421"/>
      <c r="D72" s="1036"/>
      <c r="E72" s="421"/>
      <c r="F72" s="1036"/>
      <c r="G72" s="421"/>
      <c r="H72" s="1036"/>
    </row>
    <row r="73" spans="1:8">
      <c r="A73" s="144"/>
      <c r="B73" s="421"/>
      <c r="C73" s="421"/>
      <c r="D73" s="1036"/>
      <c r="E73" s="421"/>
      <c r="F73" s="1036"/>
      <c r="G73" s="421"/>
      <c r="H73" s="1036"/>
    </row>
    <row r="74" spans="1:8">
      <c r="A74" s="144"/>
      <c r="B74" s="421"/>
      <c r="C74" s="421"/>
      <c r="D74" s="1036"/>
      <c r="E74" s="421"/>
      <c r="F74" s="1036"/>
      <c r="G74" s="421"/>
      <c r="H74" s="1036"/>
    </row>
    <row r="75" spans="1:8">
      <c r="A75" s="144"/>
      <c r="B75" s="421"/>
      <c r="C75" s="421"/>
      <c r="D75" s="1036"/>
      <c r="E75" s="421"/>
      <c r="F75" s="1036"/>
      <c r="G75" s="421"/>
      <c r="H75" s="1036"/>
    </row>
    <row r="76" spans="1:8">
      <c r="A76" s="145"/>
      <c r="B76" s="421"/>
      <c r="C76" s="421"/>
      <c r="D76" s="591"/>
      <c r="E76" s="421"/>
      <c r="F76" s="591"/>
      <c r="G76" s="338"/>
      <c r="H76" s="338"/>
    </row>
    <row r="77" spans="1:8">
      <c r="A77" s="145"/>
      <c r="B77" s="421"/>
      <c r="C77" s="1039"/>
      <c r="D77" s="515"/>
      <c r="E77" s="1039"/>
      <c r="F77" s="515"/>
      <c r="G77" s="515"/>
      <c r="H77" s="515"/>
    </row>
    <row r="78" spans="1:8">
      <c r="A78" s="145"/>
      <c r="B78" s="1039"/>
      <c r="C78" s="1039"/>
      <c r="D78" s="515"/>
      <c r="E78" s="1039"/>
      <c r="F78" s="515"/>
      <c r="G78" s="1039"/>
      <c r="H78" s="515"/>
    </row>
    <row r="79" spans="1:8">
      <c r="A79" s="145"/>
      <c r="B79" s="145"/>
      <c r="C79" s="145"/>
      <c r="D79" s="145"/>
      <c r="E79" s="145"/>
      <c r="F79" s="145"/>
      <c r="G79" s="145"/>
      <c r="H79" s="145"/>
    </row>
    <row r="80" spans="1:8">
      <c r="A80" s="144"/>
      <c r="B80" s="513"/>
      <c r="C80" s="513"/>
      <c r="D80" s="1054"/>
      <c r="E80" s="513"/>
      <c r="F80" s="513"/>
      <c r="G80" s="513"/>
      <c r="H80" s="1054"/>
    </row>
    <row r="81" spans="1:8">
      <c r="A81" s="145"/>
      <c r="B81" s="1054"/>
      <c r="C81" s="513"/>
      <c r="D81" s="1054"/>
      <c r="E81" s="513"/>
      <c r="F81" s="513"/>
      <c r="G81" s="513"/>
      <c r="H81" s="1054"/>
    </row>
    <row r="82" spans="1:8">
      <c r="A82" s="145"/>
      <c r="B82" s="174"/>
      <c r="C82" s="174"/>
      <c r="D82" s="174"/>
      <c r="E82" s="174"/>
      <c r="F82" s="174"/>
      <c r="G82" s="174"/>
      <c r="H82" s="174"/>
    </row>
    <row r="83" spans="1:8">
      <c r="A83" s="144"/>
      <c r="B83" s="421"/>
      <c r="C83" s="338"/>
      <c r="D83" s="591"/>
      <c r="E83" s="338"/>
      <c r="F83" s="591"/>
      <c r="G83" s="338"/>
      <c r="H83" s="591"/>
    </row>
    <row r="84" spans="1:8">
      <c r="A84" s="783"/>
      <c r="B84" s="421"/>
      <c r="C84" s="338"/>
      <c r="D84" s="591"/>
      <c r="E84" s="338"/>
      <c r="F84" s="591"/>
      <c r="G84" s="338"/>
      <c r="H84" s="591"/>
    </row>
    <row r="85" spans="1:8">
      <c r="A85" s="783"/>
      <c r="B85" s="421"/>
      <c r="C85" s="338"/>
      <c r="D85" s="591"/>
      <c r="E85" s="338"/>
      <c r="F85" s="591"/>
      <c r="G85" s="338"/>
      <c r="H85" s="591"/>
    </row>
    <row r="86" spans="1:8">
      <c r="A86" s="783"/>
      <c r="B86" s="421"/>
      <c r="C86" s="338"/>
      <c r="D86" s="591"/>
      <c r="E86" s="338"/>
      <c r="F86" s="591"/>
      <c r="G86" s="338"/>
      <c r="H86" s="591"/>
    </row>
    <row r="87" spans="1:8">
      <c r="A87" s="783"/>
      <c r="B87" s="421"/>
      <c r="C87" s="338"/>
      <c r="D87" s="591"/>
      <c r="E87" s="338"/>
      <c r="F87" s="591"/>
      <c r="G87" s="338"/>
      <c r="H87" s="591"/>
    </row>
    <row r="88" spans="1:8">
      <c r="A88" s="783"/>
      <c r="B88" s="421"/>
      <c r="C88" s="338"/>
      <c r="D88" s="591"/>
      <c r="E88" s="338"/>
      <c r="F88" s="591"/>
      <c r="G88" s="338"/>
      <c r="H88" s="591"/>
    </row>
    <row r="89" spans="1:8">
      <c r="A89" s="783"/>
      <c r="B89" s="421"/>
      <c r="C89" s="338"/>
      <c r="D89" s="591"/>
      <c r="E89" s="338"/>
      <c r="F89" s="591"/>
      <c r="G89" s="338"/>
      <c r="H89" s="591"/>
    </row>
    <row r="90" spans="1:8">
      <c r="A90" s="783"/>
      <c r="B90" s="421"/>
      <c r="C90" s="338"/>
      <c r="D90" s="591"/>
      <c r="E90" s="338"/>
      <c r="F90" s="591"/>
      <c r="G90" s="338"/>
      <c r="H90" s="591"/>
    </row>
    <row r="91" spans="1:8">
      <c r="A91" s="144"/>
      <c r="B91" s="338"/>
      <c r="C91" s="338"/>
      <c r="D91" s="591"/>
      <c r="E91" s="338"/>
      <c r="F91" s="591"/>
      <c r="G91" s="338"/>
      <c r="H91" s="591"/>
    </row>
    <row r="92" spans="1:8">
      <c r="B92" s="337"/>
      <c r="C92" s="337"/>
      <c r="D92" s="368"/>
      <c r="E92" s="337"/>
      <c r="F92" s="368"/>
      <c r="G92" s="337"/>
      <c r="H92" s="368"/>
    </row>
    <row r="93" spans="1:8">
      <c r="A93" s="145"/>
      <c r="B93" s="338"/>
      <c r="C93" s="338"/>
      <c r="D93" s="591"/>
      <c r="E93" s="338"/>
      <c r="F93" s="591"/>
      <c r="G93" s="338"/>
      <c r="H93" s="591"/>
    </row>
    <row r="94" spans="1:8">
      <c r="A94" s="1023"/>
      <c r="B94" s="338"/>
      <c r="C94" s="338"/>
      <c r="D94" s="591"/>
      <c r="E94" s="338"/>
      <c r="F94" s="591"/>
      <c r="G94" s="338"/>
      <c r="H94" s="591"/>
    </row>
    <row r="95" spans="1:8">
      <c r="A95" s="145"/>
      <c r="B95" s="338"/>
      <c r="C95" s="338"/>
      <c r="D95" s="591"/>
      <c r="E95" s="338"/>
      <c r="F95" s="591"/>
      <c r="G95" s="338"/>
      <c r="H95" s="591"/>
    </row>
  </sheetData>
  <sheetProtection password="DC2A" sheet="1" objects="1" scenarios="1"/>
  <phoneticPr fontId="37" type="noConversion"/>
  <pageMargins left="0.75" right="0.75" top="1" bottom="1" header="0.5" footer="0.5"/>
  <pageSetup paperSize="9" scale="50" orientation="landscape" horizontalDpi="200" verticalDpi="2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95"/>
  <sheetViews>
    <sheetView topLeftCell="J1" workbookViewId="0" xr3:uid="{F1DDE993-1B6C-5616-88E6-1BE0F5D2AD08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28515625" customWidth="1"/>
    <col min="9" max="9" width="4.7109375" customWidth="1"/>
    <col min="10" max="10" width="12.7109375" customWidth="1"/>
    <col min="11" max="11" width="4.7109375" style="337" customWidth="1"/>
    <col min="12" max="12" width="12.7109375" customWidth="1"/>
    <col min="13" max="13" width="4.85546875" customWidth="1"/>
    <col min="14" max="14" width="12.7109375" customWidth="1"/>
    <col min="15" max="15" width="4.7109375" style="337" customWidth="1"/>
    <col min="16" max="16" width="12.7109375" customWidth="1"/>
    <col min="17" max="17" width="4.85546875" customWidth="1"/>
    <col min="18" max="18" width="12.7109375" customWidth="1"/>
    <col min="19" max="19" width="4.7109375" customWidth="1"/>
    <col min="20" max="20" width="12.7109375" customWidth="1"/>
    <col min="21" max="21" width="4.7109375" style="337" customWidth="1"/>
    <col min="22" max="22" width="11.42578125" style="337" customWidth="1"/>
    <col min="23" max="23" width="5.140625" style="337" customWidth="1"/>
    <col min="24" max="24" width="12.7109375" customWidth="1"/>
    <col min="25" max="25" width="4.7109375" customWidth="1"/>
    <col min="26" max="26" width="12.7109375" style="145" customWidth="1"/>
    <col min="27" max="27" width="4.7109375" style="145" customWidth="1"/>
  </cols>
  <sheetData>
    <row r="1" spans="1:27">
      <c r="A1" s="144" t="s">
        <v>1166</v>
      </c>
      <c r="T1" t="str">
        <f>Summary!V1</f>
        <v>QUARTER ENDED 30 SEPTEMBER 2003</v>
      </c>
    </row>
    <row r="2" spans="1:27">
      <c r="A2" s="145"/>
    </row>
    <row r="3" spans="1:27" s="429" customFormat="1">
      <c r="A3" s="433" t="s">
        <v>308</v>
      </c>
      <c r="B3" s="435" t="s">
        <v>74</v>
      </c>
      <c r="C3" s="428"/>
      <c r="D3" s="431" t="s">
        <v>395</v>
      </c>
      <c r="E3" s="428"/>
      <c r="F3" s="325" t="s">
        <v>395</v>
      </c>
      <c r="G3" s="428"/>
      <c r="H3" s="1400" t="s">
        <v>395</v>
      </c>
      <c r="I3" s="428"/>
      <c r="J3" s="325" t="s">
        <v>512</v>
      </c>
      <c r="K3" s="517"/>
      <c r="L3" s="431" t="s">
        <v>512</v>
      </c>
      <c r="M3" s="428"/>
      <c r="N3" s="325" t="s">
        <v>1215</v>
      </c>
      <c r="O3" s="517"/>
      <c r="P3" s="431" t="s">
        <v>401</v>
      </c>
      <c r="Q3" s="428"/>
      <c r="R3" s="325" t="s">
        <v>423</v>
      </c>
      <c r="S3" s="428"/>
      <c r="T3" s="431" t="s">
        <v>423</v>
      </c>
      <c r="U3" s="517"/>
      <c r="V3" s="1456" t="s">
        <v>423</v>
      </c>
      <c r="W3" s="517"/>
      <c r="X3" s="1274" t="s">
        <v>425</v>
      </c>
      <c r="Y3" s="428"/>
    </row>
    <row r="4" spans="1:27" s="429" customFormat="1" ht="12">
      <c r="A4" s="433"/>
      <c r="B4" s="432"/>
      <c r="C4" s="430"/>
      <c r="D4" s="432" t="s">
        <v>463</v>
      </c>
      <c r="E4" s="430"/>
      <c r="F4" s="169" t="s">
        <v>1216</v>
      </c>
      <c r="G4" s="430"/>
      <c r="H4" s="1401" t="s">
        <v>1217</v>
      </c>
      <c r="I4" s="430"/>
      <c r="J4" s="169" t="s">
        <v>1218</v>
      </c>
      <c r="K4" s="520"/>
      <c r="L4" s="432" t="s">
        <v>627</v>
      </c>
      <c r="M4" s="430"/>
      <c r="N4" s="169" t="s">
        <v>1216</v>
      </c>
      <c r="O4" s="520"/>
      <c r="P4" s="432" t="s">
        <v>685</v>
      </c>
      <c r="Q4" s="430"/>
      <c r="R4" s="429" t="s">
        <v>1219</v>
      </c>
      <c r="S4" s="430"/>
      <c r="T4" s="432" t="s">
        <v>1220</v>
      </c>
      <c r="U4" s="520"/>
      <c r="V4" s="1457" t="s">
        <v>1221</v>
      </c>
      <c r="W4" s="520"/>
      <c r="X4" s="1298" t="s">
        <v>1222</v>
      </c>
      <c r="Y4" s="430"/>
    </row>
    <row r="5" spans="1:27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157" t="s">
        <v>22</v>
      </c>
      <c r="J5" s="156" t="s">
        <v>112</v>
      </c>
      <c r="K5" s="347" t="s">
        <v>22</v>
      </c>
      <c r="L5" s="156" t="s">
        <v>112</v>
      </c>
      <c r="M5" s="157" t="s">
        <v>22</v>
      </c>
      <c r="N5" s="156" t="s">
        <v>112</v>
      </c>
      <c r="O5" s="347" t="s">
        <v>22</v>
      </c>
      <c r="P5" s="156" t="s">
        <v>112</v>
      </c>
      <c r="Q5" s="157" t="s">
        <v>22</v>
      </c>
      <c r="R5" s="156" t="s">
        <v>112</v>
      </c>
      <c r="S5" s="157" t="s">
        <v>22</v>
      </c>
      <c r="T5" s="156" t="s">
        <v>112</v>
      </c>
      <c r="U5" s="347" t="s">
        <v>22</v>
      </c>
      <c r="V5" s="156" t="s">
        <v>112</v>
      </c>
      <c r="W5" s="347" t="s">
        <v>22</v>
      </c>
      <c r="X5" s="156" t="s">
        <v>112</v>
      </c>
      <c r="Y5" s="157" t="s">
        <v>22</v>
      </c>
      <c r="Z5"/>
      <c r="AA5"/>
    </row>
    <row r="6" spans="1:27">
      <c r="A6" s="141" t="s">
        <v>113</v>
      </c>
      <c r="C6" s="158"/>
      <c r="E6" s="158"/>
      <c r="G6" s="158"/>
      <c r="I6" s="158"/>
      <c r="K6" s="350"/>
      <c r="M6" s="158"/>
      <c r="O6" s="350"/>
      <c r="Q6" s="158"/>
      <c r="S6" s="158"/>
      <c r="U6" s="350"/>
      <c r="V6"/>
      <c r="W6" s="350"/>
      <c r="Y6" s="158"/>
      <c r="Z6"/>
      <c r="AA6"/>
    </row>
    <row r="7" spans="1:27">
      <c r="A7" s="172" t="s">
        <v>115</v>
      </c>
      <c r="B7" s="337">
        <f>D7+F7+H7+J7+L7+N7+P7+R7+T7+V7+X7+'FLEX LOC2'!B7+'FLEX LOC3'!B7</f>
        <v>3316.8920984400002</v>
      </c>
      <c r="C7" s="367">
        <f>B7/$B$10*100</f>
        <v>52.121254032787277</v>
      </c>
      <c r="D7" s="422">
        <v>0</v>
      </c>
      <c r="E7" s="367">
        <f>D7/$D$10*100</f>
        <v>0</v>
      </c>
      <c r="F7" s="422">
        <v>19.917755</v>
      </c>
      <c r="G7" s="367">
        <f>F7/$F$10*100</f>
        <v>71.24706104046669</v>
      </c>
      <c r="H7" s="422">
        <v>0.53134500000000007</v>
      </c>
      <c r="I7" s="367">
        <f>H7/$H$10*100</f>
        <v>13.850945784505466</v>
      </c>
      <c r="J7" s="422">
        <v>12.722225300000002</v>
      </c>
      <c r="K7" s="367">
        <f>J7/$J$10*100</f>
        <v>89.508924973361204</v>
      </c>
      <c r="L7" s="422">
        <v>0</v>
      </c>
      <c r="M7" s="367">
        <f>L7/$L$10*100</f>
        <v>0</v>
      </c>
      <c r="N7" s="422">
        <v>14.17</v>
      </c>
      <c r="O7" s="367">
        <f>N7/$N$10*100</f>
        <v>70.991983967935866</v>
      </c>
      <c r="P7" s="422">
        <v>0</v>
      </c>
      <c r="Q7" s="367">
        <f>P7/$P$10*100</f>
        <v>0</v>
      </c>
      <c r="R7" s="422">
        <v>233.03563499999998</v>
      </c>
      <c r="S7" s="367">
        <f>R7/$R$10*100</f>
        <v>65.121728396579044</v>
      </c>
      <c r="T7" s="422">
        <v>27.109868000000002</v>
      </c>
      <c r="U7" s="367">
        <f>T7/$T$10*100</f>
        <v>81.376089277238734</v>
      </c>
      <c r="V7" s="422">
        <v>136.11901400000002</v>
      </c>
      <c r="W7" s="367">
        <f>V7/$V$10*100</f>
        <v>72.100335324604842</v>
      </c>
      <c r="X7" s="422">
        <v>127.3</v>
      </c>
      <c r="Y7" s="367">
        <f>X7/$X$10*100</f>
        <v>86.129905277401889</v>
      </c>
      <c r="Z7"/>
      <c r="AA7"/>
    </row>
    <row r="8" spans="1:27">
      <c r="A8" s="172" t="s">
        <v>273</v>
      </c>
      <c r="B8" s="337">
        <f>D8+F8+H8+J8+L8+N8+P8+R8+T8+V8+X8+'FLEX LOC2'!B8+'FLEX LOC3'!B8</f>
        <v>3045.90739179</v>
      </c>
      <c r="C8" s="367">
        <f>B8/$B$10*100</f>
        <v>47.86303208431093</v>
      </c>
      <c r="D8" s="422">
        <f>SUM('FOF1'!E8:E12)</f>
        <v>1.625</v>
      </c>
      <c r="E8" s="367">
        <f>D8/$D$10*100</f>
        <v>100</v>
      </c>
      <c r="F8" s="422">
        <v>8.0381420000000006</v>
      </c>
      <c r="G8" s="367">
        <f>F8/$F$10*100</f>
        <v>28.752938959533296</v>
      </c>
      <c r="H8" s="422">
        <v>3.3048190299999995</v>
      </c>
      <c r="I8" s="367">
        <f>H8/$H$10*100</f>
        <v>86.14905421549453</v>
      </c>
      <c r="J8" s="422">
        <v>1.49113421</v>
      </c>
      <c r="K8" s="367">
        <f>J8/$J$10*100</f>
        <v>10.491075026638793</v>
      </c>
      <c r="L8" s="422">
        <f>SUM('FOF1'!T8:T12)</f>
        <v>2.5</v>
      </c>
      <c r="M8" s="367">
        <f>L8/$L$10*100</f>
        <v>100</v>
      </c>
      <c r="N8" s="422">
        <v>5.79</v>
      </c>
      <c r="O8" s="367">
        <f>N8/$N$10*100</f>
        <v>29.008016032064127</v>
      </c>
      <c r="P8" s="422">
        <f>SUM('FOF1'!H48:H52)</f>
        <v>1.1299999999999999</v>
      </c>
      <c r="Q8" s="367">
        <f>P8/$P$10*100</f>
        <v>100</v>
      </c>
      <c r="R8" s="422">
        <v>124.81057200000001</v>
      </c>
      <c r="S8" s="367">
        <f>R8/$R$10*100</f>
        <v>34.87827160342097</v>
      </c>
      <c r="T8" s="422">
        <v>6.2044240000000004</v>
      </c>
      <c r="U8" s="367">
        <f>T8/$T$10*100</f>
        <v>18.62391072276127</v>
      </c>
      <c r="V8" s="422">
        <v>52.672083000000001</v>
      </c>
      <c r="W8" s="367">
        <f>V8/$V$10*100</f>
        <v>27.899664675395147</v>
      </c>
      <c r="X8" s="422">
        <v>20.5</v>
      </c>
      <c r="Y8" s="367">
        <f>X8/$X$10*100</f>
        <v>13.870094722598106</v>
      </c>
      <c r="Z8"/>
      <c r="AA8"/>
    </row>
    <row r="9" spans="1:27" ht="13.5" thickBot="1">
      <c r="A9" s="324" t="s">
        <v>117</v>
      </c>
      <c r="B9" s="337">
        <f>D9+F9+H9+J9+L9+N9+P9+R9+T9+V9+X9+'FLEX LOC2'!B9+'FLEX LOC3'!B9</f>
        <v>1</v>
      </c>
      <c r="C9" s="367">
        <f>B9/$B$10*100</f>
        <v>1.5713882901798627E-2</v>
      </c>
      <c r="D9" s="422">
        <v>0</v>
      </c>
      <c r="E9" s="367">
        <f>D9/$D$10*100</f>
        <v>0</v>
      </c>
      <c r="F9" s="422">
        <v>0</v>
      </c>
      <c r="G9" s="367">
        <f>F9/$F$10*100</f>
        <v>0</v>
      </c>
      <c r="H9" s="422">
        <v>0</v>
      </c>
      <c r="I9" s="367">
        <f>H9/$H$10*100</f>
        <v>0</v>
      </c>
      <c r="J9" s="422">
        <v>0</v>
      </c>
      <c r="K9" s="367">
        <f>J9/$J$10*100</f>
        <v>0</v>
      </c>
      <c r="L9" s="422">
        <v>0</v>
      </c>
      <c r="M9" s="367">
        <f>L9/$L$10*100</f>
        <v>0</v>
      </c>
      <c r="N9" s="422">
        <v>0</v>
      </c>
      <c r="O9" s="367">
        <f>N9/$N$10*100</f>
        <v>0</v>
      </c>
      <c r="P9" s="422">
        <v>0</v>
      </c>
      <c r="Q9" s="367">
        <f>P9/$P$10*100</f>
        <v>0</v>
      </c>
      <c r="R9" s="422">
        <v>0</v>
      </c>
      <c r="S9" s="367">
        <f>R9/$R$10*100</f>
        <v>0</v>
      </c>
      <c r="T9" s="422">
        <v>0</v>
      </c>
      <c r="U9" s="367">
        <f>T9/$T$10*100</f>
        <v>0</v>
      </c>
      <c r="V9" s="422">
        <v>0</v>
      </c>
      <c r="W9" s="367">
        <f>V9/$V$10*100</f>
        <v>0</v>
      </c>
      <c r="X9" s="422">
        <v>0</v>
      </c>
      <c r="Y9" s="367">
        <f>X9/$X$10*100</f>
        <v>0</v>
      </c>
      <c r="Z9"/>
      <c r="AA9"/>
    </row>
    <row r="10" spans="1:27" ht="16.5" customHeight="1" thickBot="1">
      <c r="A10" s="322" t="s">
        <v>119</v>
      </c>
      <c r="B10" s="356">
        <f>SUM(B7:B9)</f>
        <v>6363.7994902299997</v>
      </c>
      <c r="C10" s="366">
        <f t="shared" ref="C10:I10" si="0">SUM(C7:C9)</f>
        <v>100</v>
      </c>
      <c r="D10" s="423">
        <f t="shared" si="0"/>
        <v>1.625</v>
      </c>
      <c r="E10" s="366">
        <f t="shared" si="0"/>
        <v>100</v>
      </c>
      <c r="F10" s="423">
        <v>27.955897</v>
      </c>
      <c r="G10" s="366">
        <f t="shared" si="0"/>
        <v>99.999999999999986</v>
      </c>
      <c r="H10" s="423">
        <v>3.8361640299999999</v>
      </c>
      <c r="I10" s="366">
        <f t="shared" si="0"/>
        <v>100</v>
      </c>
      <c r="J10" s="423">
        <v>14.213359510000002</v>
      </c>
      <c r="K10" s="366">
        <f t="shared" ref="K10:Y10" si="1">SUM(K7:K9)</f>
        <v>100</v>
      </c>
      <c r="L10" s="423">
        <f t="shared" si="1"/>
        <v>2.5</v>
      </c>
      <c r="M10" s="366">
        <f t="shared" si="1"/>
        <v>100</v>
      </c>
      <c r="N10" s="423">
        <v>19.96</v>
      </c>
      <c r="O10" s="366">
        <f t="shared" si="1"/>
        <v>100</v>
      </c>
      <c r="P10" s="423">
        <f t="shared" si="1"/>
        <v>1.1299999999999999</v>
      </c>
      <c r="Q10" s="366">
        <f t="shared" si="1"/>
        <v>100</v>
      </c>
      <c r="R10" s="423">
        <v>357.84620699999999</v>
      </c>
      <c r="S10" s="366">
        <f t="shared" si="1"/>
        <v>100.00000000000001</v>
      </c>
      <c r="T10" s="423">
        <v>33.314292000000002</v>
      </c>
      <c r="U10" s="366">
        <f t="shared" si="1"/>
        <v>100</v>
      </c>
      <c r="V10" s="423">
        <v>188.79109700000004</v>
      </c>
      <c r="W10" s="366">
        <f>SUM(W7:W9)</f>
        <v>99.999999999999986</v>
      </c>
      <c r="X10" s="423">
        <v>147.80000000000001</v>
      </c>
      <c r="Y10" s="366">
        <f t="shared" si="1"/>
        <v>100</v>
      </c>
      <c r="Z10"/>
      <c r="AA10"/>
    </row>
    <row r="11" spans="1:27">
      <c r="A11" s="419" t="s">
        <v>121</v>
      </c>
      <c r="B11" s="337"/>
      <c r="C11" s="367"/>
      <c r="D11" s="422"/>
      <c r="E11" s="367"/>
      <c r="F11" s="422">
        <v>0</v>
      </c>
      <c r="G11" s="367"/>
      <c r="H11" s="422">
        <v>0</v>
      </c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  <c r="X11" s="422"/>
      <c r="Y11" s="367"/>
      <c r="Z11"/>
      <c r="AA11"/>
    </row>
    <row r="12" spans="1:27" ht="12.75" customHeight="1">
      <c r="A12" s="352" t="s">
        <v>123</v>
      </c>
      <c r="B12" s="337">
        <f>D12+F12+H12+J12+L12+N12+P12+R12+T12+V12+X12+'FLEX LOC2'!B12+'FLEX LOC3'!B12</f>
        <v>634.96430024999995</v>
      </c>
      <c r="C12" s="426">
        <f t="shared" ref="C12:C24" si="2">B12/$B$27*100</f>
        <v>19.523192641870622</v>
      </c>
      <c r="D12" s="421"/>
      <c r="E12" s="426"/>
      <c r="F12" s="421">
        <v>0</v>
      </c>
      <c r="G12" s="426">
        <f t="shared" ref="G12:I24" si="3">F12/$F$27*100</f>
        <v>0</v>
      </c>
      <c r="H12" s="421">
        <v>5.1150000000000001E-2</v>
      </c>
      <c r="I12" s="426">
        <f t="shared" si="3"/>
        <v>0.25680605068191675</v>
      </c>
      <c r="J12" s="421">
        <v>2.2797999999999998</v>
      </c>
      <c r="K12" s="426">
        <f t="shared" ref="K12:K24" si="4">J12/$J$27*100</f>
        <v>17.919820992322776</v>
      </c>
      <c r="L12" s="421"/>
      <c r="M12" s="426"/>
      <c r="N12" s="421">
        <v>2.39</v>
      </c>
      <c r="O12" s="426">
        <f t="shared" ref="O12:O24" si="5">N12/$N$27*100</f>
        <v>16.878531073446329</v>
      </c>
      <c r="P12" s="421"/>
      <c r="Q12" s="426"/>
      <c r="R12" s="421">
        <v>21.919250999999999</v>
      </c>
      <c r="S12" s="426">
        <f t="shared" ref="S12:S24" si="6">R12/$R$27*100</f>
        <v>9.4059653151330274</v>
      </c>
      <c r="T12" s="421">
        <v>3.6171660000000001</v>
      </c>
      <c r="U12" s="426">
        <f t="shared" ref="U12:U24" si="7">T12/$T$27*100</f>
        <v>13.342617529528361</v>
      </c>
      <c r="V12" s="421">
        <v>5.2029560000000004</v>
      </c>
      <c r="W12" s="426">
        <f>V12/$V$27*100</f>
        <v>3.8223579844620383</v>
      </c>
      <c r="X12" s="421">
        <v>21.6</v>
      </c>
      <c r="Y12" s="426">
        <f t="shared" ref="Y12:Y24" si="8">X12/$X$27*100</f>
        <v>16.967792615868031</v>
      </c>
      <c r="Z12"/>
      <c r="AA12"/>
    </row>
    <row r="13" spans="1:27">
      <c r="A13" s="352" t="s">
        <v>125</v>
      </c>
      <c r="B13" s="337">
        <f>D13+F13+H13+J13+L13+N13+P13+R13+T13+V13+X13+'FLEX LOC2'!B13+'FLEX LOC3'!B13</f>
        <v>168.05582450000003</v>
      </c>
      <c r="C13" s="426">
        <f t="shared" si="2"/>
        <v>5.1671979590192745</v>
      </c>
      <c r="D13" s="421"/>
      <c r="E13" s="426"/>
      <c r="F13" s="421">
        <v>0.87208699999999995</v>
      </c>
      <c r="G13" s="426">
        <f t="shared" si="3"/>
        <v>4.3784402408805612</v>
      </c>
      <c r="H13" s="421">
        <v>0</v>
      </c>
      <c r="I13" s="426">
        <f t="shared" si="3"/>
        <v>0</v>
      </c>
      <c r="J13" s="421">
        <v>1.5531104</v>
      </c>
      <c r="K13" s="426">
        <f t="shared" si="4"/>
        <v>12.207851719148534</v>
      </c>
      <c r="L13" s="421"/>
      <c r="M13" s="426"/>
      <c r="N13" s="421">
        <v>0.57999999999999996</v>
      </c>
      <c r="O13" s="426">
        <f t="shared" si="5"/>
        <v>4.0960451977401124</v>
      </c>
      <c r="P13" s="421"/>
      <c r="Q13" s="426"/>
      <c r="R13" s="421">
        <v>10.435003999999999</v>
      </c>
      <c r="S13" s="426">
        <f t="shared" si="6"/>
        <v>4.4778576461063562</v>
      </c>
      <c r="T13" s="421">
        <v>0.75670000000000004</v>
      </c>
      <c r="U13" s="426">
        <f t="shared" si="7"/>
        <v>2.7912345423445073</v>
      </c>
      <c r="V13" s="421">
        <v>8.0403000000000002</v>
      </c>
      <c r="W13" s="426">
        <f t="shared" ref="W13:W24" si="9">V13/$V$27*100</f>
        <v>5.9068162218689002</v>
      </c>
      <c r="X13" s="421">
        <v>12.4</v>
      </c>
      <c r="Y13" s="426">
        <f t="shared" si="8"/>
        <v>9.7407698350353495</v>
      </c>
      <c r="Z13"/>
      <c r="AA13"/>
    </row>
    <row r="14" spans="1:27">
      <c r="A14" s="352" t="s">
        <v>126</v>
      </c>
      <c r="B14" s="337">
        <f>D14+F14+H14+J14+L14+N14+P14+R14+T14+V14+X14+'FLEX LOC2'!B14+'FLEX LOC3'!B14</f>
        <v>124.53179530000001</v>
      </c>
      <c r="C14" s="426">
        <f t="shared" si="2"/>
        <v>3.8289683825100993</v>
      </c>
      <c r="D14" s="421"/>
      <c r="E14" s="426"/>
      <c r="F14" s="421">
        <v>0</v>
      </c>
      <c r="G14" s="426">
        <f t="shared" si="3"/>
        <v>0</v>
      </c>
      <c r="H14" s="421">
        <v>0</v>
      </c>
      <c r="I14" s="426">
        <f t="shared" si="3"/>
        <v>0</v>
      </c>
      <c r="J14" s="421">
        <v>0.26740000000000003</v>
      </c>
      <c r="K14" s="426">
        <f t="shared" si="4"/>
        <v>2.1018335526568612</v>
      </c>
      <c r="L14" s="421"/>
      <c r="M14" s="426"/>
      <c r="N14" s="421">
        <v>0.44</v>
      </c>
      <c r="O14" s="426">
        <f t="shared" si="5"/>
        <v>3.1073446327683616</v>
      </c>
      <c r="P14" s="421"/>
      <c r="Q14" s="426"/>
      <c r="R14" s="421">
        <v>0</v>
      </c>
      <c r="S14" s="426">
        <f t="shared" si="6"/>
        <v>0</v>
      </c>
      <c r="T14" s="421">
        <v>0.72385600000000005</v>
      </c>
      <c r="U14" s="426">
        <f t="shared" si="7"/>
        <v>2.670083085612958</v>
      </c>
      <c r="V14" s="421">
        <v>0</v>
      </c>
      <c r="W14" s="426">
        <f t="shared" si="9"/>
        <v>0</v>
      </c>
      <c r="X14" s="421">
        <v>10.199999999999999</v>
      </c>
      <c r="Y14" s="426">
        <f t="shared" si="8"/>
        <v>8.012568735271012</v>
      </c>
      <c r="Z14"/>
      <c r="AA14"/>
    </row>
    <row r="15" spans="1:27">
      <c r="A15" s="352" t="s">
        <v>279</v>
      </c>
      <c r="B15" s="337">
        <f>D15+F15+H15+J15+L15+N15+P15+R15+T15+V15+X15+'FLEX LOC2'!B15+'FLEX LOC3'!B15</f>
        <v>83.308447000000015</v>
      </c>
      <c r="C15" s="426">
        <f t="shared" si="2"/>
        <v>2.5614776434449937</v>
      </c>
      <c r="D15" s="421"/>
      <c r="E15" s="426"/>
      <c r="F15" s="421">
        <v>0</v>
      </c>
      <c r="G15" s="426">
        <f t="shared" si="3"/>
        <v>0</v>
      </c>
      <c r="H15" s="421">
        <v>0</v>
      </c>
      <c r="I15" s="426">
        <f t="shared" si="3"/>
        <v>0</v>
      </c>
      <c r="J15" s="421">
        <v>0</v>
      </c>
      <c r="K15" s="426">
        <f t="shared" si="4"/>
        <v>0</v>
      </c>
      <c r="L15" s="421"/>
      <c r="M15" s="426"/>
      <c r="N15" s="421">
        <v>0.7</v>
      </c>
      <c r="O15" s="426">
        <f t="shared" si="5"/>
        <v>4.9435028248587569</v>
      </c>
      <c r="P15" s="421"/>
      <c r="Q15" s="426"/>
      <c r="R15" s="421">
        <v>2.4581719999999998</v>
      </c>
      <c r="S15" s="426">
        <f t="shared" si="6"/>
        <v>1.0548481136801244</v>
      </c>
      <c r="T15" s="421">
        <v>0</v>
      </c>
      <c r="U15" s="426">
        <f t="shared" si="7"/>
        <v>0</v>
      </c>
      <c r="V15" s="421">
        <v>0</v>
      </c>
      <c r="W15" s="426">
        <f t="shared" si="9"/>
        <v>0</v>
      </c>
      <c r="X15" s="421">
        <v>2.6</v>
      </c>
      <c r="Y15" s="426">
        <f t="shared" si="8"/>
        <v>2.0424194815396701</v>
      </c>
      <c r="Z15"/>
      <c r="AA15"/>
    </row>
    <row r="16" spans="1:27">
      <c r="A16" s="352" t="s">
        <v>280</v>
      </c>
      <c r="B16" s="337">
        <f>D16+F16+H16+J16+L16+N16+P16+R16+T16+V16+X16+'FLEX LOC2'!B16+'FLEX LOC3'!B16</f>
        <v>331.15639685000002</v>
      </c>
      <c r="C16" s="426">
        <f t="shared" si="2"/>
        <v>10.182037207044239</v>
      </c>
      <c r="D16" s="421"/>
      <c r="E16" s="426"/>
      <c r="F16" s="421">
        <v>1.1281880000000002</v>
      </c>
      <c r="G16" s="426">
        <f t="shared" si="3"/>
        <v>5.6642327410895463</v>
      </c>
      <c r="H16" s="421">
        <v>0.15993499999999999</v>
      </c>
      <c r="I16" s="426">
        <f t="shared" si="3"/>
        <v>0.80297704234237233</v>
      </c>
      <c r="J16" s="421">
        <v>0.97858000000000001</v>
      </c>
      <c r="K16" s="426">
        <f t="shared" si="4"/>
        <v>7.6918933356729653</v>
      </c>
      <c r="L16" s="421"/>
      <c r="M16" s="426"/>
      <c r="N16" s="421">
        <v>2.08</v>
      </c>
      <c r="O16" s="426">
        <f t="shared" si="5"/>
        <v>14.689265536723164</v>
      </c>
      <c r="P16" s="421"/>
      <c r="Q16" s="426"/>
      <c r="R16" s="421">
        <v>15.316319</v>
      </c>
      <c r="S16" s="426">
        <f t="shared" si="6"/>
        <v>6.5725222668198375</v>
      </c>
      <c r="T16" s="421">
        <v>2.5848939999999998</v>
      </c>
      <c r="U16" s="426">
        <f t="shared" si="7"/>
        <v>9.5348822797661708</v>
      </c>
      <c r="V16" s="421">
        <v>14.542332</v>
      </c>
      <c r="W16" s="426">
        <f t="shared" si="9"/>
        <v>10.683541977463925</v>
      </c>
      <c r="X16" s="421">
        <v>21.8</v>
      </c>
      <c r="Y16" s="426">
        <f t="shared" si="8"/>
        <v>17.124901806755695</v>
      </c>
      <c r="Z16"/>
      <c r="AA16"/>
    </row>
    <row r="17" spans="1:27">
      <c r="A17" s="352" t="s">
        <v>132</v>
      </c>
      <c r="B17" s="337">
        <f>D17+F17+H17+J17+L17+N17+P17+R17+T17+V17+X17+'FLEX LOC2'!B17+'FLEX LOC3'!B17</f>
        <v>322.08036655000001</v>
      </c>
      <c r="C17" s="426">
        <f t="shared" si="2"/>
        <v>9.9029772852492819</v>
      </c>
      <c r="D17" s="421"/>
      <c r="E17" s="426"/>
      <c r="F17" s="421">
        <v>2.69665</v>
      </c>
      <c r="G17" s="426">
        <f t="shared" si="3"/>
        <v>13.538925446165997</v>
      </c>
      <c r="H17" s="421">
        <v>0.169015</v>
      </c>
      <c r="I17" s="426">
        <f t="shared" si="3"/>
        <v>0.8485645094037958</v>
      </c>
      <c r="J17" s="421">
        <v>2.9338228500000003</v>
      </c>
      <c r="K17" s="426">
        <f t="shared" si="4"/>
        <v>23.060610709354439</v>
      </c>
      <c r="L17" s="421"/>
      <c r="M17" s="426"/>
      <c r="N17" s="421">
        <v>1.48</v>
      </c>
      <c r="O17" s="426">
        <f t="shared" si="5"/>
        <v>10.451977401129943</v>
      </c>
      <c r="P17" s="421"/>
      <c r="Q17" s="426"/>
      <c r="R17" s="421">
        <v>30.686361999999999</v>
      </c>
      <c r="S17" s="426">
        <f t="shared" si="6"/>
        <v>13.168098518494823</v>
      </c>
      <c r="T17" s="421">
        <v>2.980156</v>
      </c>
      <c r="U17" s="426">
        <f t="shared" si="7"/>
        <v>10.992882739229861</v>
      </c>
      <c r="V17" s="421">
        <v>19.498089</v>
      </c>
      <c r="W17" s="426">
        <f t="shared" si="9"/>
        <v>14.324294914448906</v>
      </c>
      <c r="X17" s="421">
        <v>19.399999999999999</v>
      </c>
      <c r="Y17" s="426">
        <f t="shared" si="8"/>
        <v>15.239591516103692</v>
      </c>
      <c r="Z17"/>
      <c r="AA17"/>
    </row>
    <row r="18" spans="1:27" ht="16.5" customHeight="1">
      <c r="A18" s="352" t="s">
        <v>134</v>
      </c>
      <c r="B18" s="337">
        <f>D18+F18+H18+J18+L18+N18+P18+R18+T18+V18+X18+'FLEX LOC2'!B18+'FLEX LOC3'!B18</f>
        <v>119.16278225000001</v>
      </c>
      <c r="C18" s="426">
        <f t="shared" si="2"/>
        <v>3.6638878007662163</v>
      </c>
      <c r="D18" s="421"/>
      <c r="E18" s="426"/>
      <c r="F18" s="421">
        <v>2.0895000000000001</v>
      </c>
      <c r="G18" s="426">
        <f t="shared" si="3"/>
        <v>10.490640134894722</v>
      </c>
      <c r="H18" s="421">
        <v>0</v>
      </c>
      <c r="I18" s="426">
        <f t="shared" si="3"/>
        <v>0</v>
      </c>
      <c r="J18" s="421">
        <v>0.47113975000000002</v>
      </c>
      <c r="K18" s="426">
        <f t="shared" si="4"/>
        <v>3.7032809818263472</v>
      </c>
      <c r="L18" s="421"/>
      <c r="M18" s="426"/>
      <c r="N18" s="421">
        <v>0</v>
      </c>
      <c r="O18" s="426">
        <f t="shared" si="5"/>
        <v>0</v>
      </c>
      <c r="P18" s="421"/>
      <c r="Q18" s="426"/>
      <c r="R18" s="421">
        <v>3.7685520000000001</v>
      </c>
      <c r="S18" s="426">
        <f t="shared" si="6"/>
        <v>1.6171569639982317</v>
      </c>
      <c r="T18" s="421">
        <v>0.82913400000000004</v>
      </c>
      <c r="U18" s="426">
        <f t="shared" si="7"/>
        <v>3.0584213836821337</v>
      </c>
      <c r="V18" s="421">
        <v>6.2721600000000004</v>
      </c>
      <c r="W18" s="426">
        <f t="shared" si="9"/>
        <v>4.6078500098450608</v>
      </c>
      <c r="X18" s="421">
        <v>3.5</v>
      </c>
      <c r="Y18" s="426">
        <f t="shared" si="8"/>
        <v>2.7494108405341713</v>
      </c>
      <c r="Z18"/>
      <c r="AA18"/>
    </row>
    <row r="19" spans="1:27" ht="16.5" customHeight="1">
      <c r="A19" s="352" t="s">
        <v>136</v>
      </c>
      <c r="B19" s="337">
        <f>D19+F19+H19+J19+L19+N19+P19+R19+T19+V19+X19+'FLEX LOC2'!B19+'FLEX LOC3'!B19</f>
        <v>0</v>
      </c>
      <c r="C19" s="426">
        <f t="shared" si="2"/>
        <v>0</v>
      </c>
      <c r="D19" s="421"/>
      <c r="E19" s="426"/>
      <c r="F19" s="421">
        <v>0</v>
      </c>
      <c r="G19" s="426">
        <f t="shared" si="3"/>
        <v>0</v>
      </c>
      <c r="H19" s="421">
        <v>0</v>
      </c>
      <c r="I19" s="426">
        <f t="shared" si="3"/>
        <v>0</v>
      </c>
      <c r="J19" s="421">
        <v>0</v>
      </c>
      <c r="K19" s="426">
        <f t="shared" si="4"/>
        <v>0</v>
      </c>
      <c r="L19" s="421"/>
      <c r="M19" s="426"/>
      <c r="N19" s="421">
        <v>0</v>
      </c>
      <c r="O19" s="426">
        <f t="shared" si="5"/>
        <v>0</v>
      </c>
      <c r="P19" s="421"/>
      <c r="Q19" s="426"/>
      <c r="R19" s="421">
        <v>0</v>
      </c>
      <c r="S19" s="426">
        <f t="shared" si="6"/>
        <v>0</v>
      </c>
      <c r="T19" s="421">
        <v>0</v>
      </c>
      <c r="U19" s="426">
        <f t="shared" si="7"/>
        <v>0</v>
      </c>
      <c r="V19" s="421">
        <v>0</v>
      </c>
      <c r="W19" s="426">
        <f t="shared" si="9"/>
        <v>0</v>
      </c>
      <c r="X19" s="421">
        <v>0</v>
      </c>
      <c r="Y19" s="426">
        <f t="shared" si="8"/>
        <v>0</v>
      </c>
      <c r="Z19"/>
      <c r="AA19"/>
    </row>
    <row r="20" spans="1:27" ht="16.5" customHeight="1">
      <c r="A20" s="352" t="s">
        <v>138</v>
      </c>
      <c r="B20" s="337">
        <f>D20+F20+H20+J20+L20+N20+P20+R20+T20+V20+X20+'FLEX LOC2'!B20+'FLEX LOC3'!B20</f>
        <v>1229.00905812</v>
      </c>
      <c r="C20" s="426">
        <f t="shared" si="2"/>
        <v>37.788235639127542</v>
      </c>
      <c r="D20" s="421"/>
      <c r="E20" s="426"/>
      <c r="F20" s="421">
        <v>13.13133</v>
      </c>
      <c r="G20" s="426">
        <f t="shared" si="3"/>
        <v>65.927761436969178</v>
      </c>
      <c r="H20" s="421">
        <v>0.15124500000000002</v>
      </c>
      <c r="I20" s="426">
        <f t="shared" si="3"/>
        <v>0.75934762728028338</v>
      </c>
      <c r="J20" s="421">
        <v>4.2383723</v>
      </c>
      <c r="K20" s="426">
        <f t="shared" si="4"/>
        <v>33.314708709018063</v>
      </c>
      <c r="L20" s="421"/>
      <c r="M20" s="426"/>
      <c r="N20" s="421">
        <v>5.0199999999999996</v>
      </c>
      <c r="O20" s="426">
        <f t="shared" si="5"/>
        <v>35.451977401129945</v>
      </c>
      <c r="P20" s="421"/>
      <c r="Q20" s="426"/>
      <c r="R20" s="421">
        <v>123.62137</v>
      </c>
      <c r="S20" s="426">
        <f t="shared" si="6"/>
        <v>53.048268776575739</v>
      </c>
      <c r="T20" s="421">
        <v>14.727862</v>
      </c>
      <c r="U20" s="426">
        <f t="shared" si="7"/>
        <v>54.326572154464195</v>
      </c>
      <c r="V20" s="421">
        <v>83.027080999999995</v>
      </c>
      <c r="W20" s="426">
        <f t="shared" si="9"/>
        <v>60.995946532495438</v>
      </c>
      <c r="X20" s="421">
        <v>34.700000000000003</v>
      </c>
      <c r="Y20" s="426">
        <f t="shared" si="8"/>
        <v>27.258444619010213</v>
      </c>
      <c r="Z20"/>
      <c r="AA20"/>
    </row>
    <row r="21" spans="1:27">
      <c r="A21" s="352" t="s">
        <v>140</v>
      </c>
      <c r="B21" s="337">
        <f>D21+F21+H21+J21+L21+N21+P21+R21+T21+V21+X21+'FLEX LOC2'!B21+'FLEX LOC3'!B21</f>
        <v>37.963408000000001</v>
      </c>
      <c r="C21" s="426">
        <f t="shared" si="2"/>
        <v>1.1672576354829998</v>
      </c>
      <c r="D21" s="421"/>
      <c r="E21" s="426"/>
      <c r="F21" s="421">
        <v>0</v>
      </c>
      <c r="G21" s="426">
        <f t="shared" si="3"/>
        <v>0</v>
      </c>
      <c r="H21" s="421">
        <v>0</v>
      </c>
      <c r="I21" s="426">
        <f t="shared" si="3"/>
        <v>0</v>
      </c>
      <c r="J21" s="421">
        <v>0</v>
      </c>
      <c r="K21" s="426">
        <f t="shared" si="4"/>
        <v>0</v>
      </c>
      <c r="L21" s="421"/>
      <c r="M21" s="426"/>
      <c r="N21" s="421">
        <v>0.32</v>
      </c>
      <c r="O21" s="426">
        <f t="shared" si="5"/>
        <v>2.2598870056497176</v>
      </c>
      <c r="P21" s="421"/>
      <c r="Q21" s="426"/>
      <c r="R21" s="421">
        <v>5.3935560000000002</v>
      </c>
      <c r="S21" s="426">
        <f t="shared" si="6"/>
        <v>2.3144769253852533</v>
      </c>
      <c r="T21" s="421">
        <v>0</v>
      </c>
      <c r="U21" s="426">
        <f t="shared" si="7"/>
        <v>0</v>
      </c>
      <c r="V21" s="421">
        <v>4.1500000000000002E-2</v>
      </c>
      <c r="W21" s="426">
        <f t="shared" si="9"/>
        <v>3.0488025721373501E-2</v>
      </c>
      <c r="X21" s="421">
        <v>1.1000000000000001</v>
      </c>
      <c r="Y21" s="426">
        <f t="shared" si="8"/>
        <v>0.86410054988216822</v>
      </c>
      <c r="Z21"/>
      <c r="AA21"/>
    </row>
    <row r="22" spans="1:27" ht="12.75" customHeight="1">
      <c r="A22" s="352" t="s">
        <v>142</v>
      </c>
      <c r="B22" s="337">
        <f>D22+F22+H22+J22+L22+N22+P22+R22+T22+V22+X22+'FLEX LOC2'!B22+'FLEX LOC3'!B22</f>
        <v>0</v>
      </c>
      <c r="C22" s="426">
        <f t="shared" si="2"/>
        <v>0</v>
      </c>
      <c r="D22" s="421"/>
      <c r="E22" s="426"/>
      <c r="F22" s="421">
        <v>0</v>
      </c>
      <c r="G22" s="426">
        <f t="shared" si="3"/>
        <v>0</v>
      </c>
      <c r="H22" s="421">
        <v>0</v>
      </c>
      <c r="I22" s="426">
        <f t="shared" si="3"/>
        <v>0</v>
      </c>
      <c r="J22" s="421">
        <v>0</v>
      </c>
      <c r="K22" s="426">
        <f t="shared" si="4"/>
        <v>0</v>
      </c>
      <c r="L22" s="421"/>
      <c r="M22" s="426"/>
      <c r="N22" s="421">
        <v>0</v>
      </c>
      <c r="O22" s="426">
        <f t="shared" si="5"/>
        <v>0</v>
      </c>
      <c r="P22" s="421"/>
      <c r="Q22" s="426"/>
      <c r="R22" s="421">
        <v>0</v>
      </c>
      <c r="S22" s="426">
        <f t="shared" si="6"/>
        <v>0</v>
      </c>
      <c r="T22" s="421">
        <v>0</v>
      </c>
      <c r="U22" s="426">
        <f t="shared" si="7"/>
        <v>0</v>
      </c>
      <c r="V22" s="421">
        <v>0</v>
      </c>
      <c r="W22" s="426">
        <f t="shared" si="9"/>
        <v>0</v>
      </c>
      <c r="X22" s="421">
        <v>0</v>
      </c>
      <c r="Y22" s="426">
        <f t="shared" si="8"/>
        <v>0</v>
      </c>
      <c r="Z22"/>
      <c r="AA22"/>
    </row>
    <row r="23" spans="1:27">
      <c r="A23" s="352" t="s">
        <v>144</v>
      </c>
      <c r="B23" s="337">
        <f>D23+F23+H23+J23+L23+N23+P23+R23+T23+V23+X23+'FLEX LOC2'!B23+'FLEX LOC3'!B23</f>
        <v>0</v>
      </c>
      <c r="C23" s="426">
        <f t="shared" si="2"/>
        <v>0</v>
      </c>
      <c r="D23" s="421"/>
      <c r="E23" s="426"/>
      <c r="F23" s="421">
        <v>0</v>
      </c>
      <c r="G23" s="426">
        <f t="shared" si="3"/>
        <v>0</v>
      </c>
      <c r="H23" s="421">
        <v>0</v>
      </c>
      <c r="I23" s="426">
        <f t="shared" si="3"/>
        <v>0</v>
      </c>
      <c r="J23" s="421">
        <v>0</v>
      </c>
      <c r="K23" s="426">
        <f t="shared" si="4"/>
        <v>0</v>
      </c>
      <c r="L23" s="421"/>
      <c r="M23" s="426"/>
      <c r="N23" s="421">
        <v>0</v>
      </c>
      <c r="O23" s="426">
        <f t="shared" si="5"/>
        <v>0</v>
      </c>
      <c r="P23" s="421"/>
      <c r="Q23" s="426"/>
      <c r="R23" s="421">
        <v>0</v>
      </c>
      <c r="S23" s="426">
        <f t="shared" si="6"/>
        <v>0</v>
      </c>
      <c r="T23" s="421">
        <v>0</v>
      </c>
      <c r="U23" s="426">
        <f t="shared" si="7"/>
        <v>0</v>
      </c>
      <c r="V23" s="421">
        <v>0</v>
      </c>
      <c r="W23" s="426">
        <f t="shared" si="9"/>
        <v>0</v>
      </c>
      <c r="X23" s="421">
        <v>0</v>
      </c>
      <c r="Y23" s="426">
        <f t="shared" si="8"/>
        <v>0</v>
      </c>
      <c r="Z23"/>
      <c r="AA23"/>
    </row>
    <row r="24" spans="1:27" ht="13.5" thickBot="1">
      <c r="A24" s="352" t="s">
        <v>146</v>
      </c>
      <c r="B24" s="337">
        <f>D24+F24+H24+J24+L24+N24+P24+R24+T24+V24+X24+'FLEX LOC2'!B24+'FLEX LOC3'!B24</f>
        <v>156.209462</v>
      </c>
      <c r="C24" s="426">
        <f t="shared" si="2"/>
        <v>4.8029588717164557</v>
      </c>
      <c r="D24" s="421"/>
      <c r="E24" s="426"/>
      <c r="F24" s="421">
        <v>0</v>
      </c>
      <c r="G24" s="426">
        <f t="shared" si="3"/>
        <v>0</v>
      </c>
      <c r="H24" s="421">
        <v>0</v>
      </c>
      <c r="I24" s="426">
        <f t="shared" si="3"/>
        <v>0</v>
      </c>
      <c r="J24" s="421">
        <v>0</v>
      </c>
      <c r="K24" s="426">
        <f t="shared" si="4"/>
        <v>0</v>
      </c>
      <c r="L24" s="421"/>
      <c r="M24" s="426"/>
      <c r="N24" s="421">
        <v>1.1499999999999999</v>
      </c>
      <c r="O24" s="426">
        <f t="shared" si="5"/>
        <v>8.1214689265536713</v>
      </c>
      <c r="P24" s="421"/>
      <c r="Q24" s="426"/>
      <c r="R24" s="421">
        <v>-4.1200450000000002</v>
      </c>
      <c r="S24" s="426">
        <f t="shared" si="6"/>
        <v>-1.7679892605266145</v>
      </c>
      <c r="T24" s="421">
        <v>0.8901</v>
      </c>
      <c r="U24" s="426">
        <f t="shared" si="7"/>
        <v>3.2833062853718058</v>
      </c>
      <c r="V24" s="421">
        <v>-0.50540399999999996</v>
      </c>
      <c r="W24" s="426">
        <f t="shared" si="9"/>
        <v>-0.37129566630566385</v>
      </c>
      <c r="X24" s="421">
        <v>0</v>
      </c>
      <c r="Y24" s="426">
        <f t="shared" si="8"/>
        <v>0</v>
      </c>
      <c r="Z24"/>
      <c r="AA24"/>
    </row>
    <row r="25" spans="1:27" ht="13.5" thickBot="1">
      <c r="A25" s="363" t="s">
        <v>148</v>
      </c>
      <c r="B25" s="356">
        <f t="shared" ref="B25:Y25" si="10">SUM(B12:B24)</f>
        <v>3206.4418408199995</v>
      </c>
      <c r="C25" s="427">
        <f t="shared" si="10"/>
        <v>98.588191066231715</v>
      </c>
      <c r="D25" s="423">
        <f t="shared" si="10"/>
        <v>0</v>
      </c>
      <c r="E25" s="366">
        <f t="shared" si="10"/>
        <v>0</v>
      </c>
      <c r="F25" s="423">
        <v>19.917755</v>
      </c>
      <c r="G25" s="366">
        <f t="shared" si="10"/>
        <v>100</v>
      </c>
      <c r="H25" s="423">
        <v>0.53134500000000007</v>
      </c>
      <c r="I25" s="366">
        <f>SUM(I12:I24)</f>
        <v>2.667695229708368</v>
      </c>
      <c r="J25" s="423">
        <v>12.722225300000002</v>
      </c>
      <c r="K25" s="366">
        <f t="shared" si="10"/>
        <v>100</v>
      </c>
      <c r="L25" s="423">
        <f t="shared" si="10"/>
        <v>0</v>
      </c>
      <c r="M25" s="366">
        <f t="shared" si="10"/>
        <v>0</v>
      </c>
      <c r="N25" s="423">
        <v>14.16</v>
      </c>
      <c r="O25" s="366">
        <f t="shared" si="10"/>
        <v>100.00000000000001</v>
      </c>
      <c r="P25" s="423">
        <f t="shared" si="10"/>
        <v>0</v>
      </c>
      <c r="Q25" s="366">
        <f t="shared" si="10"/>
        <v>0</v>
      </c>
      <c r="R25" s="423">
        <v>209.47854099999998</v>
      </c>
      <c r="S25" s="366">
        <f t="shared" si="10"/>
        <v>89.89120526566677</v>
      </c>
      <c r="T25" s="423">
        <v>27.109868000000002</v>
      </c>
      <c r="U25" s="366">
        <f t="shared" si="10"/>
        <v>99.999999999999986</v>
      </c>
      <c r="V25" s="423">
        <v>136.11901400000002</v>
      </c>
      <c r="W25" s="366">
        <f>SUM(W12:W24)</f>
        <v>99.999999999999972</v>
      </c>
      <c r="X25" s="423">
        <v>127.3</v>
      </c>
      <c r="Y25" s="366">
        <f t="shared" si="10"/>
        <v>99.999999999999986</v>
      </c>
      <c r="Z25"/>
      <c r="AA25"/>
    </row>
    <row r="26" spans="1:27" ht="13.5" thickBot="1">
      <c r="A26" s="363" t="s">
        <v>150</v>
      </c>
      <c r="B26" s="337">
        <f>D26+F26+H26+J26+L26+N26+P26+R26+T26+V26+X26+'FLEX LOC2'!B26+'FLEX LOC3'!B26</f>
        <v>45.917093999999999</v>
      </c>
      <c r="C26" s="427">
        <f>B26/B27*100</f>
        <v>1.4118089337682918</v>
      </c>
      <c r="D26" s="423">
        <v>0</v>
      </c>
      <c r="E26" s="366">
        <v>0</v>
      </c>
      <c r="F26" s="423">
        <v>0</v>
      </c>
      <c r="G26" s="366">
        <f>F26/$F27*100</f>
        <v>0</v>
      </c>
      <c r="H26" s="423">
        <v>0</v>
      </c>
      <c r="I26" s="366">
        <f>H26/$F27*100</f>
        <v>0</v>
      </c>
      <c r="J26" s="423">
        <v>0</v>
      </c>
      <c r="K26" s="366">
        <f>J26/$J27*100</f>
        <v>0</v>
      </c>
      <c r="L26" s="423">
        <v>0</v>
      </c>
      <c r="M26" s="366">
        <v>0</v>
      </c>
      <c r="N26" s="423">
        <v>0</v>
      </c>
      <c r="O26" s="366">
        <f>N26/$J27*100</f>
        <v>0</v>
      </c>
      <c r="P26" s="423">
        <v>0</v>
      </c>
      <c r="Q26" s="366">
        <v>0</v>
      </c>
      <c r="R26" s="423">
        <v>23.557093999999999</v>
      </c>
      <c r="S26" s="366">
        <f>R26/$R27*100</f>
        <v>10.108794734333229</v>
      </c>
      <c r="T26" s="423">
        <v>0</v>
      </c>
      <c r="U26" s="366">
        <f>T26/T27*100</f>
        <v>0</v>
      </c>
      <c r="V26" s="423">
        <v>0</v>
      </c>
      <c r="W26" s="366">
        <f>V26/V27*100</f>
        <v>0</v>
      </c>
      <c r="X26" s="423">
        <v>0</v>
      </c>
      <c r="Y26" s="366">
        <f>X26/X27*100</f>
        <v>0</v>
      </c>
      <c r="Z26"/>
      <c r="AA26"/>
    </row>
    <row r="27" spans="1:27" ht="13.5" thickBot="1">
      <c r="A27" s="363" t="s">
        <v>152</v>
      </c>
      <c r="B27" s="356">
        <f t="shared" ref="B27:M27" si="11">SUM(B25:B26)</f>
        <v>3252.3589348199994</v>
      </c>
      <c r="C27" s="427">
        <f t="shared" si="11"/>
        <v>100</v>
      </c>
      <c r="D27" s="423">
        <f t="shared" si="11"/>
        <v>0</v>
      </c>
      <c r="E27" s="366">
        <f t="shared" si="11"/>
        <v>0</v>
      </c>
      <c r="F27" s="423">
        <v>19.917755</v>
      </c>
      <c r="G27" s="366">
        <f t="shared" si="11"/>
        <v>100</v>
      </c>
      <c r="H27" s="423">
        <v>0.53134500000000007</v>
      </c>
      <c r="I27" s="366">
        <f t="shared" si="11"/>
        <v>2.667695229708368</v>
      </c>
      <c r="J27" s="423">
        <v>12.722225300000002</v>
      </c>
      <c r="K27" s="366">
        <f t="shared" si="11"/>
        <v>100</v>
      </c>
      <c r="L27" s="423">
        <f t="shared" si="11"/>
        <v>0</v>
      </c>
      <c r="M27" s="366">
        <f t="shared" si="11"/>
        <v>0</v>
      </c>
      <c r="N27" s="423">
        <v>14.16</v>
      </c>
      <c r="O27" s="366">
        <f t="shared" ref="O27:W27" si="12">SUM(O25:O26)</f>
        <v>100.00000000000001</v>
      </c>
      <c r="P27" s="423">
        <f t="shared" si="12"/>
        <v>0</v>
      </c>
      <c r="Q27" s="366">
        <f t="shared" si="12"/>
        <v>0</v>
      </c>
      <c r="R27" s="423">
        <v>233.03563499999998</v>
      </c>
      <c r="S27" s="366">
        <f t="shared" si="12"/>
        <v>100</v>
      </c>
      <c r="T27" s="423">
        <v>27.109868000000002</v>
      </c>
      <c r="U27" s="366">
        <f t="shared" si="12"/>
        <v>99.999999999999986</v>
      </c>
      <c r="V27" s="423">
        <v>136.11901400000002</v>
      </c>
      <c r="W27" s="366">
        <f t="shared" si="12"/>
        <v>99.999999999999972</v>
      </c>
      <c r="X27" s="423">
        <v>127.3</v>
      </c>
      <c r="Y27" s="366">
        <f>SUM(Y25:Y26)</f>
        <v>99.999999999999986</v>
      </c>
      <c r="Z27"/>
      <c r="AA27"/>
    </row>
    <row r="28" spans="1:27">
      <c r="A28" s="349" t="s">
        <v>1180</v>
      </c>
      <c r="B28" s="337"/>
      <c r="C28" s="426"/>
      <c r="D28" s="422"/>
      <c r="E28" s="367"/>
      <c r="F28" s="422">
        <v>0</v>
      </c>
      <c r="G28" s="367"/>
      <c r="H28" s="422">
        <v>0</v>
      </c>
      <c r="I28" s="426">
        <f>H28/$H$38*100</f>
        <v>0</v>
      </c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  <c r="X28" s="422"/>
      <c r="Y28" s="367"/>
      <c r="Z28"/>
      <c r="AA28"/>
    </row>
    <row r="29" spans="1:27" ht="16.5" customHeight="1">
      <c r="A29" s="352" t="s">
        <v>156</v>
      </c>
      <c r="B29" s="337">
        <f>D29+F29+H29+J29+L29+N29+P29+R29+T29+V29+X29+'FLEX LOC2'!B29+'FLEX LOC3'!B29</f>
        <v>1525.66886772</v>
      </c>
      <c r="C29" s="426">
        <f t="shared" ref="C29:C35" si="13">B29/$B$38*100</f>
        <v>50.596035126091031</v>
      </c>
      <c r="D29" s="421"/>
      <c r="E29" s="426"/>
      <c r="F29" s="421">
        <v>0</v>
      </c>
      <c r="G29" s="426">
        <f t="shared" ref="G29:G35" si="14">F29/$F$38*100</f>
        <v>0</v>
      </c>
      <c r="H29" s="421">
        <v>2.6439090000000003</v>
      </c>
      <c r="I29" s="426">
        <f t="shared" ref="I29:I35" si="15">H29/$H$38*100</f>
        <v>80.001627199538376</v>
      </c>
      <c r="J29" s="421">
        <v>0</v>
      </c>
      <c r="K29" s="426">
        <f>J29/$J$38*100</f>
        <v>0</v>
      </c>
      <c r="L29" s="421"/>
      <c r="M29" s="426"/>
      <c r="N29" s="421">
        <v>0</v>
      </c>
      <c r="O29" s="426">
        <f>N29/$N$38*100</f>
        <v>0</v>
      </c>
      <c r="P29" s="421"/>
      <c r="Q29" s="426"/>
      <c r="R29" s="421">
        <v>21.894846000000001</v>
      </c>
      <c r="S29" s="426">
        <f t="shared" ref="S29:S35" si="16">R29/$R$38*100</f>
        <v>17.54246106651927</v>
      </c>
      <c r="T29" s="421">
        <v>0</v>
      </c>
      <c r="U29" s="426">
        <f t="shared" ref="U29:U35" si="17">T29/$T$38*100</f>
        <v>0</v>
      </c>
      <c r="V29" s="421">
        <v>0</v>
      </c>
      <c r="W29" s="426">
        <f>V29/$V$38*100</f>
        <v>0</v>
      </c>
      <c r="X29" s="421">
        <v>0.2</v>
      </c>
      <c r="Y29" s="426">
        <f t="shared" ref="Y29:Y35" si="18">X29/$X$38*100</f>
        <v>0.97560975609756095</v>
      </c>
      <c r="Z29"/>
      <c r="AA29"/>
    </row>
    <row r="30" spans="1:27" ht="16.5" customHeight="1">
      <c r="A30" s="352" t="s">
        <v>158</v>
      </c>
      <c r="B30" s="337">
        <f>D30+F30+H30+J30+L30+N30+P30+R30+T30+V30+X30+'FLEX LOC2'!B30+'FLEX LOC3'!B30</f>
        <v>17.065736000000001</v>
      </c>
      <c r="C30" s="426">
        <f t="shared" si="13"/>
        <v>0.56595411781520566</v>
      </c>
      <c r="D30" s="421"/>
      <c r="E30" s="426"/>
      <c r="F30" s="421">
        <v>0</v>
      </c>
      <c r="G30" s="426">
        <f t="shared" si="14"/>
        <v>0</v>
      </c>
      <c r="H30" s="421">
        <v>0</v>
      </c>
      <c r="I30" s="426">
        <f t="shared" si="15"/>
        <v>0</v>
      </c>
      <c r="J30" s="421">
        <v>0</v>
      </c>
      <c r="K30" s="426">
        <f t="shared" ref="K30:K35" si="19">J30/$J$38*100</f>
        <v>0</v>
      </c>
      <c r="L30" s="421"/>
      <c r="M30" s="426"/>
      <c r="N30" s="421">
        <v>0</v>
      </c>
      <c r="O30" s="426">
        <f t="shared" ref="O30:O35" si="20">N30/$N$38*100</f>
        <v>0</v>
      </c>
      <c r="P30" s="421"/>
      <c r="Q30" s="426"/>
      <c r="R30" s="421">
        <v>17.065736000000001</v>
      </c>
      <c r="S30" s="426">
        <f t="shared" si="16"/>
        <v>13.673309661620653</v>
      </c>
      <c r="T30" s="421">
        <v>0</v>
      </c>
      <c r="U30" s="426">
        <f t="shared" si="17"/>
        <v>0</v>
      </c>
      <c r="V30" s="421">
        <v>0</v>
      </c>
      <c r="W30" s="426">
        <f t="shared" ref="W30:W35" si="21">V30/$V$38*100</f>
        <v>0</v>
      </c>
      <c r="X30" s="421">
        <v>0</v>
      </c>
      <c r="Y30" s="426">
        <f t="shared" si="18"/>
        <v>0</v>
      </c>
      <c r="Z30"/>
      <c r="AA30"/>
    </row>
    <row r="31" spans="1:27" ht="16.5" customHeight="1">
      <c r="A31" s="352" t="s">
        <v>160</v>
      </c>
      <c r="B31" s="337">
        <f>D31+F31+H31+J31+L31+N31+P31+R31+T31+V31+X31+'FLEX LOC2'!B31+'FLEX LOC3'!B31</f>
        <v>0</v>
      </c>
      <c r="C31" s="426">
        <f t="shared" si="13"/>
        <v>0</v>
      </c>
      <c r="D31" s="421"/>
      <c r="E31" s="426"/>
      <c r="F31" s="421">
        <v>0</v>
      </c>
      <c r="G31" s="426">
        <f t="shared" si="14"/>
        <v>0</v>
      </c>
      <c r="H31" s="421">
        <v>0</v>
      </c>
      <c r="I31" s="426">
        <f t="shared" si="15"/>
        <v>0</v>
      </c>
      <c r="J31" s="421">
        <v>0</v>
      </c>
      <c r="K31" s="426">
        <f t="shared" si="19"/>
        <v>0</v>
      </c>
      <c r="L31" s="421"/>
      <c r="M31" s="426"/>
      <c r="N31" s="421">
        <v>0</v>
      </c>
      <c r="O31" s="426">
        <f t="shared" si="20"/>
        <v>0</v>
      </c>
      <c r="P31" s="421"/>
      <c r="Q31" s="426"/>
      <c r="R31" s="421">
        <v>0</v>
      </c>
      <c r="S31" s="426">
        <f t="shared" si="16"/>
        <v>0</v>
      </c>
      <c r="T31" s="421">
        <v>0</v>
      </c>
      <c r="U31" s="426">
        <f t="shared" si="17"/>
        <v>0</v>
      </c>
      <c r="V31" s="421">
        <v>0</v>
      </c>
      <c r="W31" s="426">
        <f t="shared" si="21"/>
        <v>0</v>
      </c>
      <c r="X31" s="421">
        <v>0</v>
      </c>
      <c r="Y31" s="426">
        <f t="shared" si="18"/>
        <v>0</v>
      </c>
      <c r="Z31"/>
      <c r="AA31"/>
    </row>
    <row r="32" spans="1:27">
      <c r="A32" s="352" t="s">
        <v>162</v>
      </c>
      <c r="B32" s="337">
        <f>D32+F32+H32+J32+L32+N32+P32+R32+T32+V32+X32+'FLEX LOC2'!B32+'FLEX LOC3'!B32</f>
        <v>17.121922000000001</v>
      </c>
      <c r="C32" s="426">
        <f t="shared" si="13"/>
        <v>0.56781742438830429</v>
      </c>
      <c r="D32" s="421"/>
      <c r="E32" s="426"/>
      <c r="F32" s="421">
        <v>0</v>
      </c>
      <c r="G32" s="426">
        <f t="shared" si="14"/>
        <v>0</v>
      </c>
      <c r="H32" s="421">
        <v>0</v>
      </c>
      <c r="I32" s="426">
        <f t="shared" si="15"/>
        <v>0</v>
      </c>
      <c r="J32" s="421">
        <v>0</v>
      </c>
      <c r="K32" s="426">
        <f t="shared" si="19"/>
        <v>0</v>
      </c>
      <c r="L32" s="421"/>
      <c r="M32" s="426"/>
      <c r="N32" s="421">
        <v>0</v>
      </c>
      <c r="O32" s="426">
        <f t="shared" si="20"/>
        <v>0</v>
      </c>
      <c r="P32" s="421"/>
      <c r="Q32" s="426"/>
      <c r="R32" s="421">
        <v>17.121922000000001</v>
      </c>
      <c r="S32" s="426">
        <f t="shared" si="16"/>
        <v>13.718326681492975</v>
      </c>
      <c r="T32" s="421">
        <v>0</v>
      </c>
      <c r="U32" s="426">
        <f t="shared" si="17"/>
        <v>0</v>
      </c>
      <c r="V32" s="421">
        <v>0</v>
      </c>
      <c r="W32" s="426">
        <f t="shared" si="21"/>
        <v>0</v>
      </c>
      <c r="X32" s="421">
        <v>0</v>
      </c>
      <c r="Y32" s="426">
        <f t="shared" si="18"/>
        <v>0</v>
      </c>
      <c r="Z32"/>
      <c r="AA32"/>
    </row>
    <row r="33" spans="1:27" s="386" customFormat="1" ht="16.5" customHeight="1">
      <c r="A33" s="352" t="s">
        <v>164</v>
      </c>
      <c r="B33" s="337">
        <f>D33+F33+H33+J33+L33+N33+P33+R33+T33+V33+X33+'FLEX LOC2'!B33+'FLEX LOC3'!B33</f>
        <v>1264.46961852</v>
      </c>
      <c r="C33" s="426">
        <f t="shared" si="13"/>
        <v>41.933836750645639</v>
      </c>
      <c r="D33" s="421"/>
      <c r="E33" s="426"/>
      <c r="F33" s="421">
        <v>8.0381420000000006</v>
      </c>
      <c r="G33" s="426">
        <f t="shared" si="14"/>
        <v>100</v>
      </c>
      <c r="H33" s="421">
        <v>0.66091003000000004</v>
      </c>
      <c r="I33" s="426">
        <f t="shared" si="15"/>
        <v>19.998372800461635</v>
      </c>
      <c r="J33" s="421">
        <v>1.49113421</v>
      </c>
      <c r="K33" s="426">
        <f t="shared" si="19"/>
        <v>100</v>
      </c>
      <c r="L33" s="421"/>
      <c r="M33" s="426"/>
      <c r="N33" s="421">
        <v>0</v>
      </c>
      <c r="O33" s="426">
        <f t="shared" si="20"/>
        <v>0</v>
      </c>
      <c r="P33" s="421"/>
      <c r="Q33" s="426"/>
      <c r="R33" s="421">
        <v>45.862791999999999</v>
      </c>
      <c r="S33" s="426">
        <f t="shared" si="16"/>
        <v>36.745919247930367</v>
      </c>
      <c r="T33" s="421">
        <v>6.2044240000000004</v>
      </c>
      <c r="U33" s="426">
        <f t="shared" si="17"/>
        <v>100</v>
      </c>
      <c r="V33" s="421">
        <v>34.947654</v>
      </c>
      <c r="W33" s="426">
        <f t="shared" si="21"/>
        <v>66.349481565025641</v>
      </c>
      <c r="X33" s="421">
        <v>20.3</v>
      </c>
      <c r="Y33" s="426">
        <f t="shared" si="18"/>
        <v>99.024390243902445</v>
      </c>
    </row>
    <row r="34" spans="1:27" s="386" customFormat="1" ht="16.5" customHeight="1">
      <c r="A34" s="352" t="s">
        <v>166</v>
      </c>
      <c r="B34" s="337">
        <f>D34+F34+H34+J34+L34+N34+P34+R34+T34+V34+X34+'FLEX LOC2'!B34+'FLEX LOC3'!B34</f>
        <v>44.43</v>
      </c>
      <c r="C34" s="426">
        <f t="shared" si="13"/>
        <v>1.4734401993872159</v>
      </c>
      <c r="D34" s="421"/>
      <c r="E34" s="426"/>
      <c r="F34" s="421">
        <v>0</v>
      </c>
      <c r="G34" s="426">
        <f t="shared" si="14"/>
        <v>0</v>
      </c>
      <c r="H34" s="421">
        <v>0</v>
      </c>
      <c r="I34" s="426">
        <f t="shared" si="15"/>
        <v>0</v>
      </c>
      <c r="J34" s="421">
        <v>0</v>
      </c>
      <c r="K34" s="426">
        <f t="shared" si="19"/>
        <v>0</v>
      </c>
      <c r="L34" s="421"/>
      <c r="M34" s="426"/>
      <c r="N34" s="421">
        <v>5.79</v>
      </c>
      <c r="O34" s="426">
        <f t="shared" si="20"/>
        <v>100</v>
      </c>
      <c r="P34" s="421"/>
      <c r="Q34" s="426"/>
      <c r="R34" s="421">
        <v>0</v>
      </c>
      <c r="S34" s="426">
        <f t="shared" si="16"/>
        <v>0</v>
      </c>
      <c r="T34" s="421">
        <v>0</v>
      </c>
      <c r="U34" s="426">
        <f t="shared" si="17"/>
        <v>0</v>
      </c>
      <c r="V34" s="421">
        <v>0</v>
      </c>
      <c r="W34" s="426">
        <f t="shared" si="21"/>
        <v>0</v>
      </c>
      <c r="X34" s="421">
        <v>0</v>
      </c>
      <c r="Y34" s="426">
        <f t="shared" si="18"/>
        <v>0</v>
      </c>
    </row>
    <row r="35" spans="1:27" ht="13.5" thickBot="1">
      <c r="A35" s="352" t="s">
        <v>168</v>
      </c>
      <c r="B35" s="337">
        <f>D35+F35+H35+J35+L35+N35+P35+R35+T35+V35+X35+'FLEX LOC2'!B35+'FLEX LOC3'!B35</f>
        <v>101.26484348000001</v>
      </c>
      <c r="C35" s="426">
        <f t="shared" si="13"/>
        <v>3.358264487240298</v>
      </c>
      <c r="D35" s="421"/>
      <c r="E35" s="426"/>
      <c r="F35" s="421">
        <v>0</v>
      </c>
      <c r="G35" s="426">
        <f t="shared" si="14"/>
        <v>0</v>
      </c>
      <c r="H35" s="421">
        <v>0</v>
      </c>
      <c r="I35" s="426">
        <f t="shared" si="15"/>
        <v>0</v>
      </c>
      <c r="J35" s="421">
        <v>0</v>
      </c>
      <c r="K35" s="426">
        <f t="shared" si="19"/>
        <v>0</v>
      </c>
      <c r="L35" s="421"/>
      <c r="M35" s="426"/>
      <c r="N35" s="421">
        <v>0</v>
      </c>
      <c r="O35" s="426">
        <f t="shared" si="20"/>
        <v>0</v>
      </c>
      <c r="P35" s="421"/>
      <c r="Q35" s="426"/>
      <c r="R35" s="421">
        <v>0</v>
      </c>
      <c r="S35" s="426">
        <f t="shared" si="16"/>
        <v>0</v>
      </c>
      <c r="T35" s="421">
        <v>0</v>
      </c>
      <c r="U35" s="426">
        <f t="shared" si="17"/>
        <v>0</v>
      </c>
      <c r="V35" s="421">
        <v>0</v>
      </c>
      <c r="W35" s="426">
        <f t="shared" si="21"/>
        <v>0</v>
      </c>
      <c r="X35" s="421">
        <v>0</v>
      </c>
      <c r="Y35" s="426">
        <f t="shared" si="18"/>
        <v>0</v>
      </c>
      <c r="Z35"/>
      <c r="AA35"/>
    </row>
    <row r="36" spans="1:27" s="429" customFormat="1" ht="13.5" thickBot="1">
      <c r="A36" s="363" t="s">
        <v>170</v>
      </c>
      <c r="B36" s="356">
        <f>SUM(B29:B35)</f>
        <v>2970.0209877199995</v>
      </c>
      <c r="C36" s="427">
        <f>SUM(C29:C35)</f>
        <v>98.4953481055677</v>
      </c>
      <c r="D36" s="423">
        <f>SUM(D28:D35)</f>
        <v>0</v>
      </c>
      <c r="E36" s="427">
        <f t="shared" ref="E36:K36" si="22">SUM(E29:E35)</f>
        <v>0</v>
      </c>
      <c r="F36" s="423">
        <v>8.0381420000000006</v>
      </c>
      <c r="G36" s="427">
        <f t="shared" si="22"/>
        <v>100</v>
      </c>
      <c r="H36" s="423">
        <v>3.30481903</v>
      </c>
      <c r="I36" s="427">
        <f t="shared" si="22"/>
        <v>100.00000000000001</v>
      </c>
      <c r="J36" s="423">
        <v>1.49113421</v>
      </c>
      <c r="K36" s="427">
        <f t="shared" si="22"/>
        <v>100</v>
      </c>
      <c r="L36" s="423">
        <f>SUM(L28:L35)</f>
        <v>0</v>
      </c>
      <c r="M36" s="427">
        <f>SUM(M29:M35)</f>
        <v>0</v>
      </c>
      <c r="N36" s="423">
        <v>5.79</v>
      </c>
      <c r="O36" s="427">
        <f>SUM(O29:O35)</f>
        <v>100</v>
      </c>
      <c r="P36" s="423">
        <f>SUM(P28:P35)</f>
        <v>0</v>
      </c>
      <c r="Q36" s="427">
        <f t="shared" ref="Q36:Y36" si="23">SUM(Q29:Q35)</f>
        <v>0</v>
      </c>
      <c r="R36" s="423">
        <v>101.945296</v>
      </c>
      <c r="S36" s="427">
        <f t="shared" si="23"/>
        <v>81.680016657563272</v>
      </c>
      <c r="T36" s="423">
        <v>6.2044240000000004</v>
      </c>
      <c r="U36" s="427">
        <f t="shared" si="23"/>
        <v>100</v>
      </c>
      <c r="V36" s="423">
        <v>34.947654</v>
      </c>
      <c r="W36" s="427">
        <f>SUM(W29:W35)</f>
        <v>66.349481565025641</v>
      </c>
      <c r="X36" s="423">
        <v>20.5</v>
      </c>
      <c r="Y36" s="427">
        <f t="shared" si="23"/>
        <v>100</v>
      </c>
    </row>
    <row r="37" spans="1:27" s="429" customFormat="1" ht="13.5" thickBot="1">
      <c r="A37" s="363" t="s">
        <v>172</v>
      </c>
      <c r="B37" s="337">
        <f>D37+F37+H37+J37+L37+N37+P37+R37+T37+V37+X37+'FLEX LOC2'!B37+'FLEX LOC3'!B37</f>
        <v>45.371155000000002</v>
      </c>
      <c r="C37" s="427">
        <f>B37/B38*100</f>
        <v>1.5046518944323268</v>
      </c>
      <c r="D37" s="423">
        <v>0</v>
      </c>
      <c r="E37" s="427">
        <v>0</v>
      </c>
      <c r="F37" s="423">
        <v>0</v>
      </c>
      <c r="G37" s="427">
        <f>F37/$F$38*100</f>
        <v>0</v>
      </c>
      <c r="H37" s="423">
        <v>0</v>
      </c>
      <c r="I37" s="427">
        <f>H37/$F$38*100</f>
        <v>0</v>
      </c>
      <c r="J37" s="423">
        <v>0</v>
      </c>
      <c r="K37" s="427">
        <f>J37/$J$38*100</f>
        <v>0</v>
      </c>
      <c r="L37" s="423">
        <v>0</v>
      </c>
      <c r="M37" s="427">
        <v>0</v>
      </c>
      <c r="N37" s="423">
        <v>0</v>
      </c>
      <c r="O37" s="427">
        <f>N37/$N$38*100</f>
        <v>0</v>
      </c>
      <c r="P37" s="423">
        <v>0</v>
      </c>
      <c r="Q37" s="427">
        <v>0</v>
      </c>
      <c r="R37" s="423">
        <v>22.865276000000001</v>
      </c>
      <c r="S37" s="427">
        <f>R37/$R$38*100</f>
        <v>18.319983342436728</v>
      </c>
      <c r="T37" s="423">
        <v>0</v>
      </c>
      <c r="U37" s="427">
        <f>T37/T38*100</f>
        <v>0</v>
      </c>
      <c r="V37" s="423">
        <v>17.724429000000001</v>
      </c>
      <c r="W37" s="427">
        <f>V37/V38*100</f>
        <v>33.650518434974366</v>
      </c>
      <c r="X37" s="423">
        <v>0</v>
      </c>
      <c r="Y37" s="427">
        <f>X37/X38*100</f>
        <v>0</v>
      </c>
    </row>
    <row r="38" spans="1:27" ht="13.5" thickBot="1">
      <c r="A38" s="363" t="s">
        <v>174</v>
      </c>
      <c r="B38" s="356">
        <f t="shared" ref="B38:M38" si="24">SUM(B36:B37)</f>
        <v>3015.3921427199994</v>
      </c>
      <c r="C38" s="427">
        <f t="shared" si="24"/>
        <v>100.00000000000003</v>
      </c>
      <c r="D38" s="423">
        <f t="shared" si="24"/>
        <v>0</v>
      </c>
      <c r="E38" s="427">
        <f t="shared" si="24"/>
        <v>0</v>
      </c>
      <c r="F38" s="423">
        <v>8.0381420000000006</v>
      </c>
      <c r="G38" s="427">
        <f t="shared" si="24"/>
        <v>100</v>
      </c>
      <c r="H38" s="423">
        <v>3.30481903</v>
      </c>
      <c r="I38" s="427">
        <f t="shared" si="24"/>
        <v>100.00000000000001</v>
      </c>
      <c r="J38" s="423">
        <v>1.49113421</v>
      </c>
      <c r="K38" s="427">
        <f t="shared" si="24"/>
        <v>100</v>
      </c>
      <c r="L38" s="423">
        <f t="shared" si="24"/>
        <v>0</v>
      </c>
      <c r="M38" s="427">
        <f t="shared" si="24"/>
        <v>0</v>
      </c>
      <c r="N38" s="423">
        <v>5.79</v>
      </c>
      <c r="O38" s="427">
        <f t="shared" ref="O38:U38" si="25">SUM(O36:O37)</f>
        <v>100</v>
      </c>
      <c r="P38" s="423">
        <f t="shared" si="25"/>
        <v>0</v>
      </c>
      <c r="Q38" s="427">
        <f t="shared" si="25"/>
        <v>0</v>
      </c>
      <c r="R38" s="423">
        <v>124.81057200000001</v>
      </c>
      <c r="S38" s="427">
        <f t="shared" si="25"/>
        <v>100</v>
      </c>
      <c r="T38" s="423">
        <v>6.2044240000000004</v>
      </c>
      <c r="U38" s="427">
        <f t="shared" si="25"/>
        <v>100</v>
      </c>
      <c r="V38" s="423">
        <v>52.672083000000001</v>
      </c>
      <c r="W38" s="427">
        <f>SUM(W36:W37)</f>
        <v>100</v>
      </c>
      <c r="X38" s="423">
        <v>20.5</v>
      </c>
      <c r="Y38" s="427">
        <f>SUM(Y36:Y37)</f>
        <v>100</v>
      </c>
      <c r="Z38"/>
      <c r="AA38"/>
    </row>
    <row r="39" spans="1:27" ht="13.5" thickBot="1">
      <c r="A39" s="337"/>
      <c r="B39" s="337"/>
      <c r="C39" s="337"/>
      <c r="D39" s="422"/>
      <c r="E39" s="368"/>
      <c r="F39" s="422"/>
      <c r="G39" s="368"/>
      <c r="H39" s="422"/>
      <c r="I39" s="368"/>
      <c r="J39" s="422"/>
      <c r="K39" s="368"/>
      <c r="L39" s="422"/>
      <c r="M39" s="368"/>
      <c r="N39" s="422"/>
      <c r="O39" s="368"/>
      <c r="P39" s="422"/>
      <c r="Q39" s="368"/>
      <c r="R39" s="422"/>
      <c r="S39" s="337"/>
      <c r="T39" s="422"/>
      <c r="U39" s="368"/>
      <c r="V39" s="422"/>
      <c r="W39" s="368"/>
      <c r="X39" s="422"/>
      <c r="Y39" s="368"/>
      <c r="Z39"/>
      <c r="AA39"/>
    </row>
    <row r="40" spans="1:27">
      <c r="A40" s="412" t="s">
        <v>177</v>
      </c>
      <c r="B40" s="337">
        <f>D40+F40+H40+J40+L40+N40+P40+R40+T40+V40+X40+'FLEX LOC2'!B40+'FLEX LOC3'!B40</f>
        <v>35817</v>
      </c>
      <c r="C40" s="387"/>
      <c r="D40" s="424">
        <v>0</v>
      </c>
      <c r="E40" s="387"/>
      <c r="F40" s="424">
        <v>219</v>
      </c>
      <c r="G40" s="387"/>
      <c r="H40" s="424">
        <v>712</v>
      </c>
      <c r="I40" s="387"/>
      <c r="J40" s="424">
        <v>186</v>
      </c>
      <c r="K40" s="387"/>
      <c r="L40" s="424">
        <v>0</v>
      </c>
      <c r="M40" s="387"/>
      <c r="N40" s="424">
        <v>495</v>
      </c>
      <c r="O40" s="387"/>
      <c r="P40" s="424">
        <v>0</v>
      </c>
      <c r="Q40" s="387"/>
      <c r="R40" s="424">
        <v>241</v>
      </c>
      <c r="S40" s="387"/>
      <c r="T40" s="424">
        <v>154</v>
      </c>
      <c r="U40" s="387"/>
      <c r="V40" s="424">
        <v>31</v>
      </c>
      <c r="W40" s="387"/>
      <c r="X40" s="424">
        <v>210</v>
      </c>
      <c r="Y40" s="387"/>
      <c r="Z40"/>
      <c r="AA40"/>
    </row>
    <row r="41" spans="1:27" ht="13.5" thickBot="1">
      <c r="A41" s="414" t="s">
        <v>178</v>
      </c>
      <c r="B41" s="414">
        <f>B10/B40*1000000</f>
        <v>177675.39130105815</v>
      </c>
      <c r="C41" s="388"/>
      <c r="D41" s="425" t="e">
        <f>D10/D40*1000000</f>
        <v>#DIV/0!</v>
      </c>
      <c r="E41" s="388"/>
      <c r="F41" s="425">
        <f>F10/F40*1000000</f>
        <v>127652.49771689498</v>
      </c>
      <c r="G41" s="388"/>
      <c r="H41" s="425">
        <f>H10/H40*1000000</f>
        <v>5387.8708286516849</v>
      </c>
      <c r="I41" s="388"/>
      <c r="J41" s="425">
        <f>J10/J40*1000000</f>
        <v>76415.911344086024</v>
      </c>
      <c r="K41" s="388"/>
      <c r="L41" s="425" t="e">
        <f>L10/L40*1000000</f>
        <v>#DIV/0!</v>
      </c>
      <c r="M41" s="388"/>
      <c r="N41" s="425">
        <f>N10/N40*1000000</f>
        <v>40323.232323232325</v>
      </c>
      <c r="O41" s="388"/>
      <c r="P41" s="425" t="e">
        <f>P10/P40*1000000</f>
        <v>#DIV/0!</v>
      </c>
      <c r="Q41" s="388"/>
      <c r="R41" s="425">
        <f>R10/R40*1000000</f>
        <v>1484839.0331950209</v>
      </c>
      <c r="S41" s="388"/>
      <c r="T41" s="425">
        <f>T10/T40*1000000</f>
        <v>216326.57142857145</v>
      </c>
      <c r="U41" s="388"/>
      <c r="V41" s="425">
        <f>V10/V40*1000000</f>
        <v>6090035.3870967757</v>
      </c>
      <c r="W41" s="388"/>
      <c r="X41" s="425">
        <f>X10/X40*1000000</f>
        <v>703809.5238095239</v>
      </c>
      <c r="Y41" s="388"/>
      <c r="Z41"/>
      <c r="AA41"/>
    </row>
    <row r="42" spans="1:27">
      <c r="A42" s="337"/>
      <c r="B42" s="337"/>
      <c r="C42" s="337"/>
      <c r="D42" s="337"/>
      <c r="E42" s="368"/>
      <c r="F42" s="337"/>
      <c r="G42" s="368"/>
      <c r="H42" s="337"/>
      <c r="I42" s="368"/>
      <c r="J42" s="337"/>
      <c r="N42" s="337"/>
      <c r="P42" s="337"/>
      <c r="Q42" s="337"/>
      <c r="R42" s="337"/>
      <c r="T42" s="337"/>
      <c r="X42" s="337"/>
      <c r="Y42" s="337"/>
      <c r="Z42"/>
      <c r="AA42"/>
    </row>
    <row r="43" spans="1:27">
      <c r="A43" s="530" t="s">
        <v>180</v>
      </c>
      <c r="B43" s="441" t="s">
        <v>74</v>
      </c>
      <c r="C43" s="517"/>
      <c r="D43" s="431" t="s">
        <v>395</v>
      </c>
      <c r="E43" s="428"/>
      <c r="F43" s="325" t="s">
        <v>395</v>
      </c>
      <c r="G43" s="428"/>
      <c r="H43" s="1400" t="s">
        <v>395</v>
      </c>
      <c r="I43" s="428"/>
      <c r="J43" s="325" t="s">
        <v>512</v>
      </c>
      <c r="K43" s="517"/>
      <c r="L43" s="431" t="s">
        <v>512</v>
      </c>
      <c r="M43" s="428"/>
      <c r="N43" s="325" t="s">
        <v>1215</v>
      </c>
      <c r="O43" s="517"/>
      <c r="P43" s="431" t="s">
        <v>401</v>
      </c>
      <c r="Q43" s="428"/>
      <c r="R43" s="325" t="s">
        <v>423</v>
      </c>
      <c r="S43" s="428"/>
      <c r="T43" s="431" t="s">
        <v>423</v>
      </c>
      <c r="U43" s="517"/>
      <c r="V43" s="1286" t="s">
        <v>423</v>
      </c>
      <c r="W43" s="517"/>
      <c r="X43" s="1274" t="s">
        <v>425</v>
      </c>
      <c r="Y43" s="428"/>
      <c r="Z43"/>
      <c r="AA43"/>
    </row>
    <row r="44" spans="1:27">
      <c r="A44" s="516"/>
      <c r="B44" s="487"/>
      <c r="C44" s="520"/>
      <c r="D44" s="432" t="s">
        <v>463</v>
      </c>
      <c r="E44" s="430"/>
      <c r="F44" s="169" t="s">
        <v>1216</v>
      </c>
      <c r="G44" s="430"/>
      <c r="H44" s="1401" t="s">
        <v>1217</v>
      </c>
      <c r="I44" s="430"/>
      <c r="J44" s="169" t="s">
        <v>1218</v>
      </c>
      <c r="K44" s="520"/>
      <c r="L44" s="432" t="s">
        <v>627</v>
      </c>
      <c r="M44" s="430"/>
      <c r="N44" s="169" t="s">
        <v>1216</v>
      </c>
      <c r="O44" s="520"/>
      <c r="P44" s="432" t="s">
        <v>685</v>
      </c>
      <c r="Q44" s="430"/>
      <c r="R44" s="429" t="s">
        <v>1219</v>
      </c>
      <c r="S44" s="430"/>
      <c r="T44" s="432" t="s">
        <v>1220</v>
      </c>
      <c r="U44" s="520"/>
      <c r="V44" s="1445" t="s">
        <v>1221</v>
      </c>
      <c r="W44" s="520"/>
      <c r="X44" s="1298" t="s">
        <v>1222</v>
      </c>
      <c r="Y44" s="430"/>
      <c r="Z44"/>
      <c r="AA44"/>
    </row>
    <row r="45" spans="1:27">
      <c r="A45" s="339"/>
      <c r="B45" s="346" t="s">
        <v>112</v>
      </c>
      <c r="C45" s="347" t="s">
        <v>22</v>
      </c>
      <c r="D45" s="348" t="s">
        <v>112</v>
      </c>
      <c r="E45" s="371" t="s">
        <v>22</v>
      </c>
      <c r="F45" s="348" t="s">
        <v>112</v>
      </c>
      <c r="G45" s="371" t="s">
        <v>22</v>
      </c>
      <c r="H45" s="348" t="s">
        <v>112</v>
      </c>
      <c r="I45" s="371" t="s">
        <v>22</v>
      </c>
      <c r="J45" s="348" t="s">
        <v>112</v>
      </c>
      <c r="K45" s="347" t="s">
        <v>22</v>
      </c>
      <c r="L45" s="156" t="s">
        <v>112</v>
      </c>
      <c r="M45" s="157" t="s">
        <v>22</v>
      </c>
      <c r="N45" s="348" t="s">
        <v>112</v>
      </c>
      <c r="O45" s="347" t="s">
        <v>22</v>
      </c>
      <c r="P45" s="348" t="s">
        <v>112</v>
      </c>
      <c r="Q45" s="347" t="s">
        <v>22</v>
      </c>
      <c r="R45" s="348" t="s">
        <v>112</v>
      </c>
      <c r="S45" s="157" t="s">
        <v>22</v>
      </c>
      <c r="T45" s="348" t="s">
        <v>112</v>
      </c>
      <c r="U45" s="347" t="s">
        <v>22</v>
      </c>
      <c r="V45" s="348" t="s">
        <v>112</v>
      </c>
      <c r="W45" s="347" t="s">
        <v>22</v>
      </c>
      <c r="X45" s="348" t="s">
        <v>112</v>
      </c>
      <c r="Y45" s="347" t="s">
        <v>22</v>
      </c>
      <c r="Z45"/>
      <c r="AA45"/>
    </row>
    <row r="46" spans="1:27">
      <c r="A46" s="349" t="s">
        <v>182</v>
      </c>
      <c r="B46" s="337">
        <f>D46+F46+H46+J46+L46+N46+P46+R46+T46+V46+X46+'FLEX LOC2'!B46+'FLEX LOC3'!B46</f>
        <v>269.69698410000001</v>
      </c>
      <c r="C46" s="367">
        <f t="shared" ref="C46:C53" si="26">B46/$B$54*100</f>
        <v>8.2543362840729966</v>
      </c>
      <c r="D46" s="337"/>
      <c r="E46" s="367"/>
      <c r="F46" s="337">
        <v>8.0380000000000003</v>
      </c>
      <c r="G46" s="367">
        <f t="shared" ref="G46:G53" si="27">F46/$F$54*100</f>
        <v>100</v>
      </c>
      <c r="H46" s="337">
        <v>0.66100000000000003</v>
      </c>
      <c r="I46" s="367">
        <f>H46/$H$54*100</f>
        <v>20.006053268765136</v>
      </c>
      <c r="J46" s="337">
        <v>1.5</v>
      </c>
      <c r="K46" s="367">
        <f t="shared" ref="K46:K53" si="28">J46/$J$54*100</f>
        <v>100</v>
      </c>
      <c r="L46" s="337"/>
      <c r="M46" s="367"/>
      <c r="N46" s="337">
        <v>5.8</v>
      </c>
      <c r="O46" s="367">
        <f>N46/$N$54*100</f>
        <v>100</v>
      </c>
      <c r="P46" s="337"/>
      <c r="Q46" s="367"/>
      <c r="R46" s="337">
        <v>68.728067999999993</v>
      </c>
      <c r="S46" s="367">
        <f t="shared" ref="S46:S53" si="29">R46/$R$54*100</f>
        <v>55.065902149171286</v>
      </c>
      <c r="T46" s="337">
        <v>4.1299060000000001</v>
      </c>
      <c r="U46" s="367">
        <f t="shared" ref="U46:U53" si="30">T46/$T$54*100</f>
        <v>66.563890540040475</v>
      </c>
      <c r="V46" s="337">
        <v>52.7</v>
      </c>
      <c r="W46" s="367">
        <f>V46/$V$54*100</f>
        <v>100</v>
      </c>
      <c r="X46" s="337"/>
      <c r="Y46" s="367">
        <f t="shared" ref="Y46:Y53" si="31">X46/$X$54*100</f>
        <v>0</v>
      </c>
      <c r="Z46"/>
      <c r="AA46"/>
    </row>
    <row r="47" spans="1:27" ht="16.5" customHeight="1">
      <c r="A47" s="417" t="s">
        <v>184</v>
      </c>
      <c r="B47" s="337">
        <f>D47+F47+H47+J47+L47+N47+P47+R47+T47+V47+X47+'FLEX LOC2'!B47+'FLEX LOC3'!B47</f>
        <v>1112.177502</v>
      </c>
      <c r="C47" s="367">
        <f t="shared" si="26"/>
        <v>34.039264991129237</v>
      </c>
      <c r="D47" s="337"/>
      <c r="E47" s="367"/>
      <c r="F47" s="337">
        <v>0</v>
      </c>
      <c r="G47" s="367">
        <f t="shared" si="27"/>
        <v>0</v>
      </c>
      <c r="H47" s="337">
        <v>0</v>
      </c>
      <c r="I47" s="367">
        <f t="shared" ref="I47:I53" si="32">H47/$H$54*100</f>
        <v>0</v>
      </c>
      <c r="J47" s="337">
        <v>0</v>
      </c>
      <c r="K47" s="367">
        <f t="shared" si="28"/>
        <v>0</v>
      </c>
      <c r="L47" s="337"/>
      <c r="M47" s="367"/>
      <c r="N47" s="337">
        <v>0</v>
      </c>
      <c r="O47" s="367">
        <f t="shared" ref="O47:O53" si="33">N47/$N$54*100</f>
        <v>0</v>
      </c>
      <c r="P47" s="337"/>
      <c r="Q47" s="367"/>
      <c r="R47" s="337">
        <v>1.7775019999999999</v>
      </c>
      <c r="S47" s="367">
        <f t="shared" si="29"/>
        <v>1.4241597945392013</v>
      </c>
      <c r="T47" s="337">
        <v>0</v>
      </c>
      <c r="U47" s="367">
        <f t="shared" si="30"/>
        <v>0</v>
      </c>
      <c r="V47" s="337">
        <v>0</v>
      </c>
      <c r="W47" s="367">
        <f t="shared" ref="W47:W53" si="34">V47/$V$54*100</f>
        <v>0</v>
      </c>
      <c r="X47" s="337">
        <v>20.3</v>
      </c>
      <c r="Y47" s="367">
        <f t="shared" si="31"/>
        <v>99.024390243902445</v>
      </c>
      <c r="Z47"/>
      <c r="AA47"/>
    </row>
    <row r="48" spans="1:27">
      <c r="A48" s="417" t="s">
        <v>185</v>
      </c>
      <c r="B48" s="337">
        <f>D48+F48+H48+J48+L48+N48+P48+R48+T48+V48+X48+'FLEX LOC2'!B48+'FLEX LOC3'!B48</f>
        <v>138.1</v>
      </c>
      <c r="C48" s="367">
        <f t="shared" si="26"/>
        <v>4.2266836784790014</v>
      </c>
      <c r="D48" s="337"/>
      <c r="E48" s="367"/>
      <c r="F48" s="337">
        <v>0</v>
      </c>
      <c r="G48" s="367">
        <f t="shared" si="27"/>
        <v>0</v>
      </c>
      <c r="H48" s="337">
        <v>0</v>
      </c>
      <c r="I48" s="367">
        <f t="shared" si="32"/>
        <v>0</v>
      </c>
      <c r="J48" s="337">
        <v>0</v>
      </c>
      <c r="K48" s="367">
        <f t="shared" si="28"/>
        <v>0</v>
      </c>
      <c r="L48" s="337"/>
      <c r="M48" s="367"/>
      <c r="N48" s="337">
        <v>0</v>
      </c>
      <c r="O48" s="367">
        <f t="shared" si="33"/>
        <v>0</v>
      </c>
      <c r="P48" s="337"/>
      <c r="Q48" s="367"/>
      <c r="R48" s="337">
        <v>0</v>
      </c>
      <c r="S48" s="367">
        <f t="shared" si="29"/>
        <v>0</v>
      </c>
      <c r="T48" s="337">
        <v>0</v>
      </c>
      <c r="U48" s="367">
        <f t="shared" si="30"/>
        <v>0</v>
      </c>
      <c r="V48" s="337">
        <v>0</v>
      </c>
      <c r="W48" s="367">
        <f t="shared" si="34"/>
        <v>0</v>
      </c>
      <c r="X48" s="337">
        <v>0</v>
      </c>
      <c r="Y48" s="367">
        <f t="shared" si="31"/>
        <v>0</v>
      </c>
      <c r="Z48"/>
      <c r="AA48"/>
    </row>
    <row r="49" spans="1:27" s="145" customFormat="1" ht="16.5" customHeight="1">
      <c r="A49" s="417" t="s">
        <v>186</v>
      </c>
      <c r="B49" s="337">
        <f>D49+F49+H49+J49+L49+N49+P49+R49+T49+V49+X49+'FLEX LOC2'!B49+'FLEX LOC3'!B49</f>
        <v>207</v>
      </c>
      <c r="C49" s="367">
        <f t="shared" si="26"/>
        <v>6.3354346230641081</v>
      </c>
      <c r="D49" s="337"/>
      <c r="E49" s="367"/>
      <c r="F49" s="337">
        <v>0</v>
      </c>
      <c r="G49" s="367">
        <f t="shared" si="27"/>
        <v>0</v>
      </c>
      <c r="H49" s="337">
        <v>0</v>
      </c>
      <c r="I49" s="367">
        <f t="shared" si="32"/>
        <v>0</v>
      </c>
      <c r="J49" s="337">
        <v>0</v>
      </c>
      <c r="K49" s="367">
        <f t="shared" si="28"/>
        <v>0</v>
      </c>
      <c r="L49" s="337"/>
      <c r="M49" s="367"/>
      <c r="N49" s="337">
        <v>0</v>
      </c>
      <c r="O49" s="367">
        <f t="shared" si="33"/>
        <v>0</v>
      </c>
      <c r="P49" s="337"/>
      <c r="Q49" s="367"/>
      <c r="R49" s="337">
        <v>0</v>
      </c>
      <c r="S49" s="367">
        <f t="shared" si="29"/>
        <v>0</v>
      </c>
      <c r="T49" s="337">
        <v>0</v>
      </c>
      <c r="U49" s="367">
        <f t="shared" si="30"/>
        <v>0</v>
      </c>
      <c r="V49" s="337">
        <v>0</v>
      </c>
      <c r="W49" s="367">
        <f t="shared" si="34"/>
        <v>0</v>
      </c>
      <c r="X49" s="337">
        <v>0</v>
      </c>
      <c r="Y49" s="367">
        <f t="shared" si="31"/>
        <v>0</v>
      </c>
    </row>
    <row r="50" spans="1:27" s="145" customFormat="1" ht="16.5" customHeight="1">
      <c r="A50" s="417" t="s">
        <v>187</v>
      </c>
      <c r="B50" s="337">
        <f>D50+F50+H50+J50+L50+N50+P50+R50+T50+V50+X50+'FLEX LOC2'!B50+'FLEX LOC3'!B50</f>
        <v>199.504739</v>
      </c>
      <c r="C50" s="367">
        <f t="shared" si="26"/>
        <v>6.1060349320095089</v>
      </c>
      <c r="D50" s="337"/>
      <c r="E50" s="367"/>
      <c r="F50" s="337">
        <v>0</v>
      </c>
      <c r="G50" s="367">
        <f t="shared" si="27"/>
        <v>0</v>
      </c>
      <c r="H50" s="337">
        <v>0</v>
      </c>
      <c r="I50" s="367">
        <f t="shared" si="32"/>
        <v>0</v>
      </c>
      <c r="J50" s="337">
        <v>0</v>
      </c>
      <c r="K50" s="367">
        <f t="shared" si="28"/>
        <v>0</v>
      </c>
      <c r="L50" s="337"/>
      <c r="M50" s="367"/>
      <c r="N50" s="337">
        <v>0</v>
      </c>
      <c r="O50" s="367">
        <f t="shared" si="33"/>
        <v>0</v>
      </c>
      <c r="P50" s="337"/>
      <c r="Q50" s="367"/>
      <c r="R50" s="337">
        <v>13.290221000000001</v>
      </c>
      <c r="S50" s="367">
        <f t="shared" si="29"/>
        <v>10.648313424536559</v>
      </c>
      <c r="T50" s="337">
        <v>2.0745179999999999</v>
      </c>
      <c r="U50" s="367">
        <f t="shared" si="30"/>
        <v>33.436109459959539</v>
      </c>
      <c r="V50" s="337">
        <v>0</v>
      </c>
      <c r="W50" s="367">
        <f t="shared" si="34"/>
        <v>0</v>
      </c>
      <c r="X50" s="337">
        <v>0</v>
      </c>
      <c r="Y50" s="367">
        <f t="shared" si="31"/>
        <v>0</v>
      </c>
    </row>
    <row r="51" spans="1:27" s="145" customFormat="1" ht="16.5" customHeight="1">
      <c r="A51" s="417" t="s">
        <v>188</v>
      </c>
      <c r="B51" s="337">
        <f>D51+F51+H51+J51+L51+N51+P51+R51+T51+V51+X51+'FLEX LOC2'!B51+'FLEX LOC3'!B51</f>
        <v>795.00333999999998</v>
      </c>
      <c r="C51" s="367">
        <f t="shared" si="26"/>
        <v>24.33184389221066</v>
      </c>
      <c r="D51" s="337"/>
      <c r="E51" s="367"/>
      <c r="F51" s="337">
        <v>0</v>
      </c>
      <c r="G51" s="367">
        <f t="shared" si="27"/>
        <v>0</v>
      </c>
      <c r="H51" s="337">
        <v>0.46600000000000003</v>
      </c>
      <c r="I51" s="367">
        <f t="shared" si="32"/>
        <v>14.104116222760293</v>
      </c>
      <c r="J51" s="337">
        <v>0</v>
      </c>
      <c r="K51" s="367">
        <f t="shared" si="28"/>
        <v>0</v>
      </c>
      <c r="L51" s="337"/>
      <c r="M51" s="367"/>
      <c r="N51" s="337">
        <v>0</v>
      </c>
      <c r="O51" s="367">
        <f t="shared" si="33"/>
        <v>0</v>
      </c>
      <c r="P51" s="337"/>
      <c r="Q51" s="367"/>
      <c r="R51" s="337">
        <v>24.98734</v>
      </c>
      <c r="S51" s="367">
        <f t="shared" si="29"/>
        <v>20.020210947993963</v>
      </c>
      <c r="T51" s="337">
        <v>0</v>
      </c>
      <c r="U51" s="367">
        <f t="shared" si="30"/>
        <v>0</v>
      </c>
      <c r="V51" s="337">
        <v>0</v>
      </c>
      <c r="W51" s="367">
        <f t="shared" si="34"/>
        <v>0</v>
      </c>
      <c r="X51" s="337">
        <v>0.2</v>
      </c>
      <c r="Y51" s="367">
        <f t="shared" si="31"/>
        <v>0.97560975609756095</v>
      </c>
    </row>
    <row r="52" spans="1:27">
      <c r="A52" s="417" t="s">
        <v>189</v>
      </c>
      <c r="B52" s="337">
        <f>D52+F52+H52+J52+L52+N52+P52+R52+T52+V52+X52+'FLEX LOC2'!B52+'FLEX LOC3'!B52</f>
        <v>462.78093700000005</v>
      </c>
      <c r="C52" s="367">
        <f t="shared" si="26"/>
        <v>14.163856865525846</v>
      </c>
      <c r="D52" s="337"/>
      <c r="E52" s="367"/>
      <c r="F52" s="337">
        <v>0</v>
      </c>
      <c r="G52" s="367">
        <f t="shared" si="27"/>
        <v>0</v>
      </c>
      <c r="H52" s="337">
        <v>0.73299999999999998</v>
      </c>
      <c r="I52" s="367">
        <f t="shared" si="32"/>
        <v>22.185230024213077</v>
      </c>
      <c r="J52" s="337">
        <v>0</v>
      </c>
      <c r="K52" s="367">
        <f t="shared" si="28"/>
        <v>0</v>
      </c>
      <c r="L52" s="337"/>
      <c r="M52" s="367"/>
      <c r="N52" s="337">
        <v>0</v>
      </c>
      <c r="O52" s="367">
        <f t="shared" si="33"/>
        <v>0</v>
      </c>
      <c r="P52" s="337"/>
      <c r="Q52" s="367"/>
      <c r="R52" s="337">
        <v>5.5979369999999999</v>
      </c>
      <c r="S52" s="367">
        <f t="shared" si="29"/>
        <v>4.4851464627119375</v>
      </c>
      <c r="T52" s="337">
        <v>0</v>
      </c>
      <c r="U52" s="367">
        <f t="shared" si="30"/>
        <v>0</v>
      </c>
      <c r="V52" s="337">
        <v>0</v>
      </c>
      <c r="W52" s="367">
        <f t="shared" si="34"/>
        <v>0</v>
      </c>
      <c r="X52" s="337">
        <v>0</v>
      </c>
      <c r="Y52" s="367">
        <f t="shared" si="31"/>
        <v>0</v>
      </c>
      <c r="Z52"/>
      <c r="AA52"/>
    </row>
    <row r="53" spans="1:27" ht="13.5" thickBot="1">
      <c r="A53" s="417" t="s">
        <v>190</v>
      </c>
      <c r="B53" s="337">
        <f>D53+F53+H53+J53+L53+N53+P53+R53+T53+V53+X53+'FLEX LOC2'!B53+'FLEX LOC3'!B53</f>
        <v>83.073505000000011</v>
      </c>
      <c r="C53" s="367">
        <f t="shared" si="26"/>
        <v>2.5425447335086444</v>
      </c>
      <c r="D53" s="337"/>
      <c r="E53" s="367"/>
      <c r="F53" s="337">
        <v>0</v>
      </c>
      <c r="G53" s="367">
        <f t="shared" si="27"/>
        <v>0</v>
      </c>
      <c r="H53" s="337">
        <v>1.444</v>
      </c>
      <c r="I53" s="367">
        <f t="shared" si="32"/>
        <v>43.704600484261505</v>
      </c>
      <c r="J53" s="337">
        <v>0</v>
      </c>
      <c r="K53" s="367">
        <f t="shared" si="28"/>
        <v>0</v>
      </c>
      <c r="L53" s="337"/>
      <c r="M53" s="367"/>
      <c r="N53" s="337">
        <v>0</v>
      </c>
      <c r="O53" s="367">
        <f t="shared" si="33"/>
        <v>0</v>
      </c>
      <c r="P53" s="337"/>
      <c r="Q53" s="367"/>
      <c r="R53" s="337">
        <v>10.429505000000001</v>
      </c>
      <c r="S53" s="367">
        <f t="shared" si="29"/>
        <v>8.3562672210470499</v>
      </c>
      <c r="T53" s="337">
        <v>0</v>
      </c>
      <c r="U53" s="367">
        <f t="shared" si="30"/>
        <v>0</v>
      </c>
      <c r="V53" s="337">
        <v>0</v>
      </c>
      <c r="W53" s="367">
        <f t="shared" si="34"/>
        <v>0</v>
      </c>
      <c r="X53" s="337">
        <v>0</v>
      </c>
      <c r="Y53" s="367">
        <f t="shared" si="31"/>
        <v>0</v>
      </c>
      <c r="Z53"/>
      <c r="AA53"/>
    </row>
    <row r="54" spans="1:27" ht="13.5" thickBot="1">
      <c r="A54" s="363" t="s">
        <v>18</v>
      </c>
      <c r="B54" s="356">
        <f>SUM(B46:B53)</f>
        <v>3267.3370070999999</v>
      </c>
      <c r="C54" s="366">
        <f>SUM(C46:C53)</f>
        <v>100</v>
      </c>
      <c r="D54" s="357">
        <f t="shared" ref="D54:Y54" si="35">SUM(D46:D53)</f>
        <v>0</v>
      </c>
      <c r="E54" s="366">
        <f t="shared" si="35"/>
        <v>0</v>
      </c>
      <c r="F54" s="357">
        <f t="shared" si="35"/>
        <v>8.0380000000000003</v>
      </c>
      <c r="G54" s="366">
        <f>SUM(G46:G53)</f>
        <v>100</v>
      </c>
      <c r="H54" s="357">
        <f>SUM(H46:H53)</f>
        <v>3.3039999999999998</v>
      </c>
      <c r="I54" s="366">
        <f>SUM(I46:I53)</f>
        <v>100</v>
      </c>
      <c r="J54" s="357">
        <f t="shared" si="35"/>
        <v>1.5</v>
      </c>
      <c r="K54" s="366">
        <f t="shared" si="35"/>
        <v>100</v>
      </c>
      <c r="L54" s="357">
        <f t="shared" si="35"/>
        <v>0</v>
      </c>
      <c r="M54" s="366">
        <f t="shared" si="35"/>
        <v>0</v>
      </c>
      <c r="N54" s="357">
        <f t="shared" si="35"/>
        <v>5.8</v>
      </c>
      <c r="O54" s="366">
        <f>SUM(O46:O53)</f>
        <v>100</v>
      </c>
      <c r="P54" s="357">
        <f t="shared" si="35"/>
        <v>0</v>
      </c>
      <c r="Q54" s="366">
        <f t="shared" si="35"/>
        <v>0</v>
      </c>
      <c r="R54" s="357">
        <f t="shared" ref="R54:W54" si="36">SUM(R46:R53)</f>
        <v>124.81057300000001</v>
      </c>
      <c r="S54" s="366">
        <f t="shared" si="36"/>
        <v>99.999999999999986</v>
      </c>
      <c r="T54" s="357">
        <f t="shared" si="36"/>
        <v>6.2044239999999995</v>
      </c>
      <c r="U54" s="366">
        <f t="shared" si="36"/>
        <v>100.00000000000001</v>
      </c>
      <c r="V54" s="357">
        <f t="shared" si="36"/>
        <v>52.7</v>
      </c>
      <c r="W54" s="366">
        <f t="shared" si="36"/>
        <v>100</v>
      </c>
      <c r="X54" s="357">
        <f t="shared" si="35"/>
        <v>20.5</v>
      </c>
      <c r="Y54" s="366">
        <f t="shared" si="35"/>
        <v>100</v>
      </c>
      <c r="Z54"/>
      <c r="AA54"/>
    </row>
    <row r="55" spans="1:27">
      <c r="A55" s="1318"/>
      <c r="B55" s="161"/>
      <c r="C55" s="161"/>
      <c r="D55" s="474"/>
      <c r="E55" s="1049"/>
      <c r="F55" s="474"/>
      <c r="G55" s="1049"/>
      <c r="H55" s="1049"/>
      <c r="I55" s="1049"/>
      <c r="J55" s="474"/>
      <c r="K55" s="1049"/>
      <c r="L55" s="474"/>
      <c r="M55" s="1049"/>
      <c r="N55" s="474"/>
      <c r="O55" s="1049"/>
      <c r="P55" s="474"/>
      <c r="Q55" s="1049"/>
      <c r="R55" s="474"/>
      <c r="S55" s="1049"/>
      <c r="T55" s="474"/>
      <c r="U55" s="1049"/>
      <c r="V55" s="1049"/>
      <c r="W55" s="1049"/>
      <c r="X55" s="474"/>
      <c r="Y55" s="1049"/>
    </row>
    <row r="56" spans="1:27">
      <c r="A56" s="514"/>
      <c r="B56" s="338"/>
      <c r="C56" s="1036"/>
      <c r="D56" s="421"/>
      <c r="E56" s="1036"/>
      <c r="F56" s="421"/>
      <c r="G56" s="1036"/>
      <c r="H56" s="1036"/>
      <c r="I56" s="1036"/>
      <c r="J56" s="421"/>
      <c r="K56" s="1036"/>
      <c r="L56" s="421"/>
      <c r="M56" s="1036"/>
      <c r="N56" s="421"/>
      <c r="O56" s="1036"/>
      <c r="P56" s="421"/>
      <c r="Q56" s="1036"/>
      <c r="R56" s="421"/>
      <c r="S56" s="1036"/>
      <c r="T56" s="421"/>
      <c r="U56" s="1036"/>
      <c r="V56" s="1036"/>
      <c r="W56" s="1036"/>
      <c r="X56" s="421"/>
      <c r="Y56" s="591"/>
    </row>
    <row r="57" spans="1:27">
      <c r="A57" s="514"/>
      <c r="B57" s="338"/>
      <c r="C57" s="1036"/>
      <c r="D57" s="421"/>
      <c r="E57" s="1036"/>
      <c r="F57" s="421"/>
      <c r="G57" s="1036"/>
      <c r="H57" s="1036"/>
      <c r="I57" s="1036"/>
      <c r="J57" s="421"/>
      <c r="K57" s="1036"/>
      <c r="L57" s="421"/>
      <c r="M57" s="1036"/>
      <c r="N57" s="421"/>
      <c r="O57" s="1036"/>
      <c r="P57" s="421"/>
      <c r="Q57" s="1036"/>
      <c r="R57" s="421"/>
      <c r="S57" s="1036"/>
      <c r="T57" s="421"/>
      <c r="U57" s="1036"/>
      <c r="V57" s="1036"/>
      <c r="W57" s="1036"/>
      <c r="X57" s="421"/>
      <c r="Y57" s="591"/>
    </row>
    <row r="58" spans="1:27">
      <c r="A58" s="514"/>
      <c r="B58" s="338"/>
      <c r="C58" s="1036"/>
      <c r="D58" s="421"/>
      <c r="E58" s="1036"/>
      <c r="F58" s="421"/>
      <c r="G58" s="1036"/>
      <c r="H58" s="1036"/>
      <c r="I58" s="1036"/>
      <c r="J58" s="421"/>
      <c r="K58" s="1036"/>
      <c r="L58" s="421"/>
      <c r="M58" s="1036"/>
      <c r="N58" s="421"/>
      <c r="O58" s="1036"/>
      <c r="P58" s="421"/>
      <c r="Q58" s="1036"/>
      <c r="R58" s="421"/>
      <c r="S58" s="1036"/>
      <c r="T58" s="421"/>
      <c r="U58" s="1036"/>
      <c r="V58" s="1036"/>
      <c r="W58" s="1036"/>
      <c r="X58" s="421"/>
      <c r="Y58" s="591"/>
    </row>
    <row r="59" spans="1:27">
      <c r="A59" s="514"/>
      <c r="B59" s="338"/>
      <c r="C59" s="1036"/>
      <c r="D59" s="421"/>
      <c r="E59" s="1036"/>
      <c r="F59" s="421"/>
      <c r="G59" s="1036"/>
      <c r="H59" s="1036"/>
      <c r="I59" s="1036"/>
      <c r="J59" s="421"/>
      <c r="K59" s="1036"/>
      <c r="L59" s="421"/>
      <c r="M59" s="1036"/>
      <c r="N59" s="421"/>
      <c r="O59" s="1036"/>
      <c r="P59" s="421"/>
      <c r="Q59" s="1036"/>
      <c r="R59" s="421"/>
      <c r="S59" s="1036"/>
      <c r="T59" s="421"/>
      <c r="U59" s="1036"/>
      <c r="V59" s="1036"/>
      <c r="W59" s="1036"/>
      <c r="X59" s="421"/>
      <c r="Y59" s="591"/>
    </row>
    <row r="60" spans="1:27">
      <c r="A60" s="514"/>
      <c r="B60" s="338"/>
      <c r="C60" s="1036"/>
      <c r="D60" s="421"/>
      <c r="E60" s="1036"/>
      <c r="F60" s="421"/>
      <c r="G60" s="1036"/>
      <c r="H60" s="1036"/>
      <c r="I60" s="1036"/>
      <c r="J60" s="421"/>
      <c r="K60" s="1036"/>
      <c r="L60" s="421"/>
      <c r="M60" s="1036"/>
      <c r="N60" s="421"/>
      <c r="O60" s="1036"/>
      <c r="P60" s="421"/>
      <c r="Q60" s="1036"/>
      <c r="R60" s="421"/>
      <c r="S60" s="1036"/>
      <c r="T60" s="421"/>
      <c r="U60" s="1036"/>
      <c r="V60" s="1036"/>
      <c r="W60" s="1036"/>
      <c r="X60" s="421"/>
      <c r="Y60" s="591"/>
    </row>
    <row r="61" spans="1:27">
      <c r="A61" s="514"/>
      <c r="B61" s="338"/>
      <c r="C61" s="1036"/>
      <c r="D61" s="421"/>
      <c r="E61" s="1036"/>
      <c r="F61" s="421"/>
      <c r="G61" s="1036"/>
      <c r="H61" s="1036"/>
      <c r="I61" s="1036"/>
      <c r="J61" s="421"/>
      <c r="K61" s="1036"/>
      <c r="L61" s="421"/>
      <c r="M61" s="1036"/>
      <c r="N61" s="421"/>
      <c r="O61" s="1036"/>
      <c r="P61" s="421"/>
      <c r="Q61" s="1036"/>
      <c r="R61" s="421"/>
      <c r="S61" s="1036"/>
      <c r="T61" s="421"/>
      <c r="U61" s="1036"/>
      <c r="V61" s="1036"/>
      <c r="W61" s="1036"/>
      <c r="X61" s="421"/>
      <c r="Y61" s="591"/>
    </row>
    <row r="62" spans="1:27">
      <c r="A62" s="144"/>
      <c r="B62" s="421"/>
      <c r="C62" s="1036"/>
      <c r="D62" s="421"/>
      <c r="E62" s="591"/>
      <c r="F62" s="421"/>
      <c r="G62" s="591"/>
      <c r="H62" s="591"/>
      <c r="I62" s="591"/>
      <c r="J62" s="421"/>
      <c r="K62" s="591"/>
      <c r="L62" s="421"/>
      <c r="M62" s="591"/>
      <c r="N62" s="421"/>
      <c r="O62" s="591"/>
      <c r="P62" s="421"/>
      <c r="Q62" s="591"/>
      <c r="R62" s="421"/>
      <c r="S62" s="591"/>
      <c r="T62" s="421"/>
      <c r="U62" s="591"/>
      <c r="V62" s="591"/>
      <c r="W62" s="591"/>
      <c r="X62" s="421"/>
      <c r="Y62" s="591"/>
    </row>
    <row r="63" spans="1:27">
      <c r="A63" s="144"/>
      <c r="B63" s="338"/>
      <c r="C63" s="1036"/>
      <c r="D63" s="421"/>
      <c r="E63" s="591"/>
      <c r="F63" s="421"/>
      <c r="G63" s="591"/>
      <c r="H63" s="591"/>
      <c r="I63" s="591"/>
      <c r="J63" s="421"/>
      <c r="K63" s="591"/>
      <c r="L63" s="421"/>
      <c r="M63" s="591"/>
      <c r="N63" s="421"/>
      <c r="O63" s="591"/>
      <c r="P63" s="421"/>
      <c r="Q63" s="591"/>
      <c r="R63" s="421"/>
      <c r="S63" s="591"/>
      <c r="T63" s="421"/>
      <c r="U63" s="591"/>
      <c r="V63" s="591"/>
      <c r="W63" s="591"/>
      <c r="X63" s="421"/>
      <c r="Y63" s="591"/>
    </row>
    <row r="64" spans="1:27">
      <c r="A64" s="144"/>
      <c r="B64" s="421"/>
      <c r="C64" s="1023"/>
      <c r="D64" s="421"/>
      <c r="E64" s="591"/>
      <c r="F64" s="421"/>
      <c r="G64" s="591"/>
      <c r="H64" s="591"/>
      <c r="I64" s="591"/>
      <c r="J64" s="421"/>
      <c r="K64" s="591"/>
      <c r="L64" s="421"/>
      <c r="M64" s="591"/>
      <c r="N64" s="421"/>
      <c r="O64" s="591"/>
      <c r="P64" s="421"/>
      <c r="Q64" s="591"/>
      <c r="R64" s="421"/>
      <c r="S64" s="591"/>
      <c r="T64" s="421"/>
      <c r="U64" s="591"/>
      <c r="V64" s="591"/>
      <c r="W64" s="591"/>
      <c r="X64" s="421"/>
      <c r="Y64" s="591"/>
    </row>
    <row r="65" spans="1:25">
      <c r="A65" s="144"/>
      <c r="B65" s="1023"/>
      <c r="C65" s="1023"/>
      <c r="D65" s="421"/>
      <c r="E65" s="591"/>
      <c r="F65" s="421"/>
      <c r="G65" s="591"/>
      <c r="H65" s="591"/>
      <c r="I65" s="591"/>
      <c r="J65" s="421"/>
      <c r="K65" s="591"/>
      <c r="L65" s="421"/>
      <c r="M65" s="591"/>
      <c r="N65" s="421"/>
      <c r="O65" s="591"/>
      <c r="P65" s="421"/>
      <c r="Q65" s="591"/>
      <c r="R65" s="421"/>
      <c r="S65" s="591"/>
      <c r="T65" s="421"/>
      <c r="U65" s="591"/>
      <c r="V65" s="591"/>
      <c r="W65" s="591"/>
      <c r="X65" s="421"/>
      <c r="Y65" s="591"/>
    </row>
    <row r="66" spans="1:25">
      <c r="A66" s="514"/>
      <c r="B66" s="338"/>
      <c r="C66" s="1036"/>
      <c r="D66" s="421"/>
      <c r="E66" s="1036"/>
      <c r="F66" s="421"/>
      <c r="G66" s="1036"/>
      <c r="H66" s="1036"/>
      <c r="I66" s="1036"/>
      <c r="J66" s="421"/>
      <c r="K66" s="1036"/>
      <c r="L66" s="421"/>
      <c r="M66" s="1036"/>
      <c r="N66" s="421"/>
      <c r="O66" s="1036"/>
      <c r="P66" s="421"/>
      <c r="Q66" s="1036"/>
      <c r="R66" s="421"/>
      <c r="S66" s="1036"/>
      <c r="T66" s="421"/>
      <c r="U66" s="1036"/>
      <c r="V66" s="1036"/>
      <c r="W66" s="1036"/>
      <c r="X66" s="421"/>
      <c r="Y66" s="1036"/>
    </row>
    <row r="67" spans="1:25">
      <c r="A67" s="514"/>
      <c r="B67" s="338"/>
      <c r="C67" s="1036"/>
      <c r="D67" s="421"/>
      <c r="E67" s="1036"/>
      <c r="F67" s="421"/>
      <c r="G67" s="1036"/>
      <c r="H67" s="1036"/>
      <c r="I67" s="1036"/>
      <c r="J67" s="421"/>
      <c r="K67" s="1036"/>
      <c r="L67" s="421"/>
      <c r="M67" s="1036"/>
      <c r="N67" s="421"/>
      <c r="O67" s="1036"/>
      <c r="P67" s="421"/>
      <c r="Q67" s="1036"/>
      <c r="R67" s="421"/>
      <c r="S67" s="1036"/>
      <c r="T67" s="421"/>
      <c r="U67" s="1036"/>
      <c r="V67" s="1036"/>
      <c r="W67" s="1036"/>
      <c r="X67" s="421"/>
      <c r="Y67" s="1036"/>
    </row>
    <row r="68" spans="1:25">
      <c r="A68" s="514"/>
      <c r="B68" s="338"/>
      <c r="C68" s="1036"/>
      <c r="D68" s="421"/>
      <c r="E68" s="1036"/>
      <c r="F68" s="421"/>
      <c r="G68" s="1036"/>
      <c r="H68" s="1036"/>
      <c r="I68" s="1036"/>
      <c r="J68" s="421"/>
      <c r="K68" s="1036"/>
      <c r="L68" s="421"/>
      <c r="M68" s="1036"/>
      <c r="N68" s="421"/>
      <c r="O68" s="1036"/>
      <c r="P68" s="421"/>
      <c r="Q68" s="1036"/>
      <c r="R68" s="421"/>
      <c r="S68" s="1036"/>
      <c r="T68" s="421"/>
      <c r="U68" s="1036"/>
      <c r="V68" s="1036"/>
      <c r="W68" s="1036"/>
      <c r="X68" s="421"/>
      <c r="Y68" s="1036"/>
    </row>
    <row r="69" spans="1:25">
      <c r="A69" s="514"/>
      <c r="B69" s="338"/>
      <c r="C69" s="1036"/>
      <c r="D69" s="421"/>
      <c r="E69" s="1036"/>
      <c r="F69" s="421"/>
      <c r="G69" s="1036"/>
      <c r="H69" s="1036"/>
      <c r="I69" s="1036"/>
      <c r="J69" s="421"/>
      <c r="K69" s="1036"/>
      <c r="L69" s="421"/>
      <c r="M69" s="1036"/>
      <c r="N69" s="421"/>
      <c r="O69" s="1036"/>
      <c r="P69" s="421"/>
      <c r="Q69" s="1036"/>
      <c r="R69" s="421"/>
      <c r="S69" s="1036"/>
      <c r="T69" s="421"/>
      <c r="U69" s="1036"/>
      <c r="V69" s="1036"/>
      <c r="W69" s="1036"/>
      <c r="X69" s="421"/>
      <c r="Y69" s="1036"/>
    </row>
    <row r="70" spans="1:25">
      <c r="A70" s="514"/>
      <c r="B70" s="338"/>
      <c r="C70" s="1036"/>
      <c r="D70" s="421"/>
      <c r="E70" s="1036"/>
      <c r="F70" s="421"/>
      <c r="G70" s="1036"/>
      <c r="H70" s="1036"/>
      <c r="I70" s="1036"/>
      <c r="J70" s="421"/>
      <c r="K70" s="1036"/>
      <c r="L70" s="421"/>
      <c r="M70" s="1036"/>
      <c r="N70" s="421"/>
      <c r="O70" s="1036"/>
      <c r="P70" s="421"/>
      <c r="Q70" s="1036"/>
      <c r="R70" s="421"/>
      <c r="S70" s="1036"/>
      <c r="T70" s="421"/>
      <c r="U70" s="1036"/>
      <c r="V70" s="1036"/>
      <c r="W70" s="1036"/>
      <c r="X70" s="421"/>
      <c r="Y70" s="1036"/>
    </row>
    <row r="71" spans="1:25">
      <c r="A71" s="514"/>
      <c r="B71" s="338"/>
      <c r="C71" s="1036"/>
      <c r="D71" s="421"/>
      <c r="E71" s="1036"/>
      <c r="F71" s="421"/>
      <c r="G71" s="1036"/>
      <c r="H71" s="1036"/>
      <c r="I71" s="1036"/>
      <c r="J71" s="421"/>
      <c r="K71" s="1036"/>
      <c r="L71" s="421"/>
      <c r="M71" s="1036"/>
      <c r="N71" s="421"/>
      <c r="O71" s="1036"/>
      <c r="P71" s="421"/>
      <c r="Q71" s="1036"/>
      <c r="R71" s="421"/>
      <c r="S71" s="1036"/>
      <c r="T71" s="421"/>
      <c r="U71" s="1036"/>
      <c r="V71" s="1036"/>
      <c r="W71" s="1036"/>
      <c r="X71" s="421"/>
      <c r="Y71" s="1036"/>
    </row>
    <row r="72" spans="1:25">
      <c r="A72" s="514"/>
      <c r="B72" s="338"/>
      <c r="C72" s="1036"/>
      <c r="D72" s="421"/>
      <c r="E72" s="1036"/>
      <c r="F72" s="421"/>
      <c r="G72" s="1036"/>
      <c r="H72" s="1036"/>
      <c r="I72" s="1036"/>
      <c r="J72" s="421"/>
      <c r="K72" s="1036"/>
      <c r="L72" s="421"/>
      <c r="M72" s="1036"/>
      <c r="N72" s="421"/>
      <c r="O72" s="1036"/>
      <c r="P72" s="421"/>
      <c r="Q72" s="1036"/>
      <c r="R72" s="421"/>
      <c r="S72" s="1036"/>
      <c r="T72" s="421"/>
      <c r="U72" s="1036"/>
      <c r="V72" s="1036"/>
      <c r="W72" s="1036"/>
      <c r="X72" s="421"/>
      <c r="Y72" s="1036"/>
    </row>
    <row r="73" spans="1:25">
      <c r="A73" s="144"/>
      <c r="B73" s="421"/>
      <c r="C73" s="1036"/>
      <c r="D73" s="421"/>
      <c r="E73" s="1036"/>
      <c r="F73" s="421"/>
      <c r="G73" s="1036"/>
      <c r="H73" s="1036"/>
      <c r="I73" s="1036"/>
      <c r="J73" s="421"/>
      <c r="K73" s="1036"/>
      <c r="L73" s="421"/>
      <c r="M73" s="1036"/>
      <c r="N73" s="421"/>
      <c r="O73" s="1036"/>
      <c r="P73" s="421"/>
      <c r="Q73" s="1036"/>
      <c r="R73" s="421"/>
      <c r="S73" s="1036"/>
      <c r="T73" s="421"/>
      <c r="U73" s="1036"/>
      <c r="V73" s="1036"/>
      <c r="W73" s="1036"/>
      <c r="X73" s="421"/>
      <c r="Y73" s="1036"/>
    </row>
    <row r="74" spans="1:25">
      <c r="A74" s="144"/>
      <c r="B74" s="338"/>
      <c r="C74" s="1036"/>
      <c r="D74" s="421"/>
      <c r="E74" s="1036"/>
      <c r="F74" s="421"/>
      <c r="G74" s="1036"/>
      <c r="H74" s="1036"/>
      <c r="I74" s="1036"/>
      <c r="J74" s="421"/>
      <c r="K74" s="1036"/>
      <c r="L74" s="421"/>
      <c r="M74" s="1036"/>
      <c r="N74" s="421"/>
      <c r="O74" s="1036"/>
      <c r="P74" s="421"/>
      <c r="Q74" s="1036"/>
      <c r="R74" s="421"/>
      <c r="S74" s="1036"/>
      <c r="T74" s="421"/>
      <c r="U74" s="1036"/>
      <c r="V74" s="1036"/>
      <c r="W74" s="1036"/>
      <c r="X74" s="421"/>
      <c r="Y74" s="1036"/>
    </row>
    <row r="75" spans="1:25">
      <c r="A75" s="144"/>
      <c r="B75" s="421"/>
      <c r="C75" s="1036"/>
      <c r="D75" s="421"/>
      <c r="E75" s="1036"/>
      <c r="F75" s="421"/>
      <c r="G75" s="1036"/>
      <c r="H75" s="1036"/>
      <c r="I75" s="1036"/>
      <c r="J75" s="421"/>
      <c r="K75" s="1036"/>
      <c r="L75" s="421"/>
      <c r="M75" s="1036"/>
      <c r="N75" s="421"/>
      <c r="O75" s="1036"/>
      <c r="P75" s="421"/>
      <c r="Q75" s="1036"/>
      <c r="R75" s="421"/>
      <c r="S75" s="1036"/>
      <c r="T75" s="421"/>
      <c r="U75" s="1036"/>
      <c r="V75" s="1036"/>
      <c r="W75" s="1036"/>
      <c r="X75" s="421"/>
      <c r="Y75" s="1036"/>
    </row>
    <row r="76" spans="1:25">
      <c r="A76" s="145"/>
      <c r="B76" s="1023"/>
      <c r="C76" s="1023"/>
      <c r="D76" s="421"/>
      <c r="E76" s="591"/>
      <c r="F76" s="421"/>
      <c r="G76" s="338"/>
      <c r="H76" s="338"/>
      <c r="I76" s="338"/>
      <c r="J76" s="421"/>
      <c r="K76" s="591"/>
      <c r="L76" s="421"/>
      <c r="M76" s="591"/>
      <c r="N76" s="421"/>
      <c r="O76" s="591"/>
      <c r="P76" s="421"/>
      <c r="Q76" s="591"/>
      <c r="R76" s="421"/>
      <c r="S76" s="338"/>
      <c r="T76" s="421"/>
      <c r="U76" s="591"/>
      <c r="V76" s="591"/>
      <c r="W76" s="591"/>
      <c r="X76" s="421"/>
      <c r="Y76" s="338"/>
    </row>
    <row r="77" spans="1:25">
      <c r="A77" s="515"/>
      <c r="B77" s="338"/>
      <c r="C77" s="1039"/>
      <c r="D77" s="1039"/>
      <c r="E77" s="515"/>
      <c r="F77" s="1039"/>
      <c r="G77" s="515"/>
      <c r="H77" s="515"/>
      <c r="I77" s="515"/>
      <c r="J77" s="1039"/>
      <c r="K77" s="515"/>
      <c r="L77" s="1039"/>
      <c r="M77" s="515"/>
      <c r="N77" s="1039"/>
      <c r="O77" s="515"/>
      <c r="P77" s="1039"/>
      <c r="Q77" s="515"/>
      <c r="R77" s="1039"/>
      <c r="S77" s="515"/>
      <c r="T77" s="1039"/>
      <c r="U77" s="515"/>
      <c r="V77" s="515"/>
      <c r="W77" s="515"/>
      <c r="X77" s="1039"/>
      <c r="Y77" s="515"/>
    </row>
    <row r="78" spans="1:25">
      <c r="A78" s="515"/>
      <c r="B78" s="1039"/>
      <c r="C78" s="1039"/>
      <c r="D78" s="1039"/>
      <c r="E78" s="515"/>
      <c r="F78" s="1039"/>
      <c r="G78" s="515"/>
      <c r="H78" s="515"/>
      <c r="I78" s="515"/>
      <c r="J78" s="1039"/>
      <c r="K78" s="515"/>
      <c r="L78" s="1039"/>
      <c r="M78" s="515"/>
      <c r="N78" s="1039"/>
      <c r="O78" s="515"/>
      <c r="P78" s="1039"/>
      <c r="Q78" s="515"/>
      <c r="R78" s="1039"/>
      <c r="S78" s="515"/>
      <c r="T78" s="1039"/>
      <c r="U78" s="515"/>
      <c r="V78" s="515"/>
      <c r="W78" s="515"/>
      <c r="X78" s="1039"/>
      <c r="Y78" s="515"/>
    </row>
    <row r="79" spans="1:25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338"/>
      <c r="L79" s="145"/>
      <c r="M79" s="145"/>
      <c r="N79" s="145"/>
      <c r="O79" s="338"/>
      <c r="P79" s="145"/>
      <c r="Q79" s="145"/>
      <c r="R79" s="145"/>
      <c r="S79" s="145"/>
      <c r="T79" s="145"/>
      <c r="U79" s="338"/>
      <c r="V79" s="338"/>
      <c r="W79" s="338"/>
      <c r="X79" s="145"/>
      <c r="Y79" s="145"/>
    </row>
    <row r="80" spans="1:25">
      <c r="A80" s="144"/>
      <c r="B80" s="786"/>
      <c r="C80" s="1054"/>
      <c r="D80" s="513"/>
      <c r="E80" s="1054"/>
      <c r="F80" s="513"/>
      <c r="G80" s="1054"/>
      <c r="H80" s="1054"/>
      <c r="I80" s="1054"/>
      <c r="J80" s="513"/>
      <c r="K80" s="523"/>
      <c r="L80" s="513"/>
      <c r="M80" s="1054"/>
      <c r="N80" s="513"/>
      <c r="O80" s="523"/>
      <c r="P80" s="513"/>
      <c r="Q80" s="1054"/>
      <c r="R80" s="513"/>
      <c r="S80" s="1054"/>
      <c r="T80" s="513"/>
      <c r="U80" s="523"/>
      <c r="V80" s="523"/>
      <c r="W80" s="523"/>
      <c r="X80" s="513"/>
      <c r="Y80" s="1054"/>
    </row>
    <row r="81" spans="1:25">
      <c r="A81" s="1054"/>
      <c r="B81" s="1054"/>
      <c r="C81" s="1054"/>
      <c r="D81" s="1054"/>
      <c r="E81" s="1054"/>
      <c r="F81" s="513"/>
      <c r="G81" s="1054"/>
      <c r="H81" s="1054"/>
      <c r="I81" s="1054"/>
      <c r="J81" s="513"/>
      <c r="K81" s="523"/>
      <c r="L81" s="1054"/>
      <c r="M81" s="1054"/>
      <c r="N81" s="513"/>
      <c r="O81" s="523"/>
      <c r="P81" s="1054"/>
      <c r="Q81" s="1054"/>
      <c r="R81" s="1054"/>
      <c r="S81" s="1054"/>
      <c r="T81" s="1054"/>
      <c r="U81" s="523"/>
      <c r="V81" s="523"/>
      <c r="W81" s="523"/>
      <c r="X81" s="1054"/>
      <c r="Y81" s="1054"/>
    </row>
    <row r="82" spans="1:25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420"/>
      <c r="L82" s="174"/>
      <c r="M82" s="174"/>
      <c r="N82" s="174"/>
      <c r="O82" s="420"/>
      <c r="P82" s="174"/>
      <c r="Q82" s="174"/>
      <c r="R82" s="174"/>
      <c r="S82" s="174"/>
      <c r="T82" s="174"/>
      <c r="U82" s="420"/>
      <c r="V82" s="420"/>
      <c r="W82" s="420"/>
      <c r="X82" s="174"/>
      <c r="Y82" s="174"/>
    </row>
    <row r="83" spans="1:25">
      <c r="A83" s="144"/>
      <c r="B83" s="338"/>
      <c r="C83" s="591"/>
      <c r="D83" s="338"/>
      <c r="E83" s="591"/>
      <c r="F83" s="338"/>
      <c r="G83" s="591"/>
      <c r="H83" s="591"/>
      <c r="I83" s="591"/>
      <c r="J83" s="338"/>
      <c r="K83" s="591"/>
      <c r="L83" s="338"/>
      <c r="M83" s="591"/>
      <c r="N83" s="338"/>
      <c r="O83" s="591"/>
      <c r="P83" s="338"/>
      <c r="Q83" s="591"/>
      <c r="R83" s="338"/>
      <c r="S83" s="591"/>
      <c r="T83" s="338"/>
      <c r="U83" s="591"/>
      <c r="V83" s="591"/>
      <c r="W83" s="591"/>
      <c r="X83" s="338"/>
      <c r="Y83" s="591"/>
    </row>
    <row r="84" spans="1:25">
      <c r="A84" s="783"/>
      <c r="B84" s="338"/>
      <c r="C84" s="591"/>
      <c r="D84" s="338"/>
      <c r="E84" s="591"/>
      <c r="F84" s="338"/>
      <c r="G84" s="591"/>
      <c r="H84" s="591"/>
      <c r="I84" s="591"/>
      <c r="J84" s="338"/>
      <c r="K84" s="591"/>
      <c r="L84" s="338"/>
      <c r="M84" s="591"/>
      <c r="N84" s="338"/>
      <c r="O84" s="591"/>
      <c r="P84" s="338"/>
      <c r="Q84" s="591"/>
      <c r="R84" s="338"/>
      <c r="S84" s="591"/>
      <c r="T84" s="338"/>
      <c r="U84" s="591"/>
      <c r="V84" s="591"/>
      <c r="W84" s="591"/>
      <c r="X84" s="338"/>
      <c r="Y84" s="591"/>
    </row>
    <row r="85" spans="1:25">
      <c r="A85" s="783"/>
      <c r="B85" s="338"/>
      <c r="C85" s="591"/>
      <c r="D85" s="338"/>
      <c r="E85" s="591"/>
      <c r="F85" s="338"/>
      <c r="G85" s="591"/>
      <c r="H85" s="591"/>
      <c r="I85" s="591"/>
      <c r="J85" s="338"/>
      <c r="K85" s="591"/>
      <c r="L85" s="338"/>
      <c r="M85" s="591"/>
      <c r="N85" s="338"/>
      <c r="O85" s="591"/>
      <c r="P85" s="338"/>
      <c r="Q85" s="591"/>
      <c r="R85" s="338"/>
      <c r="S85" s="591"/>
      <c r="T85" s="338"/>
      <c r="U85" s="591"/>
      <c r="V85" s="591"/>
      <c r="W85" s="591"/>
      <c r="X85" s="338"/>
      <c r="Y85" s="591"/>
    </row>
    <row r="86" spans="1:25">
      <c r="A86" s="783"/>
      <c r="B86" s="338"/>
      <c r="C86" s="591"/>
      <c r="D86" s="338"/>
      <c r="E86" s="591"/>
      <c r="F86" s="338"/>
      <c r="G86" s="591"/>
      <c r="H86" s="591"/>
      <c r="I86" s="591"/>
      <c r="J86" s="338"/>
      <c r="K86" s="591"/>
      <c r="L86" s="338"/>
      <c r="M86" s="591"/>
      <c r="N86" s="338"/>
      <c r="O86" s="591"/>
      <c r="P86" s="338"/>
      <c r="Q86" s="591"/>
      <c r="R86" s="338"/>
      <c r="S86" s="591"/>
      <c r="T86" s="338"/>
      <c r="U86" s="591"/>
      <c r="V86" s="591"/>
      <c r="W86" s="591"/>
      <c r="X86" s="338"/>
      <c r="Y86" s="591"/>
    </row>
    <row r="87" spans="1:25">
      <c r="A87" s="783"/>
      <c r="B87" s="338"/>
      <c r="C87" s="591"/>
      <c r="D87" s="338"/>
      <c r="E87" s="591"/>
      <c r="F87" s="338"/>
      <c r="G87" s="591"/>
      <c r="H87" s="591"/>
      <c r="I87" s="591"/>
      <c r="J87" s="338"/>
      <c r="K87" s="591"/>
      <c r="L87" s="338"/>
      <c r="M87" s="591"/>
      <c r="N87" s="338"/>
      <c r="O87" s="591"/>
      <c r="P87" s="338"/>
      <c r="Q87" s="591"/>
      <c r="R87" s="338"/>
      <c r="S87" s="591"/>
      <c r="T87" s="338"/>
      <c r="U87" s="591"/>
      <c r="V87" s="591"/>
      <c r="W87" s="591"/>
      <c r="X87" s="338"/>
      <c r="Y87" s="591"/>
    </row>
    <row r="88" spans="1:25">
      <c r="A88" s="783"/>
      <c r="B88" s="338"/>
      <c r="C88" s="591"/>
      <c r="D88" s="338"/>
      <c r="E88" s="591"/>
      <c r="F88" s="338"/>
      <c r="G88" s="591"/>
      <c r="H88" s="591"/>
      <c r="I88" s="591"/>
      <c r="J88" s="338"/>
      <c r="K88" s="591"/>
      <c r="L88" s="338"/>
      <c r="M88" s="591"/>
      <c r="N88" s="338"/>
      <c r="O88" s="591"/>
      <c r="P88" s="338"/>
      <c r="Q88" s="591"/>
      <c r="R88" s="338"/>
      <c r="S88" s="591"/>
      <c r="T88" s="338"/>
      <c r="U88" s="591"/>
      <c r="V88" s="591"/>
      <c r="W88" s="591"/>
      <c r="X88" s="338"/>
      <c r="Y88" s="591"/>
    </row>
    <row r="89" spans="1:25">
      <c r="A89" s="783"/>
      <c r="B89" s="338"/>
      <c r="C89" s="591"/>
      <c r="D89" s="338"/>
      <c r="E89" s="591"/>
      <c r="F89" s="338"/>
      <c r="G89" s="591"/>
      <c r="H89" s="591"/>
      <c r="I89" s="591"/>
      <c r="J89" s="338"/>
      <c r="K89" s="591"/>
      <c r="L89" s="338"/>
      <c r="M89" s="591"/>
      <c r="N89" s="338"/>
      <c r="O89" s="591"/>
      <c r="P89" s="338"/>
      <c r="Q89" s="591"/>
      <c r="R89" s="338"/>
      <c r="S89" s="591"/>
      <c r="T89" s="338"/>
      <c r="U89" s="591"/>
      <c r="V89" s="591"/>
      <c r="W89" s="591"/>
      <c r="X89" s="338"/>
      <c r="Y89" s="591"/>
    </row>
    <row r="90" spans="1:25">
      <c r="A90" s="783"/>
      <c r="B90" s="338"/>
      <c r="C90" s="591"/>
      <c r="D90" s="338"/>
      <c r="E90" s="591"/>
      <c r="F90" s="338"/>
      <c r="G90" s="591"/>
      <c r="H90" s="591"/>
      <c r="I90" s="591"/>
      <c r="J90" s="338"/>
      <c r="K90" s="591"/>
      <c r="L90" s="338"/>
      <c r="M90" s="591"/>
      <c r="N90" s="338"/>
      <c r="O90" s="591"/>
      <c r="P90" s="338"/>
      <c r="Q90" s="591"/>
      <c r="R90" s="338"/>
      <c r="S90" s="591"/>
      <c r="T90" s="338"/>
      <c r="U90" s="591"/>
      <c r="V90" s="591"/>
      <c r="W90" s="591"/>
      <c r="X90" s="338"/>
      <c r="Y90" s="591"/>
    </row>
    <row r="91" spans="1:25">
      <c r="A91" s="144"/>
      <c r="B91" s="338"/>
      <c r="C91" s="591"/>
      <c r="D91" s="338"/>
      <c r="E91" s="591"/>
      <c r="F91" s="338"/>
      <c r="G91" s="591"/>
      <c r="H91" s="591"/>
      <c r="I91" s="591"/>
      <c r="J91" s="338"/>
      <c r="K91" s="591"/>
      <c r="L91" s="338"/>
      <c r="M91" s="591"/>
      <c r="N91" s="338"/>
      <c r="O91" s="591"/>
      <c r="P91" s="338"/>
      <c r="Q91" s="591"/>
      <c r="R91" s="338"/>
      <c r="S91" s="591"/>
      <c r="T91" s="338"/>
      <c r="U91" s="591"/>
      <c r="V91" s="591"/>
      <c r="W91" s="591"/>
      <c r="X91" s="338"/>
      <c r="Y91" s="591"/>
    </row>
    <row r="92" spans="1:25">
      <c r="B92" s="337"/>
      <c r="C92" s="368"/>
      <c r="D92" s="337"/>
      <c r="E92" s="368"/>
      <c r="F92" s="337"/>
      <c r="G92" s="368"/>
      <c r="H92" s="368"/>
      <c r="I92" s="368"/>
      <c r="J92" s="337"/>
      <c r="K92" s="368"/>
      <c r="L92" s="337"/>
      <c r="M92" s="368"/>
      <c r="N92" s="337"/>
      <c r="O92" s="368"/>
      <c r="P92" s="337"/>
      <c r="Q92" s="368"/>
      <c r="R92" s="337"/>
      <c r="S92" s="368"/>
      <c r="T92" s="337"/>
      <c r="U92" s="368"/>
      <c r="V92" s="368"/>
      <c r="W92" s="368"/>
      <c r="X92" s="337"/>
      <c r="Y92" s="368"/>
    </row>
    <row r="93" spans="1:25">
      <c r="A93" s="145"/>
      <c r="B93" s="338"/>
      <c r="C93" s="591"/>
      <c r="D93" s="338"/>
      <c r="E93" s="591"/>
      <c r="F93" s="338"/>
      <c r="G93" s="591"/>
      <c r="H93" s="591"/>
      <c r="I93" s="591"/>
      <c r="J93" s="338"/>
      <c r="K93" s="591"/>
      <c r="L93" s="338"/>
      <c r="M93" s="591"/>
      <c r="N93" s="338"/>
      <c r="O93" s="591"/>
      <c r="P93" s="338"/>
      <c r="Q93" s="591"/>
      <c r="R93" s="338"/>
      <c r="S93" s="591"/>
      <c r="T93" s="338"/>
      <c r="U93" s="591"/>
      <c r="V93" s="591"/>
      <c r="W93" s="591"/>
      <c r="X93" s="338"/>
      <c r="Y93" s="591"/>
    </row>
    <row r="94" spans="1:25">
      <c r="A94" s="1023"/>
      <c r="B94" s="338"/>
      <c r="C94" s="591"/>
      <c r="D94" s="338"/>
      <c r="E94" s="591"/>
      <c r="F94" s="338"/>
      <c r="G94" s="591"/>
      <c r="H94" s="591"/>
      <c r="I94" s="591"/>
      <c r="J94" s="338"/>
      <c r="K94" s="591"/>
      <c r="L94" s="338"/>
      <c r="M94" s="591"/>
      <c r="N94" s="338"/>
      <c r="O94" s="591"/>
      <c r="P94" s="338"/>
      <c r="Q94" s="591"/>
      <c r="R94" s="338"/>
      <c r="S94" s="591"/>
      <c r="T94" s="338"/>
      <c r="U94" s="591"/>
      <c r="V94" s="591"/>
      <c r="W94" s="591"/>
      <c r="X94" s="338"/>
      <c r="Y94" s="591"/>
    </row>
    <row r="95" spans="1:25">
      <c r="A95" s="145"/>
      <c r="B95" s="338"/>
      <c r="C95" s="591"/>
      <c r="D95" s="338"/>
      <c r="E95" s="591"/>
      <c r="F95" s="338"/>
      <c r="G95" s="591"/>
      <c r="H95" s="591"/>
      <c r="I95" s="591"/>
      <c r="J95" s="338"/>
      <c r="K95" s="591"/>
      <c r="L95" s="338"/>
      <c r="M95" s="591"/>
      <c r="N95" s="338"/>
      <c r="O95" s="591"/>
      <c r="P95" s="338"/>
      <c r="Q95" s="591"/>
      <c r="R95" s="338"/>
      <c r="S95" s="591"/>
      <c r="T95" s="338"/>
      <c r="U95" s="591"/>
      <c r="V95" s="591"/>
      <c r="W95" s="591"/>
      <c r="X95" s="338"/>
      <c r="Y95" s="591"/>
    </row>
  </sheetData>
  <sheetProtection password="DC2A" sheet="1" objects="1" scenarios="1"/>
  <phoneticPr fontId="0" type="noConversion"/>
  <pageMargins left="0.75" right="0.75" top="1" bottom="1" header="0.5" footer="0.5"/>
  <pageSetup paperSize="9" scale="54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Y95"/>
  <sheetViews>
    <sheetView workbookViewId="0" xr3:uid="{9F66A7E2-B849-5D6C-B1FC-020341BD0769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3.28515625" bestFit="1" customWidth="1"/>
    <col min="5" max="5" width="4.7109375" customWidth="1"/>
    <col min="6" max="6" width="10.14062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customWidth="1"/>
    <col min="23" max="23" width="4.7109375" customWidth="1"/>
    <col min="24" max="24" width="12.7109375" customWidth="1"/>
    <col min="25" max="25" width="4.7109375" customWidth="1"/>
  </cols>
  <sheetData>
    <row r="1" spans="1:23">
      <c r="A1" s="144" t="s">
        <v>1166</v>
      </c>
      <c r="V1" t="str">
        <f>Summary!V1</f>
        <v>QUARTER ENDED 30 SEPTEMBER 2003</v>
      </c>
    </row>
    <row r="2" spans="1:23">
      <c r="A2" s="145"/>
    </row>
    <row r="3" spans="1:23" s="429" customFormat="1" ht="12">
      <c r="A3" s="433" t="s">
        <v>308</v>
      </c>
      <c r="B3" s="434" t="s">
        <v>60</v>
      </c>
      <c r="C3" s="428"/>
      <c r="D3" s="434" t="s">
        <v>431</v>
      </c>
      <c r="E3" s="428"/>
      <c r="F3" s="1274" t="s">
        <v>535</v>
      </c>
      <c r="G3" s="428"/>
      <c r="H3" s="325" t="s">
        <v>527</v>
      </c>
      <c r="I3" s="428"/>
      <c r="J3" s="325" t="s">
        <v>527</v>
      </c>
      <c r="K3" s="509"/>
      <c r="L3" s="325" t="s">
        <v>527</v>
      </c>
      <c r="M3" s="509"/>
      <c r="N3" s="325" t="s">
        <v>527</v>
      </c>
      <c r="O3" s="509"/>
      <c r="P3" s="1272" t="s">
        <v>446</v>
      </c>
      <c r="Q3" s="1292"/>
      <c r="R3" s="1272" t="s">
        <v>447</v>
      </c>
      <c r="S3" s="517"/>
      <c r="T3" s="1272" t="s">
        <v>1223</v>
      </c>
      <c r="U3" s="517"/>
      <c r="V3" s="325" t="s">
        <v>575</v>
      </c>
      <c r="W3" s="509"/>
    </row>
    <row r="4" spans="1:23" s="429" customFormat="1" ht="12">
      <c r="A4" s="433"/>
      <c r="B4" s="169"/>
      <c r="C4" s="430"/>
      <c r="D4" s="169" t="s">
        <v>1224</v>
      </c>
      <c r="E4" s="430"/>
      <c r="F4" s="1275" t="s">
        <v>1225</v>
      </c>
      <c r="G4" s="430"/>
      <c r="H4" s="169" t="s">
        <v>1226</v>
      </c>
      <c r="I4" s="430"/>
      <c r="J4" s="169" t="s">
        <v>772</v>
      </c>
      <c r="K4" s="511"/>
      <c r="L4" s="169" t="s">
        <v>769</v>
      </c>
      <c r="M4" s="511"/>
      <c r="N4" s="510" t="s">
        <v>463</v>
      </c>
      <c r="O4" s="511"/>
      <c r="P4" s="1273" t="s">
        <v>787</v>
      </c>
      <c r="Q4" s="1293"/>
      <c r="R4" s="1273" t="s">
        <v>862</v>
      </c>
      <c r="S4" s="520"/>
      <c r="T4" s="1273" t="s">
        <v>685</v>
      </c>
      <c r="U4" s="520"/>
      <c r="V4" s="169" t="s">
        <v>1227</v>
      </c>
      <c r="W4" s="511"/>
    </row>
    <row r="5" spans="1:23">
      <c r="A5" s="142"/>
      <c r="B5" s="156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371" t="s">
        <v>22</v>
      </c>
      <c r="J5" s="156" t="s">
        <v>112</v>
      </c>
      <c r="K5" s="157" t="s">
        <v>22</v>
      </c>
      <c r="L5" s="156" t="s">
        <v>112</v>
      </c>
      <c r="M5" s="157" t="s">
        <v>22</v>
      </c>
      <c r="N5" s="156" t="s">
        <v>112</v>
      </c>
      <c r="O5" s="157" t="s">
        <v>22</v>
      </c>
      <c r="P5" s="348" t="s">
        <v>112</v>
      </c>
      <c r="Q5" s="347" t="s">
        <v>22</v>
      </c>
      <c r="R5" s="348" t="s">
        <v>112</v>
      </c>
      <c r="S5" s="347" t="s">
        <v>22</v>
      </c>
      <c r="T5" s="348" t="s">
        <v>112</v>
      </c>
      <c r="U5" s="347" t="s">
        <v>22</v>
      </c>
      <c r="V5" s="155" t="s">
        <v>112</v>
      </c>
      <c r="W5" s="157" t="s">
        <v>22</v>
      </c>
    </row>
    <row r="6" spans="1:23">
      <c r="A6" s="141" t="s">
        <v>113</v>
      </c>
      <c r="C6" s="158"/>
      <c r="E6" s="158"/>
      <c r="G6" s="158"/>
      <c r="I6" s="159"/>
      <c r="K6" s="158"/>
      <c r="M6" s="158"/>
      <c r="O6" s="158"/>
      <c r="P6" s="337"/>
      <c r="Q6" s="350"/>
      <c r="S6" s="350"/>
      <c r="U6" s="350"/>
      <c r="W6" s="158"/>
    </row>
    <row r="7" spans="1:23">
      <c r="A7" s="172" t="s">
        <v>115</v>
      </c>
      <c r="B7" s="422">
        <f>D7+F7+H7+J7+L7+N7+P7+R7+T7+V7</f>
        <v>893.68748813999991</v>
      </c>
      <c r="C7" s="367">
        <f>B7/$B$10*100</f>
        <v>69.401755115433531</v>
      </c>
      <c r="D7" s="422">
        <v>571.57378535999999</v>
      </c>
      <c r="E7" s="367">
        <f>D7/$D$10*100</f>
        <v>90.01735815552162</v>
      </c>
      <c r="F7" s="422">
        <v>5</v>
      </c>
      <c r="G7" s="367">
        <f>F7/$F$10*100</f>
        <v>42.73504273504274</v>
      </c>
      <c r="H7" s="422">
        <v>13.9648</v>
      </c>
      <c r="I7" s="367">
        <f>H7/$H$10*100</f>
        <v>48.517284809062957</v>
      </c>
      <c r="J7" s="422">
        <v>0</v>
      </c>
      <c r="K7" s="367">
        <f>J7/$J$10*100</f>
        <v>0</v>
      </c>
      <c r="L7" s="422">
        <v>0</v>
      </c>
      <c r="M7" s="367">
        <f>L7/$L$10*100</f>
        <v>0</v>
      </c>
      <c r="N7" s="422">
        <v>0</v>
      </c>
      <c r="O7" s="367">
        <v>0</v>
      </c>
      <c r="P7" s="422">
        <v>0</v>
      </c>
      <c r="Q7" s="367">
        <v>0</v>
      </c>
      <c r="R7" s="422">
        <v>0</v>
      </c>
      <c r="S7" s="367">
        <f>R7/$R$10*100</f>
        <v>0</v>
      </c>
      <c r="T7" s="422">
        <v>0</v>
      </c>
      <c r="U7" s="367">
        <f>T7/$T$10*100</f>
        <v>0</v>
      </c>
      <c r="V7" s="422">
        <v>303.14890278000001</v>
      </c>
      <c r="W7" s="367">
        <f>V7/$V$10*100</f>
        <v>49.856006876092209</v>
      </c>
    </row>
    <row r="8" spans="1:23">
      <c r="A8" s="172" t="s">
        <v>273</v>
      </c>
      <c r="B8" s="422">
        <f>D8+F8+H8+J8+L8+N8+P8+R8+T8+V8</f>
        <v>394.01407884999998</v>
      </c>
      <c r="C8" s="367">
        <f>B8/$B$10*100</f>
        <v>30.598244884566473</v>
      </c>
      <c r="D8" s="422">
        <v>63.385734750000005</v>
      </c>
      <c r="E8" s="367">
        <f>D8/$D$10*100</f>
        <v>9.9826418444783851</v>
      </c>
      <c r="F8" s="422">
        <v>6.7</v>
      </c>
      <c r="G8" s="367">
        <f>F8/$F$10*100</f>
        <v>57.264957264957275</v>
      </c>
      <c r="H8" s="422">
        <v>14.818344099999999</v>
      </c>
      <c r="I8" s="367">
        <f>H8/$H$10*100</f>
        <v>51.482715190937043</v>
      </c>
      <c r="J8" s="452">
        <f>SUM('FOF2'!AA48:AA52)</f>
        <v>0.2</v>
      </c>
      <c r="K8" s="367">
        <f>J8/$J$10*100</f>
        <v>100</v>
      </c>
      <c r="L8" s="422">
        <f>SUM('FOF2'!AD48:AD52)</f>
        <v>0.01</v>
      </c>
      <c r="M8" s="367">
        <f>L8/$L$10*100</f>
        <v>100</v>
      </c>
      <c r="N8" s="422">
        <f>SUM('FOF2'!X48:X52)</f>
        <v>0</v>
      </c>
      <c r="O8" s="367">
        <v>0</v>
      </c>
      <c r="P8" s="422">
        <f>SUM('FOF3'!L8:L12)</f>
        <v>0</v>
      </c>
      <c r="Q8" s="367">
        <v>0</v>
      </c>
      <c r="R8" s="422">
        <f>SUM('FOF4'!C8:C12)</f>
        <v>3.7</v>
      </c>
      <c r="S8" s="367">
        <f>R8/$R$10*100</f>
        <v>100</v>
      </c>
      <c r="T8" s="422">
        <f>SUM('FOF3'!E8:F12)</f>
        <v>0.3</v>
      </c>
      <c r="U8" s="367">
        <f>T8/$T$10*100</f>
        <v>100</v>
      </c>
      <c r="V8" s="422">
        <v>304.89999999999998</v>
      </c>
      <c r="W8" s="367">
        <f>V8/$V$10*100</f>
        <v>50.143993123907791</v>
      </c>
    </row>
    <row r="9" spans="1:23" ht="13.5" thickBot="1">
      <c r="A9" s="324" t="s">
        <v>117</v>
      </c>
      <c r="B9" s="422">
        <f>D9+F9+H9+J9+L9+N9+P9+R9+T9+V9</f>
        <v>0</v>
      </c>
      <c r="C9" s="367">
        <f>B9/$B$10*100</f>
        <v>0</v>
      </c>
      <c r="D9" s="422">
        <v>0</v>
      </c>
      <c r="E9" s="367">
        <f>D9/$D$10*100</f>
        <v>0</v>
      </c>
      <c r="F9" s="422">
        <v>0</v>
      </c>
      <c r="G9" s="367">
        <f>F9/$F$10*100</f>
        <v>0</v>
      </c>
      <c r="H9" s="422"/>
      <c r="I9" s="367">
        <f>H9/$H$10*100</f>
        <v>0</v>
      </c>
      <c r="J9" s="422">
        <v>0</v>
      </c>
      <c r="K9" s="367">
        <f>J9/$J$10*100</f>
        <v>0</v>
      </c>
      <c r="L9" s="422">
        <v>0</v>
      </c>
      <c r="M9" s="367">
        <f>L9/$L$10*100</f>
        <v>0</v>
      </c>
      <c r="N9" s="422">
        <v>0</v>
      </c>
      <c r="O9" s="367">
        <v>0</v>
      </c>
      <c r="P9" s="422">
        <v>0</v>
      </c>
      <c r="Q9" s="367">
        <v>0</v>
      </c>
      <c r="R9" s="422">
        <v>0</v>
      </c>
      <c r="S9" s="367">
        <f>R9/$R$10*100</f>
        <v>0</v>
      </c>
      <c r="T9" s="422">
        <v>0</v>
      </c>
      <c r="U9" s="367">
        <f>T9/$T$10*100</f>
        <v>0</v>
      </c>
      <c r="V9" s="422">
        <v>0</v>
      </c>
      <c r="W9" s="367">
        <f>V9/$V$10*100</f>
        <v>0</v>
      </c>
    </row>
    <row r="10" spans="1:23" ht="16.5" customHeight="1" thickBot="1">
      <c r="A10" s="322" t="s">
        <v>119</v>
      </c>
      <c r="B10" s="423">
        <f t="shared" ref="B10:I10" si="0">SUM(B7:B9)</f>
        <v>1287.7015669899999</v>
      </c>
      <c r="C10" s="366">
        <f t="shared" si="0"/>
        <v>100</v>
      </c>
      <c r="D10" s="423">
        <v>634.95952010999997</v>
      </c>
      <c r="E10" s="366">
        <f t="shared" si="0"/>
        <v>100</v>
      </c>
      <c r="F10" s="423">
        <f>SUM(F7:F9)</f>
        <v>11.7</v>
      </c>
      <c r="G10" s="366">
        <f>SUM(G7:G9)</f>
        <v>100.00000000000001</v>
      </c>
      <c r="H10" s="423">
        <v>28.783144100000001</v>
      </c>
      <c r="I10" s="366">
        <f t="shared" si="0"/>
        <v>100</v>
      </c>
      <c r="J10" s="423">
        <f t="shared" ref="J10:S10" si="1">SUM(J7:J9)</f>
        <v>0.2</v>
      </c>
      <c r="K10" s="366">
        <f t="shared" si="1"/>
        <v>100</v>
      </c>
      <c r="L10" s="423">
        <f t="shared" si="1"/>
        <v>0.01</v>
      </c>
      <c r="M10" s="366">
        <f t="shared" si="1"/>
        <v>100</v>
      </c>
      <c r="N10" s="423">
        <f t="shared" si="1"/>
        <v>0</v>
      </c>
      <c r="O10" s="366">
        <f t="shared" si="1"/>
        <v>0</v>
      </c>
      <c r="P10" s="423">
        <f t="shared" si="1"/>
        <v>0</v>
      </c>
      <c r="Q10" s="366">
        <f t="shared" si="1"/>
        <v>0</v>
      </c>
      <c r="R10" s="423">
        <f t="shared" si="1"/>
        <v>3.7</v>
      </c>
      <c r="S10" s="366">
        <f t="shared" si="1"/>
        <v>100</v>
      </c>
      <c r="T10" s="423">
        <f>SUM(T7:T9)</f>
        <v>0.3</v>
      </c>
      <c r="U10" s="366">
        <f>SUM(U7:U9)</f>
        <v>100</v>
      </c>
      <c r="V10" s="423">
        <v>608.04890277999993</v>
      </c>
      <c r="W10" s="366">
        <f>SUM(W7:W9)</f>
        <v>100</v>
      </c>
    </row>
    <row r="11" spans="1:23">
      <c r="A11" s="419" t="s">
        <v>121</v>
      </c>
      <c r="B11" s="337"/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</row>
    <row r="12" spans="1:23" ht="12.75" customHeight="1">
      <c r="A12" s="352" t="s">
        <v>123</v>
      </c>
      <c r="B12" s="422">
        <f t="shared" ref="B12:B24" si="2">D12+F12+H12+J12+L12+N12+P12+R12+T12+V12</f>
        <v>59.152971249999993</v>
      </c>
      <c r="C12" s="426">
        <f t="shared" ref="C12:C24" si="3">B12/$B$27*100</f>
        <v>7.1341326082647791</v>
      </c>
      <c r="D12" s="421">
        <v>52.007371249999998</v>
      </c>
      <c r="E12" s="426">
        <f t="shared" ref="E12:E24" si="4">D12/$D$27*100</f>
        <v>10.257243806311736</v>
      </c>
      <c r="F12" s="421">
        <v>4.3</v>
      </c>
      <c r="G12" s="426">
        <f>F12/$F$27*100</f>
        <v>86</v>
      </c>
      <c r="H12" s="421">
        <v>2.8456000000000001</v>
      </c>
      <c r="I12" s="426">
        <f t="shared" ref="I12:I24" si="5">H12/$H$27*100</f>
        <v>20.376962346014516</v>
      </c>
      <c r="J12" s="421"/>
      <c r="K12" s="426"/>
      <c r="L12" s="421"/>
      <c r="M12" s="426"/>
      <c r="N12" s="421"/>
      <c r="O12" s="426"/>
      <c r="P12" s="421"/>
      <c r="Q12" s="426"/>
      <c r="R12" s="421"/>
      <c r="S12" s="426"/>
      <c r="T12" s="421"/>
      <c r="U12" s="426">
        <f>T12/$T$27*100</f>
        <v>0</v>
      </c>
      <c r="V12" s="421">
        <v>0</v>
      </c>
      <c r="W12" s="426">
        <f>V12/$V$27*100</f>
        <v>0</v>
      </c>
    </row>
    <row r="13" spans="1:23">
      <c r="A13" s="352" t="s">
        <v>125</v>
      </c>
      <c r="B13" s="422">
        <f t="shared" si="2"/>
        <v>57.248756100000001</v>
      </c>
      <c r="C13" s="426">
        <f t="shared" si="3"/>
        <v>6.9044751099566666</v>
      </c>
      <c r="D13" s="421">
        <v>55.8057461</v>
      </c>
      <c r="E13" s="426">
        <f t="shared" si="4"/>
        <v>11.006384860123656</v>
      </c>
      <c r="F13" s="421">
        <v>0.2</v>
      </c>
      <c r="G13" s="426">
        <f t="shared" ref="G13:G24" si="6">F13/$F$27*100</f>
        <v>4</v>
      </c>
      <c r="H13" s="421">
        <v>1.2430099999999999</v>
      </c>
      <c r="I13" s="426">
        <f t="shared" si="5"/>
        <v>8.9010289449393802</v>
      </c>
      <c r="J13" s="421"/>
      <c r="K13" s="426"/>
      <c r="L13" s="421"/>
      <c r="M13" s="426"/>
      <c r="N13" s="421"/>
      <c r="O13" s="426"/>
      <c r="P13" s="421"/>
      <c r="Q13" s="426"/>
      <c r="R13" s="421"/>
      <c r="S13" s="426"/>
      <c r="T13" s="421"/>
      <c r="U13" s="426">
        <f t="shared" ref="U13:U24" si="7">T13/$T$27*100</f>
        <v>0</v>
      </c>
      <c r="V13" s="421">
        <v>0</v>
      </c>
      <c r="W13" s="426">
        <f t="shared" ref="W13:W24" si="8">V13/$V$27*100</f>
        <v>0</v>
      </c>
    </row>
    <row r="14" spans="1:23">
      <c r="A14" s="352" t="s">
        <v>126</v>
      </c>
      <c r="B14" s="422">
        <f t="shared" si="2"/>
        <v>33.622565299999998</v>
      </c>
      <c r="C14" s="426">
        <f t="shared" si="3"/>
        <v>4.0550429574616143</v>
      </c>
      <c r="D14" s="421">
        <v>31.367235300000001</v>
      </c>
      <c r="E14" s="426">
        <f t="shared" si="4"/>
        <v>6.1864572707479013</v>
      </c>
      <c r="F14" s="421">
        <v>0.2</v>
      </c>
      <c r="G14" s="426">
        <f t="shared" si="6"/>
        <v>4</v>
      </c>
      <c r="H14" s="421">
        <v>2.0553300000000001</v>
      </c>
      <c r="I14" s="426">
        <f t="shared" si="5"/>
        <v>14.717944201094326</v>
      </c>
      <c r="J14" s="421"/>
      <c r="K14" s="426"/>
      <c r="L14" s="421"/>
      <c r="M14" s="426"/>
      <c r="N14" s="421"/>
      <c r="O14" s="426"/>
      <c r="P14" s="421"/>
      <c r="Q14" s="426"/>
      <c r="R14" s="421"/>
      <c r="S14" s="426"/>
      <c r="T14" s="421"/>
      <c r="U14" s="426">
        <f t="shared" si="7"/>
        <v>0</v>
      </c>
      <c r="V14" s="421">
        <v>0</v>
      </c>
      <c r="W14" s="426">
        <f t="shared" si="8"/>
        <v>0</v>
      </c>
    </row>
    <row r="15" spans="1:23">
      <c r="A15" s="352" t="s">
        <v>279</v>
      </c>
      <c r="B15" s="422">
        <f t="shared" si="2"/>
        <v>2.4006599999999998</v>
      </c>
      <c r="C15" s="426">
        <f t="shared" si="3"/>
        <v>0.28953113301737865</v>
      </c>
      <c r="D15" s="421">
        <v>0</v>
      </c>
      <c r="E15" s="426">
        <f t="shared" si="4"/>
        <v>0</v>
      </c>
      <c r="F15" s="421">
        <v>0.6</v>
      </c>
      <c r="G15" s="426">
        <f t="shared" si="6"/>
        <v>12</v>
      </c>
      <c r="H15" s="421">
        <v>1.8006599999999999</v>
      </c>
      <c r="I15" s="426">
        <f t="shared" si="5"/>
        <v>12.89428627283332</v>
      </c>
      <c r="J15" s="421"/>
      <c r="K15" s="426"/>
      <c r="L15" s="421"/>
      <c r="M15" s="426"/>
      <c r="N15" s="421"/>
      <c r="O15" s="426"/>
      <c r="P15" s="421"/>
      <c r="Q15" s="426"/>
      <c r="R15" s="421"/>
      <c r="S15" s="426"/>
      <c r="T15" s="421"/>
      <c r="U15" s="426">
        <f t="shared" si="7"/>
        <v>0</v>
      </c>
      <c r="V15" s="421">
        <v>0</v>
      </c>
      <c r="W15" s="426">
        <f t="shared" si="8"/>
        <v>0</v>
      </c>
    </row>
    <row r="16" spans="1:23">
      <c r="A16" s="352" t="s">
        <v>280</v>
      </c>
      <c r="B16" s="422">
        <f t="shared" si="2"/>
        <v>103.95611984999999</v>
      </c>
      <c r="C16" s="426">
        <f t="shared" si="3"/>
        <v>12.537607643006885</v>
      </c>
      <c r="D16" s="421">
        <v>102.83053984999999</v>
      </c>
      <c r="E16" s="426">
        <f t="shared" si="4"/>
        <v>20.280931195423658</v>
      </c>
      <c r="F16" s="421">
        <v>0.7</v>
      </c>
      <c r="G16" s="426">
        <f t="shared" si="6"/>
        <v>13.999999999999998</v>
      </c>
      <c r="H16" s="421">
        <v>0.42558000000000001</v>
      </c>
      <c r="I16" s="426">
        <f t="shared" si="5"/>
        <v>3.0475216598316197</v>
      </c>
      <c r="J16" s="421"/>
      <c r="K16" s="426"/>
      <c r="L16" s="421"/>
      <c r="M16" s="426"/>
      <c r="N16" s="421"/>
      <c r="O16" s="426"/>
      <c r="P16" s="421"/>
      <c r="Q16" s="426"/>
      <c r="R16" s="421"/>
      <c r="S16" s="426"/>
      <c r="T16" s="421"/>
      <c r="U16" s="426">
        <f t="shared" si="7"/>
        <v>0</v>
      </c>
      <c r="V16" s="421">
        <v>0</v>
      </c>
      <c r="W16" s="426">
        <f t="shared" si="8"/>
        <v>0</v>
      </c>
    </row>
    <row r="17" spans="1:23">
      <c r="A17" s="352" t="s">
        <v>132</v>
      </c>
      <c r="B17" s="422">
        <f t="shared" si="2"/>
        <v>65.515680700000004</v>
      </c>
      <c r="C17" s="426">
        <f t="shared" si="3"/>
        <v>7.9015059456465346</v>
      </c>
      <c r="D17" s="421">
        <v>64.204220700000008</v>
      </c>
      <c r="E17" s="426">
        <f t="shared" si="4"/>
        <v>12.662788548731866</v>
      </c>
      <c r="F17" s="421">
        <v>0.2</v>
      </c>
      <c r="G17" s="426">
        <f t="shared" si="6"/>
        <v>4</v>
      </c>
      <c r="H17" s="421">
        <v>1.1114599999999999</v>
      </c>
      <c r="I17" s="426">
        <f t="shared" si="5"/>
        <v>7.9590169275728453</v>
      </c>
      <c r="J17" s="421"/>
      <c r="K17" s="426"/>
      <c r="L17" s="421"/>
      <c r="M17" s="426"/>
      <c r="N17" s="421"/>
      <c r="O17" s="426"/>
      <c r="P17" s="421"/>
      <c r="Q17" s="426"/>
      <c r="R17" s="421"/>
      <c r="S17" s="426"/>
      <c r="T17" s="421"/>
      <c r="U17" s="426">
        <f t="shared" si="7"/>
        <v>0</v>
      </c>
      <c r="V17" s="421">
        <v>0</v>
      </c>
      <c r="W17" s="426">
        <f t="shared" si="8"/>
        <v>0</v>
      </c>
    </row>
    <row r="18" spans="1:23" ht="16.5" customHeight="1">
      <c r="A18" s="352" t="s">
        <v>134</v>
      </c>
      <c r="B18" s="422">
        <f t="shared" si="2"/>
        <v>33.949754499999997</v>
      </c>
      <c r="C18" s="426">
        <f t="shared" si="3"/>
        <v>4.0945035473773252</v>
      </c>
      <c r="D18" s="421">
        <v>33.0506545</v>
      </c>
      <c r="E18" s="426">
        <f t="shared" si="4"/>
        <v>6.518472536038324</v>
      </c>
      <c r="F18" s="421">
        <v>0.3</v>
      </c>
      <c r="G18" s="426">
        <f t="shared" si="6"/>
        <v>6</v>
      </c>
      <c r="H18" s="421">
        <v>0.59909999999999997</v>
      </c>
      <c r="I18" s="426">
        <f t="shared" si="5"/>
        <v>4.2900752535483884</v>
      </c>
      <c r="J18" s="421"/>
      <c r="K18" s="426"/>
      <c r="L18" s="421"/>
      <c r="M18" s="426"/>
      <c r="N18" s="421"/>
      <c r="O18" s="426"/>
      <c r="P18" s="421"/>
      <c r="Q18" s="426"/>
      <c r="R18" s="421"/>
      <c r="S18" s="426"/>
      <c r="T18" s="421"/>
      <c r="U18" s="426">
        <f t="shared" si="7"/>
        <v>0</v>
      </c>
      <c r="V18" s="421">
        <v>0</v>
      </c>
      <c r="W18" s="426">
        <f t="shared" si="8"/>
        <v>0</v>
      </c>
    </row>
    <row r="19" spans="1:23" ht="16.5" customHeight="1">
      <c r="A19" s="352" t="s">
        <v>136</v>
      </c>
      <c r="B19" s="422">
        <f t="shared" si="2"/>
        <v>0</v>
      </c>
      <c r="C19" s="426">
        <f t="shared" si="3"/>
        <v>0</v>
      </c>
      <c r="D19" s="421">
        <v>0</v>
      </c>
      <c r="E19" s="426">
        <f t="shared" si="4"/>
        <v>0</v>
      </c>
      <c r="F19" s="421">
        <v>0</v>
      </c>
      <c r="G19" s="426">
        <f t="shared" si="6"/>
        <v>0</v>
      </c>
      <c r="H19" s="421"/>
      <c r="I19" s="426">
        <f t="shared" si="5"/>
        <v>0</v>
      </c>
      <c r="J19" s="421"/>
      <c r="K19" s="426"/>
      <c r="L19" s="421"/>
      <c r="M19" s="426"/>
      <c r="N19" s="421"/>
      <c r="O19" s="426"/>
      <c r="P19" s="421"/>
      <c r="Q19" s="426"/>
      <c r="R19" s="421"/>
      <c r="S19" s="426"/>
      <c r="T19" s="421"/>
      <c r="U19" s="426">
        <f t="shared" si="7"/>
        <v>0</v>
      </c>
      <c r="V19" s="421">
        <v>0</v>
      </c>
      <c r="W19" s="426">
        <f t="shared" si="8"/>
        <v>0</v>
      </c>
    </row>
    <row r="20" spans="1:23" ht="16.5" customHeight="1">
      <c r="A20" s="352" t="s">
        <v>138</v>
      </c>
      <c r="B20" s="422">
        <f t="shared" si="2"/>
        <v>458.48424782000001</v>
      </c>
      <c r="C20" s="426">
        <f t="shared" si="3"/>
        <v>55.295403656471656</v>
      </c>
      <c r="D20" s="421">
        <v>149.45129503999999</v>
      </c>
      <c r="E20" s="426">
        <f t="shared" si="4"/>
        <v>29.475790326439693</v>
      </c>
      <c r="F20" s="421">
        <v>2</v>
      </c>
      <c r="G20" s="426">
        <f t="shared" si="6"/>
        <v>40</v>
      </c>
      <c r="H20" s="421">
        <v>3.8840499999999998</v>
      </c>
      <c r="I20" s="426">
        <f t="shared" si="5"/>
        <v>27.813164394165611</v>
      </c>
      <c r="J20" s="421"/>
      <c r="K20" s="426"/>
      <c r="L20" s="421"/>
      <c r="M20" s="426"/>
      <c r="N20" s="421"/>
      <c r="O20" s="426"/>
      <c r="P20" s="421"/>
      <c r="Q20" s="426"/>
      <c r="R20" s="421"/>
      <c r="S20" s="426"/>
      <c r="T20" s="421"/>
      <c r="U20" s="426">
        <f t="shared" si="7"/>
        <v>0</v>
      </c>
      <c r="V20" s="421">
        <v>303.14890278000001</v>
      </c>
      <c r="W20" s="426">
        <f t="shared" si="8"/>
        <v>100</v>
      </c>
    </row>
    <row r="21" spans="1:23">
      <c r="A21" s="352" t="s">
        <v>140</v>
      </c>
      <c r="B21" s="422">
        <f t="shared" si="2"/>
        <v>8.9985999999999997</v>
      </c>
      <c r="C21" s="426">
        <f t="shared" si="3"/>
        <v>1.0852744051928152</v>
      </c>
      <c r="D21" s="421">
        <v>8.9985999999999997</v>
      </c>
      <c r="E21" s="426">
        <f t="shared" si="4"/>
        <v>1.7747644592876204</v>
      </c>
      <c r="F21" s="421">
        <v>0</v>
      </c>
      <c r="G21" s="426">
        <f t="shared" si="6"/>
        <v>0</v>
      </c>
      <c r="H21" s="421"/>
      <c r="I21" s="426">
        <f t="shared" si="5"/>
        <v>0</v>
      </c>
      <c r="J21" s="421"/>
      <c r="K21" s="426"/>
      <c r="L21" s="421"/>
      <c r="M21" s="426"/>
      <c r="N21" s="421"/>
      <c r="O21" s="426"/>
      <c r="P21" s="421"/>
      <c r="Q21" s="426"/>
      <c r="R21" s="421"/>
      <c r="S21" s="426"/>
      <c r="T21" s="421"/>
      <c r="U21" s="426">
        <f t="shared" si="7"/>
        <v>0</v>
      </c>
      <c r="V21" s="421">
        <v>0</v>
      </c>
      <c r="W21" s="426">
        <f t="shared" si="8"/>
        <v>0</v>
      </c>
    </row>
    <row r="22" spans="1:23" ht="12.75" customHeight="1">
      <c r="A22" s="352" t="s">
        <v>142</v>
      </c>
      <c r="B22" s="422">
        <f t="shared" si="2"/>
        <v>0</v>
      </c>
      <c r="C22" s="426">
        <f t="shared" si="3"/>
        <v>0</v>
      </c>
      <c r="D22" s="421">
        <v>0</v>
      </c>
      <c r="E22" s="426">
        <f t="shared" si="4"/>
        <v>0</v>
      </c>
      <c r="F22" s="421">
        <v>0</v>
      </c>
      <c r="G22" s="426">
        <f t="shared" si="6"/>
        <v>0</v>
      </c>
      <c r="H22" s="421"/>
      <c r="I22" s="426">
        <f t="shared" si="5"/>
        <v>0</v>
      </c>
      <c r="J22" s="421"/>
      <c r="K22" s="426"/>
      <c r="L22" s="421"/>
      <c r="M22" s="426"/>
      <c r="N22" s="421"/>
      <c r="O22" s="426"/>
      <c r="P22" s="421"/>
      <c r="Q22" s="426"/>
      <c r="R22" s="421"/>
      <c r="S22" s="426"/>
      <c r="T22" s="421"/>
      <c r="U22" s="426">
        <f t="shared" si="7"/>
        <v>0</v>
      </c>
      <c r="V22" s="421">
        <v>0</v>
      </c>
      <c r="W22" s="426">
        <f t="shared" si="8"/>
        <v>0</v>
      </c>
    </row>
    <row r="23" spans="1:23">
      <c r="A23" s="352" t="s">
        <v>144</v>
      </c>
      <c r="B23" s="422">
        <f t="shared" si="2"/>
        <v>0</v>
      </c>
      <c r="C23" s="426">
        <f t="shared" si="3"/>
        <v>0</v>
      </c>
      <c r="D23" s="421">
        <v>0</v>
      </c>
      <c r="E23" s="426">
        <f t="shared" si="4"/>
        <v>0</v>
      </c>
      <c r="F23" s="421">
        <v>0</v>
      </c>
      <c r="G23" s="426">
        <f t="shared" si="6"/>
        <v>0</v>
      </c>
      <c r="H23" s="421"/>
      <c r="I23" s="426">
        <f t="shared" si="5"/>
        <v>0</v>
      </c>
      <c r="J23" s="421"/>
      <c r="K23" s="426"/>
      <c r="L23" s="421"/>
      <c r="M23" s="426"/>
      <c r="N23" s="421"/>
      <c r="O23" s="426"/>
      <c r="P23" s="421"/>
      <c r="Q23" s="426"/>
      <c r="R23" s="421"/>
      <c r="S23" s="426"/>
      <c r="T23" s="421"/>
      <c r="U23" s="426">
        <f t="shared" si="7"/>
        <v>0</v>
      </c>
      <c r="V23" s="421">
        <v>0</v>
      </c>
      <c r="W23" s="426">
        <f t="shared" si="8"/>
        <v>0</v>
      </c>
    </row>
    <row r="24" spans="1:23" ht="13.5" thickBot="1">
      <c r="A24" s="352" t="s">
        <v>146</v>
      </c>
      <c r="B24" s="422">
        <f t="shared" si="2"/>
        <v>5.8149999999999995</v>
      </c>
      <c r="C24" s="426">
        <f t="shared" si="3"/>
        <v>0.70131694554666502</v>
      </c>
      <c r="D24" s="421">
        <v>9.3149999999999995</v>
      </c>
      <c r="E24" s="426">
        <f t="shared" si="4"/>
        <v>1.8371669968955375</v>
      </c>
      <c r="F24" s="421">
        <v>-3.5</v>
      </c>
      <c r="G24" s="426">
        <f t="shared" si="6"/>
        <v>-70</v>
      </c>
      <c r="H24" s="421"/>
      <c r="I24" s="426">
        <f t="shared" si="5"/>
        <v>0</v>
      </c>
      <c r="J24" s="421"/>
      <c r="K24" s="426"/>
      <c r="L24" s="421"/>
      <c r="M24" s="426"/>
      <c r="N24" s="421"/>
      <c r="O24" s="426"/>
      <c r="P24" s="421"/>
      <c r="Q24" s="426"/>
      <c r="R24" s="421"/>
      <c r="S24" s="426"/>
      <c r="T24" s="421"/>
      <c r="U24" s="426">
        <f t="shared" si="7"/>
        <v>0</v>
      </c>
      <c r="V24" s="421">
        <v>0</v>
      </c>
      <c r="W24" s="426">
        <f t="shared" si="8"/>
        <v>0</v>
      </c>
    </row>
    <row r="25" spans="1:23" ht="13.5" thickBot="1">
      <c r="A25" s="363" t="s">
        <v>148</v>
      </c>
      <c r="B25" s="356">
        <f t="shared" ref="B25:U25" si="9">SUM(B12:B24)</f>
        <v>829.14435551999998</v>
      </c>
      <c r="C25" s="427">
        <f t="shared" si="9"/>
        <v>99.998793951942332</v>
      </c>
      <c r="D25" s="423">
        <v>507.03066274000003</v>
      </c>
      <c r="E25" s="366">
        <f t="shared" si="9"/>
        <v>100</v>
      </c>
      <c r="F25" s="423">
        <f>SUM(F12:F24)</f>
        <v>5</v>
      </c>
      <c r="G25" s="366">
        <f>SUM(G12:G24)</f>
        <v>100</v>
      </c>
      <c r="H25" s="423">
        <v>13.964789999999999</v>
      </c>
      <c r="I25" s="366">
        <f t="shared" si="9"/>
        <v>100</v>
      </c>
      <c r="J25" s="423">
        <f t="shared" si="9"/>
        <v>0</v>
      </c>
      <c r="K25" s="366">
        <f t="shared" si="9"/>
        <v>0</v>
      </c>
      <c r="L25" s="423">
        <f t="shared" si="9"/>
        <v>0</v>
      </c>
      <c r="M25" s="366">
        <f t="shared" si="9"/>
        <v>0</v>
      </c>
      <c r="N25" s="423">
        <f t="shared" si="9"/>
        <v>0</v>
      </c>
      <c r="O25" s="366">
        <f t="shared" si="9"/>
        <v>0</v>
      </c>
      <c r="P25" s="423">
        <f t="shared" si="9"/>
        <v>0</v>
      </c>
      <c r="Q25" s="366">
        <f t="shared" si="9"/>
        <v>0</v>
      </c>
      <c r="R25" s="423">
        <f t="shared" si="9"/>
        <v>0</v>
      </c>
      <c r="S25" s="366">
        <f t="shared" si="9"/>
        <v>0</v>
      </c>
      <c r="T25" s="423">
        <f t="shared" si="9"/>
        <v>0</v>
      </c>
      <c r="U25" s="366">
        <f t="shared" si="9"/>
        <v>0</v>
      </c>
      <c r="V25" s="423">
        <v>303.14890278000001</v>
      </c>
      <c r="W25" s="366">
        <f>SUM(W12:W24)</f>
        <v>100</v>
      </c>
    </row>
    <row r="26" spans="1:23" ht="13.5" thickBot="1">
      <c r="A26" s="363" t="s">
        <v>150</v>
      </c>
      <c r="B26" s="422">
        <f>D26+F26+H26+J26+L26+N26+P26+R26+T26+V26</f>
        <v>0.01</v>
      </c>
      <c r="C26" s="427">
        <f>B26/B27*100</f>
        <v>1.2060480576898799E-3</v>
      </c>
      <c r="D26" s="423">
        <v>0</v>
      </c>
      <c r="E26" s="366">
        <f>D26/$D27*100</f>
        <v>0</v>
      </c>
      <c r="F26" s="423">
        <v>0</v>
      </c>
      <c r="G26" s="366">
        <f>F26/$F27*100</f>
        <v>0</v>
      </c>
      <c r="H26" s="423">
        <v>0</v>
      </c>
      <c r="I26" s="366">
        <f>H26/$H27*100</f>
        <v>0</v>
      </c>
      <c r="J26" s="423">
        <v>0</v>
      </c>
      <c r="K26" s="366">
        <v>0</v>
      </c>
      <c r="L26" s="423">
        <v>0</v>
      </c>
      <c r="M26" s="366">
        <v>0</v>
      </c>
      <c r="N26" s="423">
        <v>0</v>
      </c>
      <c r="O26" s="366">
        <v>0</v>
      </c>
      <c r="P26" s="423">
        <v>0</v>
      </c>
      <c r="Q26" s="366">
        <v>0</v>
      </c>
      <c r="R26" s="423">
        <v>0</v>
      </c>
      <c r="S26" s="366">
        <v>0</v>
      </c>
      <c r="T26" s="423">
        <v>0.01</v>
      </c>
      <c r="U26" s="366">
        <f>T26/T27*100</f>
        <v>100</v>
      </c>
      <c r="V26" s="423">
        <v>0</v>
      </c>
      <c r="W26" s="366">
        <f>V26/V27*100</f>
        <v>0</v>
      </c>
    </row>
    <row r="27" spans="1:23" ht="13.5" thickBot="1">
      <c r="A27" s="363" t="s">
        <v>152</v>
      </c>
      <c r="B27" s="356">
        <f>SUM(B25:B26)</f>
        <v>829.15435551999997</v>
      </c>
      <c r="C27" s="427">
        <f t="shared" ref="C27:U27" si="10">SUM(C25:C26)</f>
        <v>100.00000000000003</v>
      </c>
      <c r="D27" s="423">
        <v>507.03066274000003</v>
      </c>
      <c r="E27" s="366">
        <f t="shared" si="10"/>
        <v>100</v>
      </c>
      <c r="F27" s="423">
        <f>SUM(F25:F26)</f>
        <v>5</v>
      </c>
      <c r="G27" s="366">
        <f>SUM(G25:G26)</f>
        <v>100</v>
      </c>
      <c r="H27" s="423">
        <v>13.964789999999999</v>
      </c>
      <c r="I27" s="366">
        <f>SUM(I25:I26)</f>
        <v>100</v>
      </c>
      <c r="J27" s="423">
        <f t="shared" si="10"/>
        <v>0</v>
      </c>
      <c r="K27" s="366">
        <f t="shared" si="10"/>
        <v>0</v>
      </c>
      <c r="L27" s="423">
        <f t="shared" si="10"/>
        <v>0</v>
      </c>
      <c r="M27" s="366">
        <f t="shared" si="10"/>
        <v>0</v>
      </c>
      <c r="N27" s="423">
        <f t="shared" si="10"/>
        <v>0</v>
      </c>
      <c r="O27" s="366">
        <f>SUM(O25:O26)</f>
        <v>0</v>
      </c>
      <c r="P27" s="423">
        <f t="shared" si="10"/>
        <v>0</v>
      </c>
      <c r="Q27" s="366">
        <f t="shared" si="10"/>
        <v>0</v>
      </c>
      <c r="R27" s="423">
        <f t="shared" si="10"/>
        <v>0</v>
      </c>
      <c r="S27" s="366">
        <f t="shared" si="10"/>
        <v>0</v>
      </c>
      <c r="T27" s="423">
        <f t="shared" si="10"/>
        <v>0.01</v>
      </c>
      <c r="U27" s="366">
        <f t="shared" si="10"/>
        <v>100</v>
      </c>
      <c r="V27" s="423">
        <v>303.14890278000001</v>
      </c>
      <c r="W27" s="366">
        <f>W25+W26</f>
        <v>100</v>
      </c>
    </row>
    <row r="28" spans="1:23">
      <c r="A28" s="349" t="s">
        <v>1180</v>
      </c>
      <c r="B28" s="337"/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</row>
    <row r="29" spans="1:23" ht="16.5" customHeight="1">
      <c r="A29" s="352" t="s">
        <v>156</v>
      </c>
      <c r="B29" s="422">
        <f t="shared" ref="B29:B35" si="11">D29+F29+H29+J29+L29+N29+P29+R29+T29+V29</f>
        <v>114.05874272</v>
      </c>
      <c r="C29" s="426">
        <f t="shared" ref="C29:C35" si="12">B29/$B$38*100</f>
        <v>29.266932115754102</v>
      </c>
      <c r="D29" s="421">
        <v>14.68494272</v>
      </c>
      <c r="E29" s="426">
        <f t="shared" ref="E29:E35" si="13">D29/$D$38*100</f>
        <v>23.16758301835414</v>
      </c>
      <c r="F29" s="421">
        <v>0</v>
      </c>
      <c r="G29" s="426">
        <f>F29/$F$38*100</f>
        <v>0</v>
      </c>
      <c r="H29" s="421"/>
      <c r="I29" s="426">
        <f>H29/$H$38*100</f>
        <v>0</v>
      </c>
      <c r="J29" s="421"/>
      <c r="K29" s="426"/>
      <c r="L29" s="421"/>
      <c r="M29" s="426"/>
      <c r="N29" s="421"/>
      <c r="O29" s="426"/>
      <c r="P29" s="421"/>
      <c r="Q29" s="426"/>
      <c r="R29" s="421"/>
      <c r="S29" s="426"/>
      <c r="T29" s="421"/>
      <c r="U29" s="426"/>
      <c r="V29" s="421">
        <v>99.373800000000003</v>
      </c>
      <c r="W29" s="426">
        <f>V29/$V$38*100</f>
        <v>32.592259757297477</v>
      </c>
    </row>
    <row r="30" spans="1:23" ht="16.5" customHeight="1">
      <c r="A30" s="352" t="s">
        <v>158</v>
      </c>
      <c r="B30" s="422">
        <f t="shared" si="11"/>
        <v>0</v>
      </c>
      <c r="C30" s="426">
        <f t="shared" si="12"/>
        <v>0</v>
      </c>
      <c r="D30" s="421">
        <v>0</v>
      </c>
      <c r="E30" s="426">
        <f t="shared" si="13"/>
        <v>0</v>
      </c>
      <c r="F30" s="421">
        <v>0</v>
      </c>
      <c r="G30" s="426">
        <f t="shared" ref="G30:G35" si="14">F30/$F$38*100</f>
        <v>0</v>
      </c>
      <c r="H30" s="421"/>
      <c r="I30" s="426">
        <f t="shared" ref="I30:I35" si="15">H30/$H$38*100</f>
        <v>0</v>
      </c>
      <c r="J30" s="421"/>
      <c r="K30" s="426"/>
      <c r="L30" s="421"/>
      <c r="M30" s="426"/>
      <c r="N30" s="421"/>
      <c r="O30" s="426"/>
      <c r="P30" s="421"/>
      <c r="Q30" s="426"/>
      <c r="R30" s="421"/>
      <c r="S30" s="426"/>
      <c r="T30" s="421"/>
      <c r="U30" s="426"/>
      <c r="V30" s="421">
        <v>0</v>
      </c>
      <c r="W30" s="426">
        <f t="shared" ref="W30:W35" si="16">V30/$V$38*100</f>
        <v>0</v>
      </c>
    </row>
    <row r="31" spans="1:23" ht="16.5" customHeight="1">
      <c r="A31" s="352" t="s">
        <v>160</v>
      </c>
      <c r="B31" s="422">
        <f t="shared" si="11"/>
        <v>0</v>
      </c>
      <c r="C31" s="426">
        <f t="shared" si="12"/>
        <v>0</v>
      </c>
      <c r="D31" s="421">
        <v>0</v>
      </c>
      <c r="E31" s="426">
        <f t="shared" si="13"/>
        <v>0</v>
      </c>
      <c r="F31" s="421">
        <v>0</v>
      </c>
      <c r="G31" s="426">
        <f t="shared" si="14"/>
        <v>0</v>
      </c>
      <c r="H31" s="421"/>
      <c r="I31" s="426">
        <f t="shared" si="15"/>
        <v>0</v>
      </c>
      <c r="J31" s="421"/>
      <c r="K31" s="426"/>
      <c r="L31" s="421"/>
      <c r="M31" s="426"/>
      <c r="N31" s="421"/>
      <c r="O31" s="426"/>
      <c r="P31" s="421"/>
      <c r="Q31" s="426"/>
      <c r="R31" s="421"/>
      <c r="S31" s="426"/>
      <c r="T31" s="421"/>
      <c r="U31" s="426"/>
      <c r="V31" s="421">
        <v>0</v>
      </c>
      <c r="W31" s="426">
        <f t="shared" si="16"/>
        <v>0</v>
      </c>
    </row>
    <row r="32" spans="1:23">
      <c r="A32" s="352" t="s">
        <v>162</v>
      </c>
      <c r="B32" s="422">
        <f t="shared" si="11"/>
        <v>0</v>
      </c>
      <c r="C32" s="426">
        <f t="shared" si="12"/>
        <v>0</v>
      </c>
      <c r="D32" s="421">
        <v>0</v>
      </c>
      <c r="E32" s="426">
        <f t="shared" si="13"/>
        <v>0</v>
      </c>
      <c r="F32" s="421">
        <v>0</v>
      </c>
      <c r="G32" s="426">
        <f t="shared" si="14"/>
        <v>0</v>
      </c>
      <c r="H32" s="421"/>
      <c r="I32" s="426">
        <f t="shared" si="15"/>
        <v>0</v>
      </c>
      <c r="J32" s="421"/>
      <c r="K32" s="426"/>
      <c r="L32" s="421"/>
      <c r="M32" s="426"/>
      <c r="N32" s="421"/>
      <c r="O32" s="426"/>
      <c r="P32" s="421"/>
      <c r="Q32" s="426"/>
      <c r="R32" s="421"/>
      <c r="S32" s="426"/>
      <c r="T32" s="421"/>
      <c r="U32" s="426"/>
      <c r="V32" s="421">
        <v>0</v>
      </c>
      <c r="W32" s="426">
        <f t="shared" si="16"/>
        <v>0</v>
      </c>
    </row>
    <row r="33" spans="1:23" ht="16.5" customHeight="1">
      <c r="A33" s="352" t="s">
        <v>164</v>
      </c>
      <c r="B33" s="422">
        <f t="shared" si="11"/>
        <v>174.39523457999999</v>
      </c>
      <c r="C33" s="426">
        <f t="shared" si="12"/>
        <v>44.748989599978223</v>
      </c>
      <c r="D33" s="421">
        <v>0</v>
      </c>
      <c r="E33" s="426">
        <f t="shared" si="13"/>
        <v>0</v>
      </c>
      <c r="F33" s="421">
        <v>0</v>
      </c>
      <c r="G33" s="426">
        <f t="shared" si="14"/>
        <v>0</v>
      </c>
      <c r="H33" s="421">
        <v>14.818344099999999</v>
      </c>
      <c r="I33" s="426">
        <f t="shared" si="15"/>
        <v>100</v>
      </c>
      <c r="J33" s="421"/>
      <c r="K33" s="426"/>
      <c r="L33" s="421"/>
      <c r="M33" s="426"/>
      <c r="N33" s="421"/>
      <c r="O33" s="426"/>
      <c r="P33" s="421"/>
      <c r="Q33" s="426"/>
      <c r="R33" s="421"/>
      <c r="S33" s="426"/>
      <c r="T33" s="421"/>
      <c r="U33" s="426"/>
      <c r="V33" s="421">
        <v>159.57689048</v>
      </c>
      <c r="W33" s="426">
        <f t="shared" si="16"/>
        <v>52.337451780911778</v>
      </c>
    </row>
    <row r="34" spans="1:23" ht="16.5" customHeight="1">
      <c r="A34" s="352" t="s">
        <v>166</v>
      </c>
      <c r="B34" s="422">
        <f t="shared" si="11"/>
        <v>0</v>
      </c>
      <c r="C34" s="426">
        <f t="shared" si="12"/>
        <v>0</v>
      </c>
      <c r="D34" s="421">
        <v>0</v>
      </c>
      <c r="E34" s="426">
        <f t="shared" si="13"/>
        <v>0</v>
      </c>
      <c r="F34" s="421">
        <v>0</v>
      </c>
      <c r="G34" s="426">
        <f t="shared" si="14"/>
        <v>0</v>
      </c>
      <c r="H34" s="421"/>
      <c r="I34" s="426">
        <f t="shared" si="15"/>
        <v>0</v>
      </c>
      <c r="J34" s="421"/>
      <c r="K34" s="426"/>
      <c r="L34" s="421"/>
      <c r="M34" s="426"/>
      <c r="N34" s="421"/>
      <c r="O34" s="426"/>
      <c r="P34" s="421"/>
      <c r="Q34" s="426"/>
      <c r="R34" s="421"/>
      <c r="S34" s="426"/>
      <c r="T34" s="421"/>
      <c r="U34" s="426"/>
      <c r="V34" s="421">
        <v>0</v>
      </c>
      <c r="W34" s="426">
        <f t="shared" si="16"/>
        <v>0</v>
      </c>
    </row>
    <row r="35" spans="1:23" ht="13.5" thickBot="1">
      <c r="A35" s="352" t="s">
        <v>168</v>
      </c>
      <c r="B35" s="422">
        <f t="shared" si="11"/>
        <v>101.26484348000001</v>
      </c>
      <c r="C35" s="426">
        <f t="shared" si="12"/>
        <v>25.984078284267664</v>
      </c>
      <c r="D35" s="421">
        <v>48.700792030000002</v>
      </c>
      <c r="E35" s="426">
        <f t="shared" si="13"/>
        <v>76.832416981645864</v>
      </c>
      <c r="F35" s="421">
        <v>6.7</v>
      </c>
      <c r="G35" s="426">
        <f t="shared" si="14"/>
        <v>100</v>
      </c>
      <c r="H35" s="421"/>
      <c r="I35" s="426">
        <f t="shared" si="15"/>
        <v>0</v>
      </c>
      <c r="J35" s="421"/>
      <c r="K35" s="426"/>
      <c r="L35" s="421"/>
      <c r="M35" s="426"/>
      <c r="N35" s="421"/>
      <c r="O35" s="426"/>
      <c r="P35" s="421"/>
      <c r="Q35" s="426"/>
      <c r="R35" s="421"/>
      <c r="S35" s="426"/>
      <c r="T35" s="421"/>
      <c r="U35" s="426"/>
      <c r="V35" s="421">
        <v>45.864051450000005</v>
      </c>
      <c r="W35" s="426">
        <f t="shared" si="16"/>
        <v>15.042325828140376</v>
      </c>
    </row>
    <row r="36" spans="1:23" ht="13.5" thickBot="1">
      <c r="A36" s="363" t="s">
        <v>170</v>
      </c>
      <c r="B36" s="356">
        <f t="shared" ref="B36:I36" si="17">SUM(B29:B35)</f>
        <v>389.71882078000004</v>
      </c>
      <c r="C36" s="427">
        <f t="shared" si="17"/>
        <v>100</v>
      </c>
      <c r="D36" s="423">
        <v>63.385734750000005</v>
      </c>
      <c r="E36" s="427">
        <f t="shared" si="17"/>
        <v>100</v>
      </c>
      <c r="F36" s="423">
        <f>SUM(F29:F35)</f>
        <v>6.7</v>
      </c>
      <c r="G36" s="427">
        <f>SUM(G29:G35)</f>
        <v>100</v>
      </c>
      <c r="H36" s="423">
        <v>14.818344099999999</v>
      </c>
      <c r="I36" s="427">
        <f t="shared" si="17"/>
        <v>100</v>
      </c>
      <c r="J36" s="423">
        <f>SUM(J28:J35)</f>
        <v>0</v>
      </c>
      <c r="K36" s="427">
        <f>SUM(K29:K35)</f>
        <v>0</v>
      </c>
      <c r="L36" s="423">
        <f>SUM(L28:L35)</f>
        <v>0</v>
      </c>
      <c r="M36" s="427">
        <f>SUM(M29:M35)</f>
        <v>0</v>
      </c>
      <c r="N36" s="423">
        <f>SUM(N28:N35)</f>
        <v>0</v>
      </c>
      <c r="O36" s="427">
        <f>SUM(O29:O35)</f>
        <v>0</v>
      </c>
      <c r="P36" s="423">
        <f>SUM(P28:P35)</f>
        <v>0</v>
      </c>
      <c r="Q36" s="427">
        <f>SUM(Q29:Q35)</f>
        <v>0</v>
      </c>
      <c r="R36" s="423">
        <f>SUM(R28:R35)</f>
        <v>0</v>
      </c>
      <c r="S36" s="427">
        <f>SUM(S29:S35)</f>
        <v>0</v>
      </c>
      <c r="T36" s="423">
        <f>SUM(T28:T35)</f>
        <v>0</v>
      </c>
      <c r="U36" s="427">
        <f>SUM(U29:U35)</f>
        <v>0</v>
      </c>
      <c r="V36" s="423">
        <v>304.89999999999998</v>
      </c>
      <c r="W36" s="427">
        <f>SUM(W29:W35)</f>
        <v>99.972037366349639</v>
      </c>
    </row>
    <row r="37" spans="1:23" ht="13.5" thickBot="1">
      <c r="A37" s="363" t="s">
        <v>172</v>
      </c>
      <c r="B37" s="422">
        <f>D37+F37+H37+J37+L37+N37+P37+R37+T37+V37</f>
        <v>0</v>
      </c>
      <c r="C37" s="427">
        <f>B37/B38*100</f>
        <v>0</v>
      </c>
      <c r="D37" s="423">
        <v>0</v>
      </c>
      <c r="E37" s="427">
        <f>D37/$D$38*100</f>
        <v>0</v>
      </c>
      <c r="F37" s="423">
        <v>0</v>
      </c>
      <c r="G37" s="427">
        <f>F37/$F$38*100</f>
        <v>0</v>
      </c>
      <c r="H37" s="423">
        <v>0</v>
      </c>
      <c r="I37" s="427">
        <f>H37/$H$38*100</f>
        <v>0</v>
      </c>
      <c r="J37" s="423">
        <v>0</v>
      </c>
      <c r="K37" s="427">
        <v>0</v>
      </c>
      <c r="L37" s="423">
        <v>0</v>
      </c>
      <c r="M37" s="427">
        <v>0</v>
      </c>
      <c r="N37" s="423">
        <v>0</v>
      </c>
      <c r="O37" s="427">
        <v>0</v>
      </c>
      <c r="P37" s="423">
        <v>0</v>
      </c>
      <c r="Q37" s="427">
        <v>0</v>
      </c>
      <c r="R37" s="423">
        <v>0</v>
      </c>
      <c r="S37" s="427">
        <v>0</v>
      </c>
      <c r="T37" s="423">
        <v>0</v>
      </c>
      <c r="U37" s="427">
        <v>0</v>
      </c>
      <c r="V37" s="423">
        <v>0</v>
      </c>
      <c r="W37" s="427">
        <f>V37/V38*100</f>
        <v>0</v>
      </c>
    </row>
    <row r="38" spans="1:23" ht="13.5" thickBot="1">
      <c r="A38" s="363" t="s">
        <v>174</v>
      </c>
      <c r="B38" s="356">
        <f>SUM(B36:B37)</f>
        <v>389.71882078000004</v>
      </c>
      <c r="C38" s="427">
        <f t="shared" ref="C38:W38" si="18">SUM(C36:C37)</f>
        <v>100</v>
      </c>
      <c r="D38" s="423">
        <v>63.385734750000005</v>
      </c>
      <c r="E38" s="427">
        <f t="shared" si="18"/>
        <v>100</v>
      </c>
      <c r="F38" s="423">
        <f>SUM(F36:F37)</f>
        <v>6.7</v>
      </c>
      <c r="G38" s="427">
        <f>SUM(G36:G37)</f>
        <v>100</v>
      </c>
      <c r="H38" s="423">
        <v>14.818344099999999</v>
      </c>
      <c r="I38" s="427">
        <f>SUM(I36:I37)</f>
        <v>100</v>
      </c>
      <c r="J38" s="423">
        <f t="shared" si="18"/>
        <v>0</v>
      </c>
      <c r="K38" s="427">
        <f t="shared" si="18"/>
        <v>0</v>
      </c>
      <c r="L38" s="423">
        <f t="shared" si="18"/>
        <v>0</v>
      </c>
      <c r="M38" s="427">
        <f t="shared" si="18"/>
        <v>0</v>
      </c>
      <c r="N38" s="423">
        <f t="shared" si="18"/>
        <v>0</v>
      </c>
      <c r="O38" s="427">
        <f>SUM(O36:O37)</f>
        <v>0</v>
      </c>
      <c r="P38" s="423">
        <f t="shared" si="18"/>
        <v>0</v>
      </c>
      <c r="Q38" s="427">
        <f t="shared" si="18"/>
        <v>0</v>
      </c>
      <c r="R38" s="423">
        <f t="shared" si="18"/>
        <v>0</v>
      </c>
      <c r="S38" s="427">
        <f>SUM(S36:S37)</f>
        <v>0</v>
      </c>
      <c r="T38" s="423">
        <f t="shared" si="18"/>
        <v>0</v>
      </c>
      <c r="U38" s="427">
        <v>0</v>
      </c>
      <c r="V38" s="423">
        <v>304.89999999999998</v>
      </c>
      <c r="W38" s="427">
        <f t="shared" si="18"/>
        <v>99.972037366349639</v>
      </c>
    </row>
    <row r="39" spans="1:23" ht="13.5" thickBot="1">
      <c r="A39" s="337"/>
      <c r="B39" s="337"/>
      <c r="C39" s="337"/>
      <c r="D39" s="422"/>
      <c r="E39" s="368"/>
      <c r="F39" s="422"/>
      <c r="G39" s="368"/>
      <c r="H39" s="422"/>
      <c r="I39" s="368"/>
      <c r="J39" s="422"/>
      <c r="K39" s="368"/>
      <c r="L39" s="422"/>
      <c r="M39" s="368"/>
      <c r="N39" s="422"/>
      <c r="O39" s="368"/>
      <c r="P39" s="422"/>
      <c r="Q39" s="368"/>
      <c r="R39" s="422"/>
      <c r="T39" s="422"/>
      <c r="U39" s="368"/>
      <c r="V39" s="422"/>
      <c r="W39" s="337"/>
    </row>
    <row r="40" spans="1:23">
      <c r="A40" s="412" t="s">
        <v>177</v>
      </c>
      <c r="B40" s="422">
        <f>D40+H40+J40+L40+N40+P40+R40+T40+V40</f>
        <v>7033</v>
      </c>
      <c r="C40" s="387"/>
      <c r="D40" s="424">
        <v>4869</v>
      </c>
      <c r="E40" s="387"/>
      <c r="F40" s="424">
        <v>2</v>
      </c>
      <c r="G40" s="387"/>
      <c r="H40" s="424">
        <v>549</v>
      </c>
      <c r="I40" s="387"/>
      <c r="J40" s="424">
        <v>0</v>
      </c>
      <c r="K40" s="387"/>
      <c r="L40" s="424">
        <v>0</v>
      </c>
      <c r="M40" s="387"/>
      <c r="N40" s="424">
        <v>0</v>
      </c>
      <c r="O40" s="387"/>
      <c r="P40" s="424">
        <v>0</v>
      </c>
      <c r="Q40" s="387"/>
      <c r="R40" s="424">
        <v>0</v>
      </c>
      <c r="S40" s="387"/>
      <c r="T40" s="424">
        <v>0</v>
      </c>
      <c r="U40" s="387"/>
      <c r="V40" s="424">
        <v>1615</v>
      </c>
      <c r="W40" s="387"/>
    </row>
    <row r="41" spans="1:23" ht="13.5" thickBot="1">
      <c r="A41" s="414" t="s">
        <v>178</v>
      </c>
      <c r="B41" s="414">
        <f>B10/B40*1000000</f>
        <v>183094.20830228919</v>
      </c>
      <c r="C41" s="388"/>
      <c r="D41" s="425">
        <f>D10/D40*1000000</f>
        <v>130408.60959334565</v>
      </c>
      <c r="E41" s="388"/>
      <c r="F41" s="425">
        <f>F10/F40*1000000</f>
        <v>5850000</v>
      </c>
      <c r="G41" s="388"/>
      <c r="H41" s="425">
        <f>H10/H40*1000000</f>
        <v>52428.31347905282</v>
      </c>
      <c r="I41" s="388"/>
      <c r="J41" s="425" t="e">
        <f>J10/J40*1000000</f>
        <v>#DIV/0!</v>
      </c>
      <c r="K41" s="388"/>
      <c r="L41" s="425" t="e">
        <f>L10/L40*1000000</f>
        <v>#DIV/0!</v>
      </c>
      <c r="M41" s="388"/>
      <c r="N41" s="425" t="e">
        <f>N10/N40*1000000</f>
        <v>#DIV/0!</v>
      </c>
      <c r="O41" s="388"/>
      <c r="P41" s="425" t="e">
        <f>P10/P40*1000000</f>
        <v>#DIV/0!</v>
      </c>
      <c r="Q41" s="388"/>
      <c r="R41" s="425" t="e">
        <f>R10/R40*1000000</f>
        <v>#DIV/0!</v>
      </c>
      <c r="S41" s="388"/>
      <c r="T41" s="425" t="e">
        <f>T10/T40*1000000</f>
        <v>#DIV/0!</v>
      </c>
      <c r="U41" s="388"/>
      <c r="V41" s="425">
        <f>V10/V40*1000000</f>
        <v>376500.86859442724</v>
      </c>
      <c r="W41" s="388"/>
    </row>
    <row r="42" spans="1:23">
      <c r="A42" s="337"/>
      <c r="B42" s="337"/>
      <c r="C42" s="337"/>
      <c r="D42" s="337"/>
      <c r="E42" s="368"/>
      <c r="F42" s="337"/>
      <c r="G42" s="368"/>
      <c r="H42" s="337"/>
      <c r="I42" s="368"/>
      <c r="J42" s="337"/>
      <c r="K42" s="337"/>
      <c r="N42" s="337"/>
      <c r="O42" s="337"/>
      <c r="P42" s="337"/>
      <c r="Q42" s="337"/>
      <c r="S42"/>
      <c r="V42" s="337"/>
      <c r="W42" s="337"/>
    </row>
    <row r="43" spans="1:23">
      <c r="A43" s="530" t="s">
        <v>180</v>
      </c>
      <c r="B43" s="441" t="s">
        <v>74</v>
      </c>
      <c r="C43" s="517"/>
      <c r="D43" s="434" t="s">
        <v>431</v>
      </c>
      <c r="E43" s="428"/>
      <c r="F43" s="1274" t="s">
        <v>535</v>
      </c>
      <c r="G43" s="428"/>
      <c r="H43" s="325" t="s">
        <v>527</v>
      </c>
      <c r="I43" s="428"/>
      <c r="J43" s="325" t="s">
        <v>527</v>
      </c>
      <c r="K43" s="509"/>
      <c r="L43" s="325" t="s">
        <v>527</v>
      </c>
      <c r="M43" s="509"/>
      <c r="N43" s="325" t="s">
        <v>527</v>
      </c>
      <c r="O43" s="509"/>
      <c r="P43" s="1272" t="s">
        <v>446</v>
      </c>
      <c r="Q43" s="1292"/>
      <c r="R43" s="1272" t="s">
        <v>447</v>
      </c>
      <c r="S43" s="517"/>
      <c r="T43" s="1272" t="s">
        <v>1223</v>
      </c>
      <c r="U43" s="429"/>
      <c r="V43" s="325" t="s">
        <v>575</v>
      </c>
      <c r="W43" s="509"/>
    </row>
    <row r="44" spans="1:23">
      <c r="A44" s="516"/>
      <c r="B44" s="487"/>
      <c r="C44" s="520"/>
      <c r="D44" s="169" t="s">
        <v>1224</v>
      </c>
      <c r="E44" s="430"/>
      <c r="F44" s="1275" t="s">
        <v>1225</v>
      </c>
      <c r="G44" s="430"/>
      <c r="H44" s="169" t="s">
        <v>1226</v>
      </c>
      <c r="I44" s="430"/>
      <c r="J44" s="169" t="s">
        <v>772</v>
      </c>
      <c r="K44" s="511"/>
      <c r="L44" s="169" t="s">
        <v>769</v>
      </c>
      <c r="M44" s="511"/>
      <c r="N44" s="510" t="s">
        <v>463</v>
      </c>
      <c r="O44" s="511"/>
      <c r="P44" s="1273" t="s">
        <v>787</v>
      </c>
      <c r="Q44" s="1293"/>
      <c r="R44" s="1273" t="s">
        <v>862</v>
      </c>
      <c r="S44" s="520"/>
      <c r="T44" s="1273" t="s">
        <v>685</v>
      </c>
      <c r="U44" s="429"/>
      <c r="V44" s="169" t="s">
        <v>1227</v>
      </c>
      <c r="W44" s="511"/>
    </row>
    <row r="45" spans="1:23">
      <c r="A45" s="339"/>
      <c r="B45" s="346" t="s">
        <v>112</v>
      </c>
      <c r="C45" s="347" t="s">
        <v>22</v>
      </c>
      <c r="D45" s="348" t="s">
        <v>112</v>
      </c>
      <c r="E45" s="371" t="s">
        <v>22</v>
      </c>
      <c r="F45" s="348" t="s">
        <v>112</v>
      </c>
      <c r="G45" s="371" t="s">
        <v>22</v>
      </c>
      <c r="H45" s="156" t="s">
        <v>112</v>
      </c>
      <c r="I45" s="371" t="s">
        <v>22</v>
      </c>
      <c r="J45" s="348" t="s">
        <v>112</v>
      </c>
      <c r="K45" s="347" t="s">
        <v>22</v>
      </c>
      <c r="L45" s="156" t="s">
        <v>112</v>
      </c>
      <c r="M45" s="157" t="s">
        <v>22</v>
      </c>
      <c r="N45" s="348" t="s">
        <v>112</v>
      </c>
      <c r="O45" s="347" t="s">
        <v>22</v>
      </c>
      <c r="P45" s="348" t="s">
        <v>112</v>
      </c>
      <c r="Q45" s="347" t="s">
        <v>22</v>
      </c>
      <c r="R45" s="348" t="s">
        <v>112</v>
      </c>
      <c r="S45" s="157" t="s">
        <v>22</v>
      </c>
      <c r="T45" s="348" t="s">
        <v>112</v>
      </c>
      <c r="U45" s="347" t="s">
        <v>22</v>
      </c>
      <c r="V45" s="348" t="s">
        <v>112</v>
      </c>
      <c r="W45" s="347" t="s">
        <v>22</v>
      </c>
    </row>
    <row r="46" spans="1:23">
      <c r="A46" s="349" t="s">
        <v>182</v>
      </c>
      <c r="B46" s="422">
        <f t="shared" ref="B46:B53" si="19">D46+F46+H46+J46+L46+N46+P46+R46+T46+V46</f>
        <v>51.1</v>
      </c>
      <c r="C46" s="367">
        <f t="shared" ref="C46:C53" si="20">B46/$B$54*100</f>
        <v>13.109286813750639</v>
      </c>
      <c r="D46" s="337">
        <v>0</v>
      </c>
      <c r="E46" s="367">
        <f t="shared" ref="E46:E53" si="21">D46/$D$54*100</f>
        <v>0</v>
      </c>
      <c r="F46" s="337">
        <v>6.7</v>
      </c>
      <c r="G46" s="367">
        <f>F46/$F$54*100</f>
        <v>100</v>
      </c>
      <c r="H46" s="337">
        <v>14.8</v>
      </c>
      <c r="I46" s="367">
        <f>H46/$H$54*100</f>
        <v>100</v>
      </c>
      <c r="J46" s="337"/>
      <c r="K46" s="367"/>
      <c r="L46" s="337"/>
      <c r="M46" s="367"/>
      <c r="N46" s="337"/>
      <c r="O46" s="367"/>
      <c r="P46" s="337"/>
      <c r="Q46" s="367"/>
      <c r="S46" s="367"/>
      <c r="U46" s="367"/>
      <c r="V46" s="337">
        <v>29.6</v>
      </c>
      <c r="W46" s="367">
        <f>V46/$V$54*100</f>
        <v>9.7081010167267969</v>
      </c>
    </row>
    <row r="47" spans="1:23" ht="16.5" customHeight="1">
      <c r="A47" s="417" t="s">
        <v>184</v>
      </c>
      <c r="B47" s="422">
        <f t="shared" si="19"/>
        <v>124.60000000000001</v>
      </c>
      <c r="C47" s="367">
        <f t="shared" si="20"/>
        <v>31.965110312981011</v>
      </c>
      <c r="D47" s="337">
        <v>48.7</v>
      </c>
      <c r="E47" s="367">
        <f t="shared" si="21"/>
        <v>76.813880126182966</v>
      </c>
      <c r="F47" s="337">
        <v>0</v>
      </c>
      <c r="G47" s="367">
        <f t="shared" ref="G47:G53" si="22">F47/$F$54*100</f>
        <v>0</v>
      </c>
      <c r="H47" s="337">
        <v>0</v>
      </c>
      <c r="I47" s="367">
        <f t="shared" ref="I47:I53" si="23">H47/$H$54*100</f>
        <v>0</v>
      </c>
      <c r="J47" s="337"/>
      <c r="K47" s="367"/>
      <c r="L47" s="337"/>
      <c r="M47" s="367"/>
      <c r="N47" s="337"/>
      <c r="O47" s="367"/>
      <c r="P47" s="337"/>
      <c r="Q47" s="367"/>
      <c r="S47" s="367"/>
      <c r="U47" s="367"/>
      <c r="V47" s="337">
        <v>75.900000000000006</v>
      </c>
      <c r="W47" s="367">
        <f t="shared" ref="W47:W53" si="24">V47/$V$54*100</f>
        <v>24.893407674647431</v>
      </c>
    </row>
    <row r="48" spans="1:23">
      <c r="A48" s="417" t="s">
        <v>185</v>
      </c>
      <c r="B48" s="422">
        <f t="shared" si="19"/>
        <v>0</v>
      </c>
      <c r="C48" s="367">
        <f t="shared" si="20"/>
        <v>0</v>
      </c>
      <c r="D48" s="337">
        <v>0</v>
      </c>
      <c r="E48" s="367">
        <f t="shared" si="21"/>
        <v>0</v>
      </c>
      <c r="F48" s="337">
        <v>0</v>
      </c>
      <c r="G48" s="367">
        <f t="shared" si="22"/>
        <v>0</v>
      </c>
      <c r="H48" s="337">
        <v>0</v>
      </c>
      <c r="I48" s="367">
        <f t="shared" si="23"/>
        <v>0</v>
      </c>
      <c r="J48" s="337"/>
      <c r="K48" s="367"/>
      <c r="L48" s="337"/>
      <c r="M48" s="367"/>
      <c r="N48" s="337"/>
      <c r="O48" s="367"/>
      <c r="P48" s="337"/>
      <c r="Q48" s="367"/>
      <c r="S48" s="367"/>
      <c r="U48" s="367"/>
      <c r="V48" s="337">
        <v>0</v>
      </c>
      <c r="W48" s="367">
        <f t="shared" si="24"/>
        <v>0</v>
      </c>
    </row>
    <row r="49" spans="1:25" s="145" customFormat="1" ht="16.5" customHeight="1">
      <c r="A49" s="417" t="s">
        <v>186</v>
      </c>
      <c r="B49" s="422">
        <f t="shared" si="19"/>
        <v>100</v>
      </c>
      <c r="C49" s="367">
        <f t="shared" si="20"/>
        <v>25.654181631605947</v>
      </c>
      <c r="D49" s="337">
        <v>0</v>
      </c>
      <c r="E49" s="367">
        <f t="shared" si="21"/>
        <v>0</v>
      </c>
      <c r="F49" s="337">
        <v>0</v>
      </c>
      <c r="G49" s="367">
        <f t="shared" si="22"/>
        <v>0</v>
      </c>
      <c r="H49" s="337">
        <v>0</v>
      </c>
      <c r="I49" s="367">
        <f t="shared" si="23"/>
        <v>0</v>
      </c>
      <c r="J49" s="337"/>
      <c r="K49" s="367"/>
      <c r="L49" s="337"/>
      <c r="M49" s="367"/>
      <c r="N49" s="337"/>
      <c r="O49" s="367"/>
      <c r="P49" s="337"/>
      <c r="Q49" s="367"/>
      <c r="R49" s="337"/>
      <c r="S49" s="367"/>
      <c r="T49" s="337"/>
      <c r="U49" s="367"/>
      <c r="V49" s="337">
        <v>100</v>
      </c>
      <c r="W49" s="367">
        <f t="shared" si="24"/>
        <v>32.797638570022961</v>
      </c>
    </row>
    <row r="50" spans="1:25" s="145" customFormat="1" ht="16.5" customHeight="1">
      <c r="A50" s="417" t="s">
        <v>187</v>
      </c>
      <c r="B50" s="422">
        <f t="shared" si="19"/>
        <v>107.5</v>
      </c>
      <c r="C50" s="367">
        <f t="shared" si="20"/>
        <v>27.578245253976391</v>
      </c>
      <c r="D50" s="337">
        <v>8.1</v>
      </c>
      <c r="E50" s="367">
        <f t="shared" si="21"/>
        <v>12.776025236593059</v>
      </c>
      <c r="F50" s="337">
        <v>0</v>
      </c>
      <c r="G50" s="367">
        <f t="shared" si="22"/>
        <v>0</v>
      </c>
      <c r="H50" s="337">
        <v>0</v>
      </c>
      <c r="I50" s="367">
        <f t="shared" si="23"/>
        <v>0</v>
      </c>
      <c r="J50" s="337"/>
      <c r="K50" s="367"/>
      <c r="L50" s="337"/>
      <c r="M50" s="367"/>
      <c r="N50" s="337"/>
      <c r="O50" s="367"/>
      <c r="P50" s="337"/>
      <c r="Q50" s="367"/>
      <c r="R50" s="337"/>
      <c r="S50" s="367"/>
      <c r="T50" s="337"/>
      <c r="U50" s="367"/>
      <c r="V50" s="337">
        <v>99.4</v>
      </c>
      <c r="W50" s="367">
        <f t="shared" si="24"/>
        <v>32.600852738602825</v>
      </c>
    </row>
    <row r="51" spans="1:25" s="145" customFormat="1" ht="16.5" customHeight="1">
      <c r="A51" s="417" t="s">
        <v>188</v>
      </c>
      <c r="B51" s="422">
        <f t="shared" si="19"/>
        <v>6.6</v>
      </c>
      <c r="C51" s="367">
        <f t="shared" si="20"/>
        <v>1.6931759876859922</v>
      </c>
      <c r="D51" s="337">
        <v>6.6</v>
      </c>
      <c r="E51" s="367">
        <f t="shared" si="21"/>
        <v>10.410094637223974</v>
      </c>
      <c r="F51" s="337">
        <v>0</v>
      </c>
      <c r="G51" s="367">
        <f t="shared" si="22"/>
        <v>0</v>
      </c>
      <c r="H51" s="337">
        <v>0</v>
      </c>
      <c r="I51" s="367">
        <f t="shared" si="23"/>
        <v>0</v>
      </c>
      <c r="J51" s="337"/>
      <c r="K51" s="367"/>
      <c r="L51" s="337"/>
      <c r="M51" s="367"/>
      <c r="N51" s="337"/>
      <c r="O51" s="367"/>
      <c r="P51" s="337"/>
      <c r="Q51" s="367"/>
      <c r="R51" s="337"/>
      <c r="S51" s="367"/>
      <c r="T51" s="337"/>
      <c r="U51" s="367"/>
      <c r="V51" s="337">
        <v>0</v>
      </c>
      <c r="W51" s="367">
        <f t="shared" si="24"/>
        <v>0</v>
      </c>
    </row>
    <row r="52" spans="1:25">
      <c r="A52" s="417" t="s">
        <v>189</v>
      </c>
      <c r="B52" s="422">
        <f t="shared" si="19"/>
        <v>0</v>
      </c>
      <c r="C52" s="367">
        <f t="shared" si="20"/>
        <v>0</v>
      </c>
      <c r="D52" s="337">
        <v>0</v>
      </c>
      <c r="E52" s="367">
        <f t="shared" si="21"/>
        <v>0</v>
      </c>
      <c r="F52" s="337">
        <v>0</v>
      </c>
      <c r="G52" s="367">
        <f t="shared" si="22"/>
        <v>0</v>
      </c>
      <c r="H52" s="337">
        <v>0</v>
      </c>
      <c r="I52" s="367">
        <f t="shared" si="23"/>
        <v>0</v>
      </c>
      <c r="J52" s="337"/>
      <c r="K52" s="367"/>
      <c r="L52" s="337"/>
      <c r="M52" s="367"/>
      <c r="N52" s="337"/>
      <c r="O52" s="367"/>
      <c r="P52" s="337"/>
      <c r="Q52" s="367"/>
      <c r="S52" s="367"/>
      <c r="U52" s="367"/>
      <c r="V52" s="337">
        <v>0</v>
      </c>
      <c r="W52" s="367">
        <f t="shared" si="24"/>
        <v>0</v>
      </c>
    </row>
    <row r="53" spans="1:25" ht="13.5" thickBot="1">
      <c r="A53" s="417" t="s">
        <v>190</v>
      </c>
      <c r="B53" s="422">
        <f t="shared" si="19"/>
        <v>0</v>
      </c>
      <c r="C53" s="367">
        <f t="shared" si="20"/>
        <v>0</v>
      </c>
      <c r="D53" s="337">
        <v>0</v>
      </c>
      <c r="E53" s="367">
        <f t="shared" si="21"/>
        <v>0</v>
      </c>
      <c r="F53" s="337">
        <v>0</v>
      </c>
      <c r="G53" s="367">
        <f t="shared" si="22"/>
        <v>0</v>
      </c>
      <c r="H53" s="337">
        <v>0</v>
      </c>
      <c r="I53" s="367">
        <f t="shared" si="23"/>
        <v>0</v>
      </c>
      <c r="J53" s="337"/>
      <c r="K53" s="367"/>
      <c r="L53" s="337"/>
      <c r="M53" s="367"/>
      <c r="N53" s="337"/>
      <c r="O53" s="367"/>
      <c r="P53" s="337"/>
      <c r="Q53" s="367"/>
      <c r="S53" s="367"/>
      <c r="U53" s="367"/>
      <c r="V53" s="337">
        <v>0</v>
      </c>
      <c r="W53" s="367">
        <f t="shared" si="24"/>
        <v>0</v>
      </c>
    </row>
    <row r="54" spans="1:25" ht="13.5" thickBot="1">
      <c r="A54" s="363" t="s">
        <v>18</v>
      </c>
      <c r="B54" s="356">
        <f>SUM(B46:B53)</f>
        <v>389.80000000000007</v>
      </c>
      <c r="C54" s="366">
        <f>SUM(C46:C53)</f>
        <v>99.999999999999986</v>
      </c>
      <c r="D54" s="357">
        <f t="shared" ref="D54:W54" si="25">SUM(D46:D53)</f>
        <v>63.400000000000006</v>
      </c>
      <c r="E54" s="366">
        <f t="shared" si="25"/>
        <v>100</v>
      </c>
      <c r="F54" s="357">
        <f>SUM(F46:F53)</f>
        <v>6.7</v>
      </c>
      <c r="G54" s="366">
        <f>SUM(G46:G53)</f>
        <v>100</v>
      </c>
      <c r="H54" s="357">
        <f t="shared" si="25"/>
        <v>14.8</v>
      </c>
      <c r="I54" s="366">
        <f>SUM(I46:I53)</f>
        <v>100</v>
      </c>
      <c r="J54" s="357">
        <f t="shared" si="25"/>
        <v>0</v>
      </c>
      <c r="K54" s="366">
        <f t="shared" si="25"/>
        <v>0</v>
      </c>
      <c r="L54" s="357">
        <f t="shared" si="25"/>
        <v>0</v>
      </c>
      <c r="M54" s="366">
        <f t="shared" si="25"/>
        <v>0</v>
      </c>
      <c r="N54" s="357">
        <f t="shared" si="25"/>
        <v>0</v>
      </c>
      <c r="O54" s="366">
        <f>SUM(O46:O53)</f>
        <v>0</v>
      </c>
      <c r="P54" s="357">
        <f t="shared" si="25"/>
        <v>0</v>
      </c>
      <c r="Q54" s="366">
        <f t="shared" si="25"/>
        <v>0</v>
      </c>
      <c r="R54" s="357">
        <f>SUM(R46:R53)</f>
        <v>0</v>
      </c>
      <c r="S54" s="366">
        <f>SUM(S46:S53)</f>
        <v>0</v>
      </c>
      <c r="T54" s="357">
        <f>SUM(T46:T53)</f>
        <v>0</v>
      </c>
      <c r="U54" s="366">
        <f>SUM(U46:U53)</f>
        <v>0</v>
      </c>
      <c r="V54" s="357">
        <f t="shared" si="25"/>
        <v>304.89999999999998</v>
      </c>
      <c r="W54" s="366">
        <f t="shared" si="25"/>
        <v>100.00000000000001</v>
      </c>
    </row>
    <row r="55" spans="1:25">
      <c r="A55" s="1318"/>
      <c r="B55" s="474"/>
      <c r="C55" s="1049"/>
      <c r="D55" s="1049"/>
      <c r="E55" s="1049"/>
      <c r="F55" s="1049"/>
      <c r="G55" s="1049"/>
      <c r="H55" s="1320" t="s">
        <v>525</v>
      </c>
      <c r="I55" s="1049"/>
      <c r="J55" s="337" t="s">
        <v>525</v>
      </c>
      <c r="K55" s="368"/>
      <c r="L55" s="337"/>
      <c r="M55" s="368"/>
      <c r="N55" s="337"/>
      <c r="O55" s="1049"/>
      <c r="P55" s="474"/>
      <c r="Q55" s="1049"/>
      <c r="R55" s="474"/>
      <c r="S55" s="1049"/>
      <c r="T55" s="474"/>
      <c r="U55" s="1049"/>
      <c r="V55" s="1320"/>
      <c r="W55" s="1049"/>
      <c r="X55" s="1320"/>
      <c r="Y55" s="1049"/>
    </row>
    <row r="56" spans="1:25">
      <c r="A56" s="514"/>
      <c r="B56" s="421"/>
      <c r="C56" s="1036"/>
      <c r="D56" s="1036"/>
      <c r="E56" s="1036"/>
      <c r="F56" s="1036"/>
      <c r="G56" s="1036"/>
      <c r="H56" s="1227">
        <v>23.23</v>
      </c>
      <c r="I56" s="1036"/>
      <c r="J56" s="338">
        <v>0</v>
      </c>
      <c r="K56" s="591"/>
      <c r="L56" s="338"/>
      <c r="M56" s="591"/>
      <c r="N56" s="338"/>
      <c r="O56" s="1036"/>
      <c r="P56" s="421"/>
      <c r="Q56" s="1036"/>
      <c r="R56" s="421"/>
      <c r="S56" s="1036"/>
      <c r="T56" s="421"/>
      <c r="U56" s="1036"/>
      <c r="V56" s="1227"/>
      <c r="W56" s="1036"/>
      <c r="X56" s="1227"/>
      <c r="Y56" s="1036"/>
    </row>
    <row r="57" spans="1:25">
      <c r="A57" s="514"/>
      <c r="B57" s="421"/>
      <c r="C57" s="1036"/>
      <c r="D57" s="1036"/>
      <c r="E57" s="1036"/>
      <c r="F57" s="1036"/>
      <c r="G57" s="1036"/>
      <c r="H57" s="1227"/>
      <c r="I57" s="1036"/>
      <c r="J57" s="1227"/>
      <c r="K57" s="1036"/>
      <c r="L57" s="421"/>
      <c r="M57" s="1036"/>
      <c r="N57" s="421"/>
      <c r="O57" s="1036"/>
      <c r="P57" s="421"/>
      <c r="Q57" s="1036"/>
      <c r="R57" s="421"/>
      <c r="S57" s="1036"/>
      <c r="T57" s="421"/>
      <c r="U57" s="1036"/>
      <c r="V57" s="1227"/>
      <c r="W57" s="1036"/>
      <c r="X57" s="1227"/>
      <c r="Y57" s="1036"/>
    </row>
    <row r="58" spans="1:25">
      <c r="A58" s="514"/>
      <c r="B58" s="421"/>
      <c r="C58" s="1036"/>
      <c r="D58" s="1036"/>
      <c r="E58" s="1036"/>
      <c r="F58" s="1036"/>
      <c r="G58" s="1036"/>
      <c r="H58" s="1227"/>
      <c r="I58" s="1036"/>
      <c r="J58" s="1227"/>
      <c r="K58" s="1036"/>
      <c r="L58" s="421"/>
      <c r="M58" s="1036"/>
      <c r="N58" s="421"/>
      <c r="O58" s="1036"/>
      <c r="P58" s="421"/>
      <c r="Q58" s="1036"/>
      <c r="R58" s="421"/>
      <c r="S58" s="1036"/>
      <c r="T58" s="421"/>
      <c r="U58" s="1036"/>
      <c r="V58" s="1227"/>
      <c r="W58" s="1036"/>
      <c r="X58" s="1227"/>
      <c r="Y58" s="1036"/>
    </row>
    <row r="59" spans="1:25">
      <c r="A59" s="514"/>
      <c r="B59" s="421"/>
      <c r="C59" s="1036"/>
      <c r="D59" s="1036"/>
      <c r="E59" s="1036"/>
      <c r="F59" s="1036"/>
      <c r="G59" s="1036"/>
      <c r="H59" s="1227"/>
      <c r="I59" s="1036"/>
      <c r="J59" s="1227"/>
      <c r="K59" s="1036"/>
      <c r="L59" s="421"/>
      <c r="M59" s="1036"/>
      <c r="N59" s="421"/>
      <c r="O59" s="1036"/>
      <c r="P59" s="421"/>
      <c r="Q59" s="1036"/>
      <c r="R59" s="421"/>
      <c r="S59" s="1036"/>
      <c r="T59" s="421"/>
      <c r="U59" s="1036"/>
      <c r="V59" s="1227"/>
      <c r="W59" s="1036"/>
      <c r="X59" s="1227"/>
      <c r="Y59" s="1036"/>
    </row>
    <row r="60" spans="1:25">
      <c r="A60" s="514"/>
      <c r="B60" s="421"/>
      <c r="C60" s="1036"/>
      <c r="D60" s="1036"/>
      <c r="E60" s="1036"/>
      <c r="F60" s="1036"/>
      <c r="G60" s="1036"/>
      <c r="H60" s="1227"/>
      <c r="I60" s="1036"/>
      <c r="J60" s="1227"/>
      <c r="K60" s="1036"/>
      <c r="L60" s="421"/>
      <c r="M60" s="1036"/>
      <c r="N60" s="421"/>
      <c r="O60" s="1036"/>
      <c r="P60" s="421"/>
      <c r="Q60" s="1036"/>
      <c r="R60" s="421"/>
      <c r="S60" s="1036"/>
      <c r="T60" s="421"/>
      <c r="U60" s="1036"/>
      <c r="V60" s="1227"/>
      <c r="W60" s="1036"/>
      <c r="X60" s="1227"/>
      <c r="Y60" s="1036"/>
    </row>
    <row r="61" spans="1:25">
      <c r="A61" s="514"/>
      <c r="B61" s="421"/>
      <c r="C61" s="1036"/>
      <c r="D61" s="1036"/>
      <c r="E61" s="1036"/>
      <c r="F61" s="1036"/>
      <c r="G61" s="1036"/>
      <c r="H61" s="1227"/>
      <c r="I61" s="1036"/>
      <c r="J61" s="1227"/>
      <c r="K61" s="1036"/>
      <c r="L61" s="421"/>
      <c r="M61" s="1036"/>
      <c r="N61" s="421"/>
      <c r="O61" s="1036"/>
      <c r="P61" s="421"/>
      <c r="Q61" s="1036"/>
      <c r="R61" s="421"/>
      <c r="S61" s="1036"/>
      <c r="T61" s="421"/>
      <c r="U61" s="1036"/>
      <c r="V61" s="1227"/>
      <c r="W61" s="1036"/>
      <c r="X61" s="1227"/>
      <c r="Y61" s="1036"/>
    </row>
    <row r="62" spans="1:25">
      <c r="A62" s="144"/>
      <c r="B62" s="421"/>
      <c r="C62" s="591"/>
      <c r="D62" s="591"/>
      <c r="E62" s="591"/>
      <c r="F62" s="591"/>
      <c r="G62" s="591"/>
      <c r="H62" s="1227"/>
      <c r="I62" s="591"/>
      <c r="J62" s="1227"/>
      <c r="K62" s="591"/>
      <c r="L62" s="421"/>
      <c r="M62" s="591"/>
      <c r="N62" s="421"/>
      <c r="O62" s="591"/>
      <c r="P62" s="421"/>
      <c r="Q62" s="591"/>
      <c r="R62" s="421"/>
      <c r="S62" s="591"/>
      <c r="T62" s="421"/>
      <c r="U62" s="591"/>
      <c r="V62" s="1227"/>
      <c r="W62" s="591"/>
      <c r="X62" s="1227"/>
      <c r="Y62" s="591"/>
    </row>
    <row r="63" spans="1:25">
      <c r="A63" s="144"/>
      <c r="B63" s="421"/>
      <c r="C63" s="591"/>
      <c r="D63" s="591"/>
      <c r="E63" s="591"/>
      <c r="F63" s="591"/>
      <c r="G63" s="591"/>
      <c r="H63" s="1227"/>
      <c r="I63" s="591"/>
      <c r="J63" s="1227"/>
      <c r="K63" s="591"/>
      <c r="L63" s="421"/>
      <c r="M63" s="591"/>
      <c r="N63" s="421"/>
      <c r="O63" s="591"/>
      <c r="P63" s="421"/>
      <c r="Q63" s="591"/>
      <c r="R63" s="421"/>
      <c r="S63" s="591"/>
      <c r="T63" s="421"/>
      <c r="U63" s="591"/>
      <c r="V63" s="1227"/>
      <c r="W63" s="591"/>
      <c r="X63" s="1227"/>
      <c r="Y63" s="591"/>
    </row>
    <row r="64" spans="1:25">
      <c r="A64" s="144"/>
      <c r="B64" s="421"/>
      <c r="C64" s="591"/>
      <c r="D64" s="591"/>
      <c r="E64" s="591"/>
      <c r="F64" s="591"/>
      <c r="G64" s="591"/>
      <c r="H64" s="1227"/>
      <c r="I64" s="591"/>
      <c r="J64" s="1227"/>
      <c r="K64" s="591"/>
      <c r="L64" s="421"/>
      <c r="M64" s="591"/>
      <c r="N64" s="421"/>
      <c r="O64" s="591"/>
      <c r="P64" s="421"/>
      <c r="Q64" s="591"/>
      <c r="R64" s="421"/>
      <c r="S64" s="591"/>
      <c r="T64" s="421"/>
      <c r="U64" s="591"/>
      <c r="V64" s="1227"/>
      <c r="W64" s="591"/>
      <c r="X64" s="1227"/>
      <c r="Y64" s="591"/>
    </row>
    <row r="65" spans="1:25">
      <c r="A65" s="144"/>
      <c r="B65" s="421"/>
      <c r="C65" s="591"/>
      <c r="D65" s="591"/>
      <c r="E65" s="591"/>
      <c r="F65" s="591"/>
      <c r="G65" s="591"/>
      <c r="H65" s="1227"/>
      <c r="I65" s="591"/>
      <c r="J65" s="1227"/>
      <c r="K65" s="591"/>
      <c r="L65" s="421"/>
      <c r="M65" s="591"/>
      <c r="N65" s="421"/>
      <c r="O65" s="591"/>
      <c r="P65" s="421"/>
      <c r="Q65" s="591"/>
      <c r="R65" s="421"/>
      <c r="S65" s="591"/>
      <c r="T65" s="421"/>
      <c r="U65" s="591"/>
      <c r="V65" s="1227"/>
      <c r="W65" s="591"/>
      <c r="X65" s="1227"/>
      <c r="Y65" s="591"/>
    </row>
    <row r="66" spans="1:25">
      <c r="A66" s="514"/>
      <c r="B66" s="421"/>
      <c r="C66" s="1036"/>
      <c r="D66" s="1036"/>
      <c r="E66" s="1036"/>
      <c r="F66" s="1036"/>
      <c r="G66" s="1036"/>
      <c r="H66" s="1227"/>
      <c r="I66" s="1036"/>
      <c r="J66" s="1227"/>
      <c r="K66" s="1036"/>
      <c r="L66" s="421"/>
      <c r="M66" s="1036"/>
      <c r="N66" s="421"/>
      <c r="O66" s="1036"/>
      <c r="P66" s="421"/>
      <c r="Q66" s="1036"/>
      <c r="R66" s="421"/>
      <c r="S66" s="1036"/>
      <c r="T66" s="421"/>
      <c r="U66" s="1036"/>
      <c r="V66" s="1227"/>
      <c r="W66" s="1036"/>
      <c r="X66" s="1227"/>
      <c r="Y66" s="1036"/>
    </row>
    <row r="67" spans="1:25">
      <c r="A67" s="514"/>
      <c r="B67" s="421"/>
      <c r="C67" s="1036"/>
      <c r="D67" s="1036"/>
      <c r="E67" s="1036"/>
      <c r="F67" s="1036"/>
      <c r="G67" s="1036"/>
      <c r="H67" s="1227"/>
      <c r="I67" s="1036"/>
      <c r="J67" s="1227"/>
      <c r="K67" s="1036"/>
      <c r="L67" s="421"/>
      <c r="M67" s="1036"/>
      <c r="N67" s="421"/>
      <c r="O67" s="1036"/>
      <c r="P67" s="421"/>
      <c r="Q67" s="1036"/>
      <c r="R67" s="421"/>
      <c r="S67" s="1036"/>
      <c r="T67" s="421"/>
      <c r="U67" s="1036"/>
      <c r="V67" s="1227"/>
      <c r="W67" s="1036"/>
      <c r="X67" s="1227"/>
      <c r="Y67" s="1036"/>
    </row>
    <row r="68" spans="1:25">
      <c r="A68" s="514"/>
      <c r="B68" s="421"/>
      <c r="C68" s="1036"/>
      <c r="D68" s="1036"/>
      <c r="E68" s="1036"/>
      <c r="F68" s="1036"/>
      <c r="G68" s="1036"/>
      <c r="H68" s="1227"/>
      <c r="I68" s="1036"/>
      <c r="J68" s="1227"/>
      <c r="K68" s="1036"/>
      <c r="L68" s="421"/>
      <c r="M68" s="1036"/>
      <c r="N68" s="421"/>
      <c r="O68" s="1036"/>
      <c r="P68" s="421"/>
      <c r="Q68" s="1036"/>
      <c r="R68" s="421"/>
      <c r="S68" s="1036"/>
      <c r="T68" s="421"/>
      <c r="U68" s="1036"/>
      <c r="V68" s="1227"/>
      <c r="W68" s="1036"/>
      <c r="X68" s="1227"/>
      <c r="Y68" s="1036"/>
    </row>
    <row r="69" spans="1:25">
      <c r="A69" s="514"/>
      <c r="B69" s="421"/>
      <c r="C69" s="1036"/>
      <c r="D69" s="1036"/>
      <c r="E69" s="1036"/>
      <c r="F69" s="1036"/>
      <c r="G69" s="1036"/>
      <c r="H69" s="1227"/>
      <c r="I69" s="1036"/>
      <c r="J69" s="1227"/>
      <c r="K69" s="1036"/>
      <c r="L69" s="421"/>
      <c r="M69" s="1036"/>
      <c r="N69" s="421"/>
      <c r="O69" s="1036"/>
      <c r="P69" s="421"/>
      <c r="Q69" s="1036"/>
      <c r="R69" s="421"/>
      <c r="S69" s="1036"/>
      <c r="T69" s="421"/>
      <c r="U69" s="1036"/>
      <c r="V69" s="1227"/>
      <c r="W69" s="1036"/>
      <c r="X69" s="1227"/>
      <c r="Y69" s="1036"/>
    </row>
    <row r="70" spans="1:25">
      <c r="A70" s="514"/>
      <c r="B70" s="421"/>
      <c r="C70" s="1036"/>
      <c r="D70" s="1036"/>
      <c r="E70" s="1036"/>
      <c r="F70" s="1036"/>
      <c r="G70" s="1036"/>
      <c r="H70" s="1227"/>
      <c r="I70" s="1036"/>
      <c r="J70" s="1227"/>
      <c r="K70" s="1036"/>
      <c r="L70" s="421"/>
      <c r="M70" s="1036"/>
      <c r="N70" s="421"/>
      <c r="O70" s="1036"/>
      <c r="P70" s="421"/>
      <c r="Q70" s="1036"/>
      <c r="R70" s="421"/>
      <c r="S70" s="1036"/>
      <c r="T70" s="421"/>
      <c r="U70" s="1036"/>
      <c r="V70" s="1227"/>
      <c r="W70" s="1036"/>
      <c r="X70" s="1227"/>
      <c r="Y70" s="1036"/>
    </row>
    <row r="71" spans="1:25">
      <c r="A71" s="514"/>
      <c r="B71" s="421"/>
      <c r="C71" s="1036"/>
      <c r="D71" s="1036"/>
      <c r="E71" s="1036"/>
      <c r="F71" s="1036"/>
      <c r="G71" s="1036"/>
      <c r="H71" s="1227"/>
      <c r="I71" s="1036"/>
      <c r="J71" s="1227"/>
      <c r="K71" s="1036"/>
      <c r="L71" s="421"/>
      <c r="M71" s="1036"/>
      <c r="N71" s="421"/>
      <c r="O71" s="1036"/>
      <c r="P71" s="421"/>
      <c r="Q71" s="1036"/>
      <c r="R71" s="421"/>
      <c r="S71" s="1036"/>
      <c r="T71" s="421"/>
      <c r="U71" s="1036"/>
      <c r="V71" s="1227"/>
      <c r="W71" s="1036"/>
      <c r="X71" s="1227"/>
      <c r="Y71" s="1036"/>
    </row>
    <row r="72" spans="1:25">
      <c r="A72" s="514"/>
      <c r="B72" s="421"/>
      <c r="C72" s="1036"/>
      <c r="D72" s="1036"/>
      <c r="E72" s="1036"/>
      <c r="F72" s="1036"/>
      <c r="G72" s="1036"/>
      <c r="H72" s="1227"/>
      <c r="I72" s="1036"/>
      <c r="J72" s="1227"/>
      <c r="K72" s="1036"/>
      <c r="L72" s="421"/>
      <c r="M72" s="1036"/>
      <c r="N72" s="421"/>
      <c r="O72" s="1036"/>
      <c r="P72" s="421"/>
      <c r="Q72" s="1036"/>
      <c r="R72" s="421"/>
      <c r="S72" s="1036"/>
      <c r="T72" s="421"/>
      <c r="U72" s="1036"/>
      <c r="V72" s="1227"/>
      <c r="W72" s="1036"/>
      <c r="X72" s="1227"/>
      <c r="Y72" s="1036"/>
    </row>
    <row r="73" spans="1:25">
      <c r="A73" s="144"/>
      <c r="B73" s="421"/>
      <c r="C73" s="1036"/>
      <c r="D73" s="1036"/>
      <c r="E73" s="1036"/>
      <c r="F73" s="1036"/>
      <c r="G73" s="1036"/>
      <c r="H73" s="1227"/>
      <c r="I73" s="1036"/>
      <c r="J73" s="1227"/>
      <c r="K73" s="1036"/>
      <c r="L73" s="421"/>
      <c r="M73" s="1036"/>
      <c r="N73" s="421"/>
      <c r="O73" s="1036"/>
      <c r="P73" s="421"/>
      <c r="Q73" s="1036"/>
      <c r="R73" s="421"/>
      <c r="S73" s="1036"/>
      <c r="T73" s="421"/>
      <c r="U73" s="1036"/>
      <c r="V73" s="1227"/>
      <c r="W73" s="1036"/>
      <c r="X73" s="1227"/>
      <c r="Y73" s="1036"/>
    </row>
    <row r="74" spans="1:25">
      <c r="A74" s="144"/>
      <c r="B74" s="421"/>
      <c r="C74" s="1036"/>
      <c r="D74" s="1036"/>
      <c r="E74" s="1036"/>
      <c r="F74" s="1036"/>
      <c r="G74" s="1036"/>
      <c r="H74" s="1227"/>
      <c r="I74" s="1036"/>
      <c r="J74" s="1227"/>
      <c r="K74" s="1036"/>
      <c r="L74" s="421"/>
      <c r="M74" s="1036"/>
      <c r="N74" s="421"/>
      <c r="O74" s="1036"/>
      <c r="P74" s="421"/>
      <c r="Q74" s="1036"/>
      <c r="R74" s="421"/>
      <c r="S74" s="1036"/>
      <c r="T74" s="421"/>
      <c r="U74" s="1036"/>
      <c r="V74" s="1227"/>
      <c r="W74" s="1036"/>
      <c r="X74" s="1227"/>
      <c r="Y74" s="1036"/>
    </row>
    <row r="75" spans="1:25">
      <c r="A75" s="144"/>
      <c r="B75" s="421"/>
      <c r="C75" s="1036"/>
      <c r="D75" s="1036"/>
      <c r="E75" s="1036"/>
      <c r="F75" s="1036"/>
      <c r="G75" s="1036"/>
      <c r="H75" s="1227"/>
      <c r="I75" s="1036"/>
      <c r="J75" s="1227"/>
      <c r="K75" s="1036"/>
      <c r="L75" s="421"/>
      <c r="M75" s="1036"/>
      <c r="N75" s="421"/>
      <c r="O75" s="1036"/>
      <c r="P75" s="421"/>
      <c r="Q75" s="1036"/>
      <c r="R75" s="421"/>
      <c r="S75" s="1036"/>
      <c r="T75" s="421"/>
      <c r="U75" s="1036"/>
      <c r="V75" s="1227"/>
      <c r="W75" s="1036"/>
      <c r="X75" s="1227"/>
      <c r="Y75" s="1036"/>
    </row>
    <row r="76" spans="1:25">
      <c r="A76" s="145"/>
      <c r="B76" s="421"/>
      <c r="C76" s="338"/>
      <c r="D76" s="338"/>
      <c r="E76" s="338"/>
      <c r="F76" s="338"/>
      <c r="G76" s="338"/>
      <c r="H76" s="1227"/>
      <c r="I76" s="338"/>
      <c r="J76" s="1227"/>
      <c r="K76" s="338"/>
      <c r="L76" s="421"/>
      <c r="M76" s="338"/>
      <c r="N76" s="421"/>
      <c r="O76" s="338"/>
      <c r="P76" s="421"/>
      <c r="Q76" s="338"/>
      <c r="R76" s="338"/>
      <c r="S76" s="338"/>
      <c r="T76" s="338"/>
      <c r="U76" s="338"/>
      <c r="V76" s="1227"/>
      <c r="W76" s="338"/>
      <c r="X76" s="1227"/>
      <c r="Y76" s="338"/>
    </row>
    <row r="77" spans="1:25">
      <c r="A77" s="145"/>
      <c r="B77" s="421"/>
      <c r="C77" s="515"/>
      <c r="D77" s="515"/>
      <c r="E77" s="515"/>
      <c r="F77" s="515"/>
      <c r="G77" s="515"/>
      <c r="H77" s="1227"/>
      <c r="I77" s="515"/>
      <c r="J77" s="1227"/>
      <c r="K77" s="515"/>
      <c r="L77" s="1039"/>
      <c r="M77" s="515"/>
      <c r="N77" s="1039"/>
      <c r="O77" s="515"/>
      <c r="P77" s="1039"/>
      <c r="Q77" s="515"/>
      <c r="R77" s="515"/>
      <c r="S77" s="515"/>
      <c r="T77" s="515"/>
      <c r="U77" s="515"/>
      <c r="V77" s="1227"/>
      <c r="W77" s="515"/>
      <c r="X77" s="1227"/>
      <c r="Y77" s="515"/>
    </row>
    <row r="78" spans="1:25">
      <c r="A78" s="145"/>
      <c r="B78" s="1039"/>
      <c r="C78" s="515"/>
      <c r="D78" s="515"/>
      <c r="E78" s="515"/>
      <c r="F78" s="515"/>
      <c r="G78" s="515"/>
      <c r="H78" s="1039"/>
      <c r="I78" s="515"/>
      <c r="J78" s="1039"/>
      <c r="K78" s="515"/>
      <c r="L78" s="1039"/>
      <c r="M78" s="515"/>
      <c r="N78" s="1039"/>
      <c r="O78" s="515"/>
      <c r="P78" s="1039"/>
      <c r="Q78" s="515"/>
      <c r="R78" s="1039"/>
      <c r="S78" s="515"/>
      <c r="T78" s="1039"/>
      <c r="U78" s="515"/>
      <c r="V78" s="1039"/>
      <c r="W78" s="515"/>
      <c r="X78" s="1039"/>
      <c r="Y78" s="515"/>
    </row>
    <row r="79" spans="1:25">
      <c r="A79" s="145"/>
      <c r="B79" s="145"/>
      <c r="C79" s="145"/>
      <c r="D79" s="145"/>
      <c r="E79" s="145"/>
      <c r="F79" s="145"/>
      <c r="G79" s="145"/>
      <c r="H79" s="1227"/>
      <c r="I79" s="145"/>
      <c r="J79" s="145"/>
      <c r="K79" s="145"/>
      <c r="L79" s="145"/>
      <c r="M79" s="145"/>
      <c r="N79" s="145"/>
      <c r="O79" s="145"/>
      <c r="P79" s="145"/>
      <c r="Q79" s="145"/>
      <c r="R79" s="338"/>
      <c r="S79" s="338"/>
      <c r="T79" s="338"/>
      <c r="U79" s="338"/>
      <c r="V79" s="145"/>
      <c r="W79" s="145"/>
      <c r="X79" s="145"/>
      <c r="Y79" s="145"/>
    </row>
    <row r="80" spans="1:25">
      <c r="A80" s="144"/>
      <c r="B80" s="1122"/>
      <c r="C80" s="1054"/>
      <c r="D80" s="1054"/>
      <c r="E80" s="1054"/>
      <c r="F80" s="1054"/>
      <c r="G80" s="1054"/>
      <c r="H80" s="1122"/>
      <c r="I80" s="1054"/>
      <c r="J80" s="513"/>
      <c r="K80" s="513"/>
      <c r="L80" s="513"/>
      <c r="M80" s="513"/>
      <c r="N80" s="513"/>
      <c r="O80" s="513"/>
      <c r="P80" s="513"/>
      <c r="Q80" s="513"/>
      <c r="R80" s="523"/>
      <c r="S80" s="523"/>
      <c r="T80" s="523"/>
      <c r="U80" s="523"/>
      <c r="V80" s="1122"/>
      <c r="W80" s="513"/>
      <c r="X80" s="513"/>
      <c r="Y80" s="513"/>
    </row>
    <row r="81" spans="1:25">
      <c r="A81" s="145"/>
      <c r="B81" s="513"/>
      <c r="C81" s="1054"/>
      <c r="D81" s="1054"/>
      <c r="E81" s="1054"/>
      <c r="F81" s="1054"/>
      <c r="G81" s="1054"/>
      <c r="H81" s="513"/>
      <c r="I81" s="1054"/>
      <c r="J81" s="513"/>
      <c r="K81" s="513"/>
      <c r="L81" s="513"/>
      <c r="M81" s="513"/>
      <c r="N81" s="513"/>
      <c r="O81" s="513"/>
      <c r="P81" s="513"/>
      <c r="Q81" s="513"/>
      <c r="R81" s="523"/>
      <c r="S81" s="523"/>
      <c r="T81" s="523"/>
      <c r="U81" s="523"/>
      <c r="V81" s="1122"/>
      <c r="W81" s="513"/>
      <c r="X81" s="513"/>
      <c r="Y81" s="513"/>
    </row>
    <row r="82" spans="1:25">
      <c r="A82" s="145"/>
      <c r="B82" s="174"/>
      <c r="C82" s="174"/>
      <c r="D82" s="174"/>
      <c r="E82" s="174"/>
      <c r="F82" s="174"/>
      <c r="G82" s="174"/>
      <c r="H82" s="1227"/>
      <c r="I82" s="174"/>
      <c r="J82" s="174"/>
      <c r="K82" s="174"/>
      <c r="L82" s="174"/>
      <c r="M82" s="174"/>
      <c r="N82" s="174"/>
      <c r="O82" s="174"/>
      <c r="P82" s="174"/>
      <c r="Q82" s="174"/>
      <c r="R82" s="420"/>
      <c r="S82" s="420"/>
      <c r="T82" s="420"/>
      <c r="U82" s="420"/>
      <c r="V82" s="174"/>
      <c r="W82" s="174"/>
      <c r="X82" s="174"/>
      <c r="Y82" s="174"/>
    </row>
    <row r="83" spans="1:25">
      <c r="A83" s="144"/>
      <c r="B83" s="421"/>
      <c r="C83" s="591"/>
      <c r="D83" s="591"/>
      <c r="E83" s="591"/>
      <c r="F83" s="591"/>
      <c r="G83" s="591"/>
      <c r="H83" s="1227"/>
      <c r="I83" s="591"/>
      <c r="J83" s="1227"/>
      <c r="K83" s="591"/>
      <c r="L83" s="338"/>
      <c r="M83" s="591"/>
      <c r="N83" s="338"/>
      <c r="O83" s="591"/>
      <c r="P83" s="338"/>
      <c r="Q83" s="591"/>
      <c r="R83" s="338"/>
      <c r="S83" s="591"/>
      <c r="T83" s="338"/>
      <c r="U83" s="591"/>
      <c r="V83" s="1227"/>
      <c r="W83" s="591"/>
      <c r="X83" s="1227"/>
      <c r="Y83" s="591"/>
    </row>
    <row r="84" spans="1:25">
      <c r="A84" s="783"/>
      <c r="B84" s="421"/>
      <c r="C84" s="591"/>
      <c r="D84" s="591"/>
      <c r="E84" s="591"/>
      <c r="F84" s="591"/>
      <c r="G84" s="591"/>
      <c r="H84" s="1227"/>
      <c r="I84" s="591"/>
      <c r="J84" s="1227"/>
      <c r="K84" s="591"/>
      <c r="L84" s="338"/>
      <c r="M84" s="591"/>
      <c r="N84" s="338"/>
      <c r="O84" s="591"/>
      <c r="P84" s="338"/>
      <c r="Q84" s="591"/>
      <c r="R84" s="338"/>
      <c r="S84" s="591"/>
      <c r="T84" s="338"/>
      <c r="U84" s="591"/>
      <c r="V84" s="1227"/>
      <c r="W84" s="591"/>
      <c r="X84" s="1227"/>
      <c r="Y84" s="591"/>
    </row>
    <row r="85" spans="1:25">
      <c r="A85" s="783"/>
      <c r="B85" s="421"/>
      <c r="C85" s="591"/>
      <c r="D85" s="591"/>
      <c r="E85" s="591"/>
      <c r="F85" s="591"/>
      <c r="G85" s="591"/>
      <c r="H85" s="1227"/>
      <c r="I85" s="591"/>
      <c r="J85" s="1227"/>
      <c r="K85" s="591"/>
      <c r="L85" s="338"/>
      <c r="M85" s="591"/>
      <c r="N85" s="338"/>
      <c r="O85" s="591"/>
      <c r="P85" s="338"/>
      <c r="Q85" s="591"/>
      <c r="R85" s="338"/>
      <c r="S85" s="591"/>
      <c r="T85" s="338"/>
      <c r="U85" s="591"/>
      <c r="V85" s="1227"/>
      <c r="W85" s="591"/>
      <c r="X85" s="1227"/>
      <c r="Y85" s="591"/>
    </row>
    <row r="86" spans="1:25">
      <c r="A86" s="783"/>
      <c r="B86" s="421"/>
      <c r="C86" s="591"/>
      <c r="D86" s="591"/>
      <c r="E86" s="591"/>
      <c r="F86" s="591"/>
      <c r="G86" s="591"/>
      <c r="H86" s="1227"/>
      <c r="I86" s="591"/>
      <c r="J86" s="1227"/>
      <c r="K86" s="591"/>
      <c r="L86" s="338"/>
      <c r="M86" s="591"/>
      <c r="N86" s="338"/>
      <c r="O86" s="591"/>
      <c r="P86" s="338"/>
      <c r="Q86" s="591"/>
      <c r="R86" s="338"/>
      <c r="S86" s="591"/>
      <c r="T86" s="338"/>
      <c r="U86" s="591"/>
      <c r="V86" s="1227"/>
      <c r="W86" s="591"/>
      <c r="X86" s="1227"/>
      <c r="Y86" s="591"/>
    </row>
    <row r="87" spans="1:25">
      <c r="A87" s="783"/>
      <c r="B87" s="421"/>
      <c r="C87" s="591"/>
      <c r="D87" s="591"/>
      <c r="E87" s="591"/>
      <c r="F87" s="591"/>
      <c r="G87" s="591"/>
      <c r="H87" s="1227"/>
      <c r="I87" s="591"/>
      <c r="J87" s="1227"/>
      <c r="K87" s="591"/>
      <c r="L87" s="338"/>
      <c r="M87" s="591"/>
      <c r="N87" s="338"/>
      <c r="O87" s="591"/>
      <c r="P87" s="338"/>
      <c r="Q87" s="591"/>
      <c r="R87" s="338"/>
      <c r="S87" s="591"/>
      <c r="T87" s="338"/>
      <c r="U87" s="591"/>
      <c r="V87" s="1227"/>
      <c r="W87" s="591"/>
      <c r="X87" s="1227"/>
      <c r="Y87" s="591"/>
    </row>
    <row r="88" spans="1:25">
      <c r="A88" s="783"/>
      <c r="B88" s="421"/>
      <c r="C88" s="591"/>
      <c r="D88" s="591"/>
      <c r="E88" s="591"/>
      <c r="F88" s="591"/>
      <c r="G88" s="591"/>
      <c r="H88" s="1227"/>
      <c r="I88" s="591"/>
      <c r="J88" s="1227"/>
      <c r="K88" s="591"/>
      <c r="L88" s="338"/>
      <c r="M88" s="591"/>
      <c r="N88" s="338"/>
      <c r="O88" s="591"/>
      <c r="P88" s="338"/>
      <c r="Q88" s="591"/>
      <c r="R88" s="338"/>
      <c r="S88" s="591"/>
      <c r="T88" s="338"/>
      <c r="U88" s="591"/>
      <c r="V88" s="1227"/>
      <c r="W88" s="591"/>
      <c r="X88" s="1227"/>
      <c r="Y88" s="591"/>
    </row>
    <row r="89" spans="1:25">
      <c r="A89" s="783"/>
      <c r="B89" s="421"/>
      <c r="C89" s="591"/>
      <c r="D89" s="591"/>
      <c r="E89" s="591"/>
      <c r="F89" s="591"/>
      <c r="G89" s="591"/>
      <c r="H89" s="1227"/>
      <c r="I89" s="591"/>
      <c r="J89" s="1227"/>
      <c r="K89" s="591"/>
      <c r="L89" s="338"/>
      <c r="M89" s="591"/>
      <c r="N89" s="338"/>
      <c r="O89" s="591"/>
      <c r="P89" s="338"/>
      <c r="Q89" s="591"/>
      <c r="R89" s="338"/>
      <c r="S89" s="591"/>
      <c r="T89" s="338"/>
      <c r="U89" s="591"/>
      <c r="V89" s="1227"/>
      <c r="W89" s="591"/>
      <c r="X89" s="1227"/>
      <c r="Y89" s="591"/>
    </row>
    <row r="90" spans="1:25">
      <c r="A90" s="783"/>
      <c r="B90" s="421"/>
      <c r="C90" s="591"/>
      <c r="D90" s="591"/>
      <c r="E90" s="591"/>
      <c r="F90" s="591"/>
      <c r="G90" s="591"/>
      <c r="H90" s="1227"/>
      <c r="I90" s="591"/>
      <c r="J90" s="1227"/>
      <c r="K90" s="591"/>
      <c r="L90" s="338"/>
      <c r="M90" s="591"/>
      <c r="N90" s="338"/>
      <c r="O90" s="591"/>
      <c r="P90" s="338"/>
      <c r="Q90" s="591"/>
      <c r="R90" s="338"/>
      <c r="S90" s="591"/>
      <c r="T90" s="338"/>
      <c r="U90" s="591"/>
      <c r="V90" s="1227"/>
      <c r="W90" s="591"/>
      <c r="X90" s="1227"/>
      <c r="Y90" s="591"/>
    </row>
    <row r="91" spans="1:25">
      <c r="A91" s="144"/>
      <c r="B91" s="338"/>
      <c r="C91" s="591"/>
      <c r="D91" s="591"/>
      <c r="E91" s="591"/>
      <c r="F91" s="591"/>
      <c r="G91" s="591"/>
      <c r="H91" s="1227"/>
      <c r="I91" s="591"/>
      <c r="J91" s="1227"/>
      <c r="K91" s="591"/>
      <c r="L91" s="338"/>
      <c r="M91" s="591"/>
      <c r="N91" s="338"/>
      <c r="O91" s="591"/>
      <c r="P91" s="338"/>
      <c r="Q91" s="591"/>
      <c r="R91" s="338"/>
      <c r="S91" s="591"/>
      <c r="T91" s="338"/>
      <c r="U91" s="591"/>
      <c r="V91" s="1227"/>
      <c r="W91" s="591"/>
      <c r="X91" s="1227"/>
      <c r="Y91" s="591"/>
    </row>
    <row r="92" spans="1:25">
      <c r="B92" s="337"/>
      <c r="C92" s="368"/>
      <c r="D92" s="368"/>
      <c r="E92" s="368"/>
      <c r="F92" s="368"/>
      <c r="G92" s="368"/>
      <c r="H92" s="337"/>
      <c r="I92" s="368"/>
      <c r="O92" s="368"/>
      <c r="P92" s="337"/>
      <c r="Q92" s="368"/>
      <c r="S92" s="368"/>
      <c r="U92" s="368"/>
      <c r="V92" s="337"/>
      <c r="W92" s="368"/>
      <c r="X92" s="337"/>
      <c r="Y92" s="368"/>
    </row>
    <row r="93" spans="1:25">
      <c r="A93" s="145"/>
      <c r="B93" s="338"/>
      <c r="C93" s="591"/>
      <c r="D93" s="591"/>
      <c r="E93" s="591"/>
      <c r="F93" s="591"/>
      <c r="G93" s="591"/>
      <c r="H93" s="338"/>
      <c r="I93" s="591"/>
      <c r="O93" s="591"/>
      <c r="P93" s="338"/>
      <c r="Q93" s="591"/>
      <c r="R93" s="338"/>
      <c r="S93" s="591"/>
      <c r="T93" s="338"/>
      <c r="U93" s="591"/>
      <c r="V93" s="338"/>
      <c r="W93" s="591"/>
      <c r="X93" s="338"/>
      <c r="Y93" s="591"/>
    </row>
    <row r="94" spans="1:25">
      <c r="A94" s="1023"/>
      <c r="B94" s="338"/>
      <c r="C94" s="591"/>
      <c r="D94" s="591"/>
      <c r="E94" s="591"/>
      <c r="F94" s="591"/>
      <c r="G94" s="591"/>
      <c r="H94" s="338"/>
      <c r="I94" s="591"/>
      <c r="J94" s="338"/>
      <c r="K94" s="591"/>
      <c r="L94" s="338"/>
      <c r="M94" s="591"/>
      <c r="N94" s="338"/>
      <c r="O94" s="591"/>
      <c r="P94" s="338"/>
      <c r="Q94" s="591"/>
      <c r="R94" s="338"/>
      <c r="S94" s="591"/>
      <c r="T94" s="338"/>
      <c r="U94" s="591"/>
      <c r="V94" s="338"/>
      <c r="W94" s="591"/>
      <c r="X94" s="338"/>
      <c r="Y94" s="591"/>
    </row>
    <row r="95" spans="1:25">
      <c r="A95" s="145"/>
      <c r="B95" s="338"/>
      <c r="C95" s="591"/>
      <c r="D95" s="591"/>
      <c r="E95" s="591"/>
      <c r="F95" s="591"/>
      <c r="G95" s="591"/>
      <c r="H95" s="338"/>
      <c r="I95" s="591"/>
      <c r="J95" s="338"/>
      <c r="K95" s="591"/>
      <c r="L95" s="338"/>
      <c r="M95" s="591"/>
      <c r="N95" s="338"/>
      <c r="O95" s="591"/>
      <c r="P95" s="338"/>
      <c r="Q95" s="591"/>
      <c r="R95" s="338"/>
      <c r="S95" s="591"/>
      <c r="T95" s="338"/>
      <c r="U95" s="591"/>
      <c r="V95" s="338"/>
      <c r="W95" s="591"/>
      <c r="X95" s="338"/>
      <c r="Y95" s="591"/>
    </row>
  </sheetData>
  <sheetProtection password="DC2A" sheet="1" objects="1" scenarios="1"/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37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Q95"/>
  <sheetViews>
    <sheetView workbookViewId="0" xr3:uid="{DED2A6B2-B78A-5A07-A845-30818C757969}">
      <pane xSplit="3" ySplit="11" topLeftCell="D12" activePane="bottomRight" state="frozen"/>
      <selection pane="bottomLeft" activeCell="A12" sqref="A12"/>
      <selection pane="topRight" activeCell="D1" sqref="D1"/>
      <selection pane="bottomRight" activeCell="D12" sqref="D12"/>
    </sheetView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3.42578125" customWidth="1"/>
    <col min="11" max="11" width="4.7109375" customWidth="1"/>
    <col min="12" max="12" width="12.7109375" customWidth="1"/>
    <col min="13" max="13" width="4.7109375" customWidth="1"/>
    <col min="14" max="14" width="11.85546875" bestFit="1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1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0.42578125" customWidth="1"/>
    <col min="33" max="33" width="5.5703125" customWidth="1"/>
    <col min="34" max="34" width="12.7109375" customWidth="1"/>
    <col min="35" max="35" width="4.7109375" customWidth="1"/>
    <col min="36" max="36" width="12.7109375" customWidth="1"/>
    <col min="37" max="37" width="4.7109375" customWidth="1"/>
    <col min="38" max="38" width="12.7109375" customWidth="1"/>
    <col min="39" max="39" width="4.7109375" customWidth="1"/>
    <col min="40" max="40" width="12.7109375" customWidth="1"/>
    <col min="41" max="41" width="4.7109375" customWidth="1"/>
    <col min="42" max="42" width="12.7109375" customWidth="1"/>
    <col min="43" max="43" width="4.7109375" customWidth="1"/>
  </cols>
  <sheetData>
    <row r="1" spans="1:43">
      <c r="A1" s="144" t="s">
        <v>1166</v>
      </c>
      <c r="AL1" t="str">
        <f>Summary!V1</f>
        <v>QUARTER ENDED 30 SEPTEMBER 2003</v>
      </c>
    </row>
    <row r="2" spans="1:43">
      <c r="A2" s="145"/>
    </row>
    <row r="3" spans="1:43">
      <c r="A3" s="433" t="s">
        <v>308</v>
      </c>
      <c r="B3" s="434" t="s">
        <v>60</v>
      </c>
      <c r="C3" s="428"/>
      <c r="D3" s="434" t="s">
        <v>448</v>
      </c>
      <c r="E3" s="428"/>
      <c r="F3" s="434" t="s">
        <v>450</v>
      </c>
      <c r="G3" s="428"/>
      <c r="H3" s="325" t="s">
        <v>469</v>
      </c>
      <c r="I3" s="509"/>
      <c r="J3" s="1278" t="s">
        <v>469</v>
      </c>
      <c r="K3" s="428"/>
      <c r="L3" s="325" t="s">
        <v>471</v>
      </c>
      <c r="M3" s="509"/>
      <c r="N3" s="325" t="s">
        <v>471</v>
      </c>
      <c r="O3" s="509"/>
      <c r="P3" s="325" t="s">
        <v>514</v>
      </c>
      <c r="Q3" s="509"/>
      <c r="R3" s="1274" t="s">
        <v>514</v>
      </c>
      <c r="S3" s="509"/>
      <c r="T3" s="325" t="s">
        <v>1228</v>
      </c>
      <c r="U3" s="509"/>
      <c r="V3" s="325" t="s">
        <v>971</v>
      </c>
      <c r="W3" s="509"/>
      <c r="X3" s="325" t="s">
        <v>971</v>
      </c>
      <c r="Y3" s="509"/>
      <c r="Z3" s="325" t="s">
        <v>475</v>
      </c>
      <c r="AA3" s="509"/>
      <c r="AB3" s="431" t="s">
        <v>499</v>
      </c>
      <c r="AC3" s="428"/>
      <c r="AD3" s="431" t="s">
        <v>499</v>
      </c>
      <c r="AE3" s="428"/>
      <c r="AF3" s="1278" t="s">
        <v>494</v>
      </c>
      <c r="AG3" s="428"/>
      <c r="AH3" s="1299" t="s">
        <v>1229</v>
      </c>
      <c r="AI3" s="1300"/>
      <c r="AJ3" s="1299" t="s">
        <v>1230</v>
      </c>
      <c r="AK3" s="1276"/>
      <c r="AL3" s="1299" t="s">
        <v>1231</v>
      </c>
      <c r="AM3" s="428"/>
      <c r="AN3" s="325" t="s">
        <v>495</v>
      </c>
      <c r="AO3" s="428"/>
      <c r="AP3" s="1284" t="s">
        <v>1232</v>
      </c>
      <c r="AQ3" s="428"/>
    </row>
    <row r="4" spans="1:43">
      <c r="A4" s="433"/>
      <c r="B4" s="437"/>
      <c r="C4" s="430"/>
      <c r="D4" s="169" t="s">
        <v>1233</v>
      </c>
      <c r="E4" s="430"/>
      <c r="F4" s="436" t="s">
        <v>1216</v>
      </c>
      <c r="G4" s="430"/>
      <c r="H4" s="169" t="s">
        <v>1222</v>
      </c>
      <c r="I4" s="511"/>
      <c r="J4" s="1280" t="s">
        <v>1234</v>
      </c>
      <c r="K4" s="430"/>
      <c r="L4" s="169" t="s">
        <v>1222</v>
      </c>
      <c r="M4" s="511"/>
      <c r="N4" s="169" t="s">
        <v>1235</v>
      </c>
      <c r="O4" s="511"/>
      <c r="P4" s="169" t="s">
        <v>1236</v>
      </c>
      <c r="Q4" s="511"/>
      <c r="R4" s="1297" t="s">
        <v>1237</v>
      </c>
      <c r="S4" s="511"/>
      <c r="T4" s="169" t="s">
        <v>1238</v>
      </c>
      <c r="U4" s="511"/>
      <c r="V4" s="510" t="s">
        <v>1239</v>
      </c>
      <c r="W4" s="511"/>
      <c r="X4" s="510" t="s">
        <v>1240</v>
      </c>
      <c r="Y4" s="511"/>
      <c r="Z4" s="510" t="s">
        <v>1241</v>
      </c>
      <c r="AA4" s="511"/>
      <c r="AB4" s="432" t="s">
        <v>1242</v>
      </c>
      <c r="AC4" s="430"/>
      <c r="AD4" s="432" t="s">
        <v>1243</v>
      </c>
      <c r="AE4" s="430"/>
      <c r="AF4" s="1273" t="s">
        <v>1244</v>
      </c>
      <c r="AG4" s="430"/>
      <c r="AH4" s="1301" t="s">
        <v>1245</v>
      </c>
      <c r="AI4" s="1302"/>
      <c r="AJ4" s="1301" t="s">
        <v>1245</v>
      </c>
      <c r="AK4" s="1277"/>
      <c r="AL4" s="1301" t="s">
        <v>1245</v>
      </c>
      <c r="AM4" s="430"/>
      <c r="AN4" s="169" t="s">
        <v>1218</v>
      </c>
      <c r="AO4" s="430"/>
      <c r="AP4" s="1275" t="s">
        <v>1246</v>
      </c>
      <c r="AQ4" s="430"/>
    </row>
    <row r="5" spans="1:43">
      <c r="A5" s="142"/>
      <c r="B5" s="156" t="s">
        <v>112</v>
      </c>
      <c r="C5" s="157" t="s">
        <v>22</v>
      </c>
      <c r="D5" s="156" t="s">
        <v>112</v>
      </c>
      <c r="E5" s="157" t="s">
        <v>22</v>
      </c>
      <c r="F5" s="155" t="s">
        <v>112</v>
      </c>
      <c r="G5" s="157" t="s">
        <v>22</v>
      </c>
      <c r="H5" s="156" t="s">
        <v>112</v>
      </c>
      <c r="I5" s="157" t="s">
        <v>22</v>
      </c>
      <c r="J5" s="156" t="s">
        <v>112</v>
      </c>
      <c r="K5" s="157" t="s">
        <v>22</v>
      </c>
      <c r="L5" s="155" t="s">
        <v>112</v>
      </c>
      <c r="M5" s="157" t="s">
        <v>22</v>
      </c>
      <c r="N5" s="155" t="s">
        <v>112</v>
      </c>
      <c r="O5" s="157" t="s">
        <v>22</v>
      </c>
      <c r="P5" s="156" t="s">
        <v>112</v>
      </c>
      <c r="Q5" s="157" t="s">
        <v>22</v>
      </c>
      <c r="R5" s="156" t="s">
        <v>112</v>
      </c>
      <c r="S5" s="157" t="s">
        <v>22</v>
      </c>
      <c r="T5" s="156" t="s">
        <v>112</v>
      </c>
      <c r="U5" s="157" t="s">
        <v>22</v>
      </c>
      <c r="V5" s="156" t="s">
        <v>112</v>
      </c>
      <c r="W5" s="157" t="s">
        <v>22</v>
      </c>
      <c r="X5" s="156" t="s">
        <v>112</v>
      </c>
      <c r="Y5" s="157" t="s">
        <v>22</v>
      </c>
      <c r="Z5" s="156" t="s">
        <v>112</v>
      </c>
      <c r="AA5" s="157" t="s">
        <v>22</v>
      </c>
      <c r="AB5" s="156" t="s">
        <v>112</v>
      </c>
      <c r="AC5" s="157" t="s">
        <v>22</v>
      </c>
      <c r="AD5" s="156" t="s">
        <v>112</v>
      </c>
      <c r="AE5" s="157" t="s">
        <v>22</v>
      </c>
      <c r="AF5" s="156" t="s">
        <v>112</v>
      </c>
      <c r="AG5" s="157" t="s">
        <v>22</v>
      </c>
      <c r="AH5" s="156" t="s">
        <v>112</v>
      </c>
      <c r="AI5" s="157" t="s">
        <v>22</v>
      </c>
      <c r="AJ5" s="156" t="s">
        <v>112</v>
      </c>
      <c r="AK5" s="157" t="s">
        <v>22</v>
      </c>
      <c r="AL5" s="156" t="s">
        <v>112</v>
      </c>
      <c r="AM5" s="157" t="s">
        <v>22</v>
      </c>
      <c r="AN5" s="156" t="s">
        <v>112</v>
      </c>
      <c r="AO5" s="157" t="s">
        <v>22</v>
      </c>
      <c r="AP5" s="156" t="s">
        <v>112</v>
      </c>
      <c r="AQ5" s="157" t="s">
        <v>22</v>
      </c>
    </row>
    <row r="6" spans="1:43">
      <c r="A6" s="141" t="s">
        <v>113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  <c r="AQ6" s="158"/>
    </row>
    <row r="7" spans="1:43">
      <c r="A7" s="172" t="s">
        <v>115</v>
      </c>
      <c r="B7" s="422">
        <f>D7+F7+H7+J7+L7+N7+P7+R7+T7+V7+X7+Z7+AB7+AD7+AF7+AH7+AJ7+AL7+AN7+AP7</f>
        <v>1852.2987679999999</v>
      </c>
      <c r="C7" s="367">
        <f>B7/$B$10*100</f>
        <v>43.307090050784446</v>
      </c>
      <c r="D7" s="422">
        <v>79.7</v>
      </c>
      <c r="E7" s="367">
        <f>D7/$D$10*100</f>
        <v>94.431279620853076</v>
      </c>
      <c r="F7" s="422">
        <v>3.02</v>
      </c>
      <c r="G7" s="367">
        <f>F7/$F$10*100</f>
        <v>90.690690690690687</v>
      </c>
      <c r="H7" s="422">
        <v>21.75</v>
      </c>
      <c r="I7" s="367">
        <f>H7/$H$10*100</f>
        <v>79.177284310156537</v>
      </c>
      <c r="J7" s="422">
        <v>0</v>
      </c>
      <c r="K7" s="367">
        <f>J7/$J$10*100</f>
        <v>0</v>
      </c>
      <c r="L7" s="422">
        <v>95.4</v>
      </c>
      <c r="M7" s="367">
        <f>L7/$L$10*100</f>
        <v>76.626506024096386</v>
      </c>
      <c r="N7" s="422">
        <v>50.510688000000002</v>
      </c>
      <c r="O7" s="367">
        <f>N7/$N$10*100</f>
        <v>56.559447121970699</v>
      </c>
      <c r="P7" s="422">
        <v>0</v>
      </c>
      <c r="Q7" s="367">
        <f>P7/$P$10*100</f>
        <v>0</v>
      </c>
      <c r="R7" s="422">
        <v>18.8</v>
      </c>
      <c r="S7" s="367">
        <f>R7/$R$10*100</f>
        <v>78.661087866108787</v>
      </c>
      <c r="T7" s="422">
        <v>114</v>
      </c>
      <c r="U7" s="367">
        <f>T7/$T$10*100</f>
        <v>76.819407008086245</v>
      </c>
      <c r="V7" s="422">
        <v>103.5</v>
      </c>
      <c r="W7" s="367">
        <f>V7/$V$10*100</f>
        <v>74.087329992841816</v>
      </c>
      <c r="X7" s="422">
        <v>13.5</v>
      </c>
      <c r="Y7" s="367">
        <f>X7/$X$10*100</f>
        <v>73.369565217391312</v>
      </c>
      <c r="Z7" s="422">
        <v>0</v>
      </c>
      <c r="AA7" s="367">
        <f>Z7/$Z$10*100</f>
        <v>0</v>
      </c>
      <c r="AB7" s="422">
        <v>0</v>
      </c>
      <c r="AC7" s="367">
        <f>AB7/$AB$10*100</f>
        <v>0</v>
      </c>
      <c r="AD7" s="422">
        <v>106.6</v>
      </c>
      <c r="AE7" s="367">
        <f>AD7/$AD$10*100</f>
        <v>32.244404113732607</v>
      </c>
      <c r="AF7" s="422">
        <v>22.7</v>
      </c>
      <c r="AG7" s="367">
        <f>AF7/$AD$10*100</f>
        <v>6.866303690260132</v>
      </c>
      <c r="AH7" s="422">
        <v>1196.0999999999999</v>
      </c>
      <c r="AI7" s="367">
        <f>AH7/$AH$10*100</f>
        <v>96.842360942433814</v>
      </c>
      <c r="AJ7" s="422">
        <v>0</v>
      </c>
      <c r="AK7" s="367">
        <f>AJ7/$AJ$10*100</f>
        <v>0</v>
      </c>
      <c r="AL7" s="422">
        <v>0</v>
      </c>
      <c r="AM7" s="367">
        <f>AL7/$AL$10*100</f>
        <v>0</v>
      </c>
      <c r="AN7" s="422">
        <v>3.2557800000000001</v>
      </c>
      <c r="AO7" s="367">
        <f>AN7/$AN$10*100</f>
        <v>49.717619806998364</v>
      </c>
      <c r="AP7" s="422">
        <v>23.462299999999999</v>
      </c>
      <c r="AQ7" s="367">
        <f>AP7/$AP$10*100</f>
        <v>57.341373726486047</v>
      </c>
    </row>
    <row r="8" spans="1:43">
      <c r="A8" s="172" t="s">
        <v>273</v>
      </c>
      <c r="B8" s="422">
        <f>D8+F8+H8+J8+L8+N8+P8+R8+T8+V8+X8+Z8+AB8+AD8+AF8+AH8+AJ8+AL8+AN8+AP8</f>
        <v>2423.8271387</v>
      </c>
      <c r="C8" s="367">
        <f>B8/$B$10*100</f>
        <v>56.66952976303881</v>
      </c>
      <c r="D8" s="422">
        <v>4.7</v>
      </c>
      <c r="E8" s="367">
        <f>D8/$D$10*100</f>
        <v>5.5687203791469191</v>
      </c>
      <c r="F8" s="422">
        <v>0.31</v>
      </c>
      <c r="G8" s="367">
        <f>F8/$F$10*100</f>
        <v>9.3093093093093096</v>
      </c>
      <c r="H8" s="422">
        <v>5.72</v>
      </c>
      <c r="I8" s="367">
        <f>H8/$H$10*100</f>
        <v>20.822715689843466</v>
      </c>
      <c r="J8" s="422">
        <v>9.9999999999999995E-7</v>
      </c>
      <c r="K8" s="367">
        <v>0</v>
      </c>
      <c r="L8" s="422">
        <v>29.1</v>
      </c>
      <c r="M8" s="367">
        <f>L8/$L$10*100</f>
        <v>23.373493975903614</v>
      </c>
      <c r="N8" s="422">
        <v>38.794795999999998</v>
      </c>
      <c r="O8" s="367">
        <f>N8/$N$10*100</f>
        <v>43.440552878029301</v>
      </c>
      <c r="P8" s="422">
        <v>47.4</v>
      </c>
      <c r="Q8" s="367">
        <f>P8/$P$10*100</f>
        <v>100</v>
      </c>
      <c r="R8" s="422">
        <v>4.0999999999999996</v>
      </c>
      <c r="S8" s="367">
        <f>R8/$R$10*100</f>
        <v>17.154811715481173</v>
      </c>
      <c r="T8" s="422">
        <v>34.4</v>
      </c>
      <c r="U8" s="367">
        <f>T8/$T$10*100</f>
        <v>23.180592991913745</v>
      </c>
      <c r="V8" s="422">
        <v>36.200000000000003</v>
      </c>
      <c r="W8" s="367">
        <f>V8/$V$10*100</f>
        <v>25.912670007158201</v>
      </c>
      <c r="X8" s="422">
        <v>4.9000000000000004</v>
      </c>
      <c r="Y8" s="367">
        <f>X8/$X$10*100</f>
        <v>26.630434782608699</v>
      </c>
      <c r="Z8" s="422">
        <f>SUM('FOF5'!X48:X52)</f>
        <v>4.8</v>
      </c>
      <c r="AA8" s="367">
        <f>Z8/$Z$10*100</f>
        <v>100</v>
      </c>
      <c r="AB8" s="422">
        <f>SUM('FOF6'!L8:L12)</f>
        <v>5.5549999999999997</v>
      </c>
      <c r="AC8" s="367">
        <f>AB8/$AB$10*100</f>
        <v>100</v>
      </c>
      <c r="AD8" s="422">
        <v>224</v>
      </c>
      <c r="AE8" s="367">
        <f>AD8/$AD$10*100</f>
        <v>67.755595886267386</v>
      </c>
      <c r="AF8" s="422">
        <v>30.6</v>
      </c>
      <c r="AG8" s="367">
        <f>AF8/$AD$10*100</f>
        <v>9.2558983666061696</v>
      </c>
      <c r="AH8" s="422">
        <v>38.999999999999773</v>
      </c>
      <c r="AI8" s="367">
        <f>AH8/$AH$10*100</f>
        <v>3.157639057566171</v>
      </c>
      <c r="AJ8" s="422">
        <v>1344.5</v>
      </c>
      <c r="AK8" s="367">
        <f>AJ8/$AJ$10*100</f>
        <v>100</v>
      </c>
      <c r="AL8" s="422">
        <v>549</v>
      </c>
      <c r="AM8" s="367">
        <f>AL8/$AL$10*100</f>
        <v>100</v>
      </c>
      <c r="AN8" s="422">
        <v>3.2927635799999999</v>
      </c>
      <c r="AO8" s="367">
        <f>AN8/$AN$10*100</f>
        <v>50.282380193001629</v>
      </c>
      <c r="AP8" s="422">
        <v>17.454578120000001</v>
      </c>
      <c r="AQ8" s="367">
        <f>AP8/$AP$10*100</f>
        <v>42.658626273513953</v>
      </c>
    </row>
    <row r="9" spans="1:43" ht="13.5" thickBot="1">
      <c r="A9" s="324" t="s">
        <v>117</v>
      </c>
      <c r="B9" s="422">
        <f>D9+F9+H9+J9+L9+N9+P9+R9+T9+V9+X9+Z9+AB9+AD9+AF9+AH9+AJ9+AL9+AN9+AP9</f>
        <v>1</v>
      </c>
      <c r="C9" s="367">
        <f>B9/$B$10*100</f>
        <v>2.3380186176739093E-2</v>
      </c>
      <c r="D9" s="422">
        <v>0</v>
      </c>
      <c r="E9" s="367">
        <f>D9/$D$10*100</f>
        <v>0</v>
      </c>
      <c r="F9" s="422">
        <v>0</v>
      </c>
      <c r="G9" s="367">
        <f>F9/$F$10*100</f>
        <v>0</v>
      </c>
      <c r="H9" s="422">
        <v>0</v>
      </c>
      <c r="I9" s="367">
        <f>H9/$H$10*100</f>
        <v>0</v>
      </c>
      <c r="J9" s="422">
        <v>0</v>
      </c>
      <c r="K9" s="367">
        <f>J9/$J$10*100</f>
        <v>0</v>
      </c>
      <c r="L9" s="422"/>
      <c r="M9" s="367">
        <f>L9/$L$10*100</f>
        <v>0</v>
      </c>
      <c r="N9" s="422"/>
      <c r="O9" s="367">
        <f>N9/$N$10*100</f>
        <v>0</v>
      </c>
      <c r="P9" s="422">
        <v>0</v>
      </c>
      <c r="Q9" s="367">
        <f>P9/$P$10*100</f>
        <v>0</v>
      </c>
      <c r="R9" s="422">
        <v>1</v>
      </c>
      <c r="S9" s="367">
        <f>R9/$R$10*100</f>
        <v>4.1841004184100425</v>
      </c>
      <c r="T9" s="422">
        <v>0</v>
      </c>
      <c r="U9" s="367">
        <f>T9/$T$10*100</f>
        <v>0</v>
      </c>
      <c r="V9" s="422">
        <v>0</v>
      </c>
      <c r="W9" s="367">
        <f>V9/$V$10*100</f>
        <v>0</v>
      </c>
      <c r="X9" s="422">
        <v>0</v>
      </c>
      <c r="Y9" s="367">
        <f>X9/$X$10*100</f>
        <v>0</v>
      </c>
      <c r="Z9" s="422">
        <v>0</v>
      </c>
      <c r="AA9" s="367">
        <f>Z9/$Z$10*100</f>
        <v>0</v>
      </c>
      <c r="AB9" s="422">
        <v>0</v>
      </c>
      <c r="AC9" s="367">
        <f>AB9/$AB$10*100</f>
        <v>0</v>
      </c>
      <c r="AD9" s="422">
        <v>0</v>
      </c>
      <c r="AE9" s="367">
        <f>AD9/$AD$10*100</f>
        <v>0</v>
      </c>
      <c r="AF9" s="422">
        <v>0</v>
      </c>
      <c r="AG9" s="367">
        <f>AF9/$AD$10*100</f>
        <v>0</v>
      </c>
      <c r="AH9" s="422">
        <v>0</v>
      </c>
      <c r="AI9" s="367">
        <f>AH9/$AH$10*100</f>
        <v>0</v>
      </c>
      <c r="AJ9" s="422">
        <v>0</v>
      </c>
      <c r="AK9" s="367">
        <f>AJ9/$AJ$10*100</f>
        <v>0</v>
      </c>
      <c r="AL9" s="422">
        <v>0</v>
      </c>
      <c r="AM9" s="367">
        <f>AL9/$AL$10*100</f>
        <v>0</v>
      </c>
      <c r="AN9" s="422"/>
      <c r="AO9" s="367">
        <f>AN9/$AN$10*100</f>
        <v>0</v>
      </c>
      <c r="AP9" s="422"/>
      <c r="AQ9" s="367">
        <f>AP9/$AP$10*100</f>
        <v>0</v>
      </c>
    </row>
    <row r="10" spans="1:43" ht="15.75" thickBot="1">
      <c r="A10" s="322" t="s">
        <v>119</v>
      </c>
      <c r="B10" s="423">
        <f t="shared" ref="B10:M10" si="0">SUM(B7:B9)</f>
        <v>4277.1259067000001</v>
      </c>
      <c r="C10" s="366">
        <f t="shared" si="0"/>
        <v>99.999999999999986</v>
      </c>
      <c r="D10" s="423">
        <v>84.4</v>
      </c>
      <c r="E10" s="366">
        <f t="shared" si="0"/>
        <v>100</v>
      </c>
      <c r="F10" s="423">
        <v>3.33</v>
      </c>
      <c r="G10" s="366">
        <f t="shared" si="0"/>
        <v>100</v>
      </c>
      <c r="H10" s="423">
        <v>27.47</v>
      </c>
      <c r="I10" s="366">
        <f t="shared" si="0"/>
        <v>100</v>
      </c>
      <c r="J10" s="423">
        <f>SUM(J7:J9)</f>
        <v>9.9999999999999995E-7</v>
      </c>
      <c r="K10" s="366">
        <f t="shared" si="0"/>
        <v>0</v>
      </c>
      <c r="L10" s="423">
        <v>124.5</v>
      </c>
      <c r="M10" s="366">
        <f t="shared" si="0"/>
        <v>100</v>
      </c>
      <c r="N10" s="423">
        <v>89.305484000000007</v>
      </c>
      <c r="O10" s="366">
        <f>SUM(O7:O9)</f>
        <v>100</v>
      </c>
      <c r="P10" s="423">
        <f>SUM(P7:P9)</f>
        <v>47.4</v>
      </c>
      <c r="Q10" s="366">
        <f>SUM(Q7:Q9)</f>
        <v>100</v>
      </c>
      <c r="R10" s="423">
        <f>SUM(R7:R9)</f>
        <v>23.9</v>
      </c>
      <c r="S10" s="366">
        <f>SUM(S7:S9)</f>
        <v>100</v>
      </c>
      <c r="T10" s="423">
        <v>148.4</v>
      </c>
      <c r="U10" s="366">
        <f t="shared" ref="U10:AO10" si="1">SUM(U7:U9)</f>
        <v>99.999999999999986</v>
      </c>
      <c r="V10" s="423">
        <v>139.69999999999999</v>
      </c>
      <c r="W10" s="366">
        <f>SUM(W7:W9)</f>
        <v>100.00000000000001</v>
      </c>
      <c r="X10" s="423">
        <v>18.399999999999999</v>
      </c>
      <c r="Y10" s="366">
        <f t="shared" si="1"/>
        <v>100.00000000000001</v>
      </c>
      <c r="Z10" s="423">
        <f t="shared" si="1"/>
        <v>4.8</v>
      </c>
      <c r="AA10" s="366">
        <f t="shared" si="1"/>
        <v>100</v>
      </c>
      <c r="AB10" s="423">
        <f t="shared" si="1"/>
        <v>5.5549999999999997</v>
      </c>
      <c r="AC10" s="366">
        <f t="shared" si="1"/>
        <v>100</v>
      </c>
      <c r="AD10" s="423">
        <v>330.6</v>
      </c>
      <c r="AE10" s="366">
        <f t="shared" si="1"/>
        <v>100</v>
      </c>
      <c r="AF10" s="423">
        <v>53.3</v>
      </c>
      <c r="AG10" s="366">
        <f>SUM(AG7:AG9)</f>
        <v>16.1222020568663</v>
      </c>
      <c r="AH10" s="423">
        <v>1235.0999999999999</v>
      </c>
      <c r="AI10" s="366">
        <f t="shared" si="1"/>
        <v>99.999999999999986</v>
      </c>
      <c r="AJ10" s="423">
        <v>1344.5</v>
      </c>
      <c r="AK10" s="366">
        <f t="shared" si="1"/>
        <v>100</v>
      </c>
      <c r="AL10" s="423">
        <v>549</v>
      </c>
      <c r="AM10" s="366">
        <f t="shared" si="1"/>
        <v>100</v>
      </c>
      <c r="AN10" s="423">
        <v>6.5485435800000005</v>
      </c>
      <c r="AO10" s="366">
        <f t="shared" si="1"/>
        <v>100</v>
      </c>
      <c r="AP10" s="423">
        <v>40.91687812</v>
      </c>
      <c r="AQ10" s="366">
        <f>SUM(AQ7:AQ9)</f>
        <v>100</v>
      </c>
    </row>
    <row r="11" spans="1:43">
      <c r="A11" s="419" t="s">
        <v>121</v>
      </c>
      <c r="B11" s="337"/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  <c r="X11" s="422"/>
      <c r="Y11" s="367"/>
      <c r="Z11" s="422"/>
      <c r="AA11" s="367"/>
      <c r="AB11" s="422"/>
      <c r="AC11" s="367"/>
      <c r="AD11" s="422"/>
      <c r="AE11" s="367"/>
      <c r="AF11" s="422"/>
      <c r="AG11" s="367"/>
      <c r="AH11" s="422"/>
      <c r="AI11" s="367"/>
      <c r="AJ11" s="422"/>
      <c r="AK11" s="367"/>
      <c r="AL11" s="422"/>
      <c r="AM11" s="367"/>
      <c r="AN11" s="422"/>
      <c r="AO11" s="367"/>
      <c r="AP11" s="422"/>
      <c r="AQ11" s="367"/>
    </row>
    <row r="12" spans="1:43">
      <c r="A12" s="352" t="s">
        <v>123</v>
      </c>
      <c r="B12" s="422">
        <f t="shared" ref="B12:B24" si="2">D12+F12+H12+J12+L12+N12+P12+R12+T12+V12+X12+Z12+AB12+AD12+AF12+AH12+AJ12+AL12+AN12+AP12</f>
        <v>518.75100599999996</v>
      </c>
      <c r="C12" s="426">
        <f t="shared" ref="C12:C24" si="3">B12/$B$27*100</f>
        <v>28.005644827879468</v>
      </c>
      <c r="D12" s="421">
        <v>20.7</v>
      </c>
      <c r="E12" s="426">
        <f t="shared" ref="E12:E24" si="4">D12/$D$27*100</f>
        <v>25.972396486825595</v>
      </c>
      <c r="F12" s="421">
        <v>0.47</v>
      </c>
      <c r="G12" s="426">
        <f t="shared" ref="G12:G24" si="5">F12/$F$27*100</f>
        <v>15.562913907284766</v>
      </c>
      <c r="H12" s="421">
        <v>3.42</v>
      </c>
      <c r="I12" s="426">
        <f t="shared" ref="I12:I24" si="6">H12/$H$27*100</f>
        <v>15.716911764705882</v>
      </c>
      <c r="J12" s="421">
        <v>0</v>
      </c>
      <c r="K12" s="426">
        <v>0</v>
      </c>
      <c r="L12" s="421">
        <v>23.1</v>
      </c>
      <c r="M12" s="426">
        <f t="shared" ref="M12:M24" si="7">L12/$L$27*100</f>
        <v>24.213836477987421</v>
      </c>
      <c r="N12" s="421">
        <v>15.877478</v>
      </c>
      <c r="O12" s="426">
        <f>N12/$N$27*100</f>
        <v>31.433900202182961</v>
      </c>
      <c r="P12" s="421">
        <v>0</v>
      </c>
      <c r="Q12" s="426">
        <f t="shared" ref="Q12:Q24" si="8">P12/$P$27*100</f>
        <v>0</v>
      </c>
      <c r="R12" s="421">
        <v>18.8</v>
      </c>
      <c r="S12" s="426">
        <f t="shared" ref="S12:S24" si="9">R12/$R$27*100</f>
        <v>100</v>
      </c>
      <c r="T12" s="421">
        <v>22.3</v>
      </c>
      <c r="U12" s="426">
        <f t="shared" ref="U12:U24" si="10">T12/$T$27*100</f>
        <v>19.561403508771928</v>
      </c>
      <c r="V12" s="421">
        <v>45.8</v>
      </c>
      <c r="W12" s="426">
        <f>V12/$V$27*100</f>
        <v>44.251207729468597</v>
      </c>
      <c r="X12" s="421">
        <v>1.6</v>
      </c>
      <c r="Y12" s="426">
        <f t="shared" ref="Y12:Y24" si="11">X12/$X$27*100</f>
        <v>11.851851851851853</v>
      </c>
      <c r="Z12" s="421"/>
      <c r="AA12" s="426"/>
      <c r="AB12" s="421"/>
      <c r="AC12" s="426"/>
      <c r="AD12" s="421">
        <v>9.9</v>
      </c>
      <c r="AE12" s="426">
        <f>AD12/$AD$27*100</f>
        <v>9.2870544090056288</v>
      </c>
      <c r="AF12" s="421">
        <v>9.1</v>
      </c>
      <c r="AG12" s="426">
        <f>AF12/$AD$27*100</f>
        <v>8.536585365853659</v>
      </c>
      <c r="AH12" s="421">
        <v>344.1</v>
      </c>
      <c r="AI12" s="426">
        <f>AH12/$AH$27*100</f>
        <v>28.768497617256088</v>
      </c>
      <c r="AJ12" s="421">
        <v>0</v>
      </c>
      <c r="AK12" s="426">
        <f>AJ12/$AJ$25*100</f>
        <v>0</v>
      </c>
      <c r="AL12" s="421">
        <v>0</v>
      </c>
      <c r="AM12" s="426">
        <v>0</v>
      </c>
      <c r="AN12" s="421">
        <v>0.46346799999999999</v>
      </c>
      <c r="AO12" s="426">
        <f t="shared" ref="AO12:AO24" si="12">AN12/$AN$27*100</f>
        <v>14.235228280026119</v>
      </c>
      <c r="AP12" s="421">
        <v>3.1200600000000001</v>
      </c>
      <c r="AQ12" s="426">
        <v>0</v>
      </c>
    </row>
    <row r="13" spans="1:43">
      <c r="A13" s="352" t="s">
        <v>125</v>
      </c>
      <c r="B13" s="422">
        <f t="shared" si="2"/>
        <v>76.169867000000011</v>
      </c>
      <c r="C13" s="426">
        <f t="shared" si="3"/>
        <v>4.1121582746170473</v>
      </c>
      <c r="D13" s="421">
        <v>2.2000000000000002</v>
      </c>
      <c r="E13" s="426">
        <f t="shared" si="4"/>
        <v>2.7603513174404015</v>
      </c>
      <c r="F13" s="421">
        <v>0.1</v>
      </c>
      <c r="G13" s="426">
        <f t="shared" si="5"/>
        <v>3.3112582781456954</v>
      </c>
      <c r="H13" s="421">
        <v>0.83</v>
      </c>
      <c r="I13" s="426">
        <f t="shared" si="6"/>
        <v>3.8143382352941173</v>
      </c>
      <c r="J13" s="421">
        <v>0</v>
      </c>
      <c r="K13" s="426">
        <v>0</v>
      </c>
      <c r="L13" s="421">
        <v>6.5</v>
      </c>
      <c r="M13" s="426">
        <f t="shared" si="7"/>
        <v>6.8134171907756809</v>
      </c>
      <c r="N13" s="421">
        <v>2.802559</v>
      </c>
      <c r="O13" s="426">
        <f t="shared" ref="O13:O24" si="13">N13/$N$27*100</f>
        <v>5.5484479283630366</v>
      </c>
      <c r="P13" s="421">
        <v>0</v>
      </c>
      <c r="Q13" s="426">
        <f t="shared" si="8"/>
        <v>0</v>
      </c>
      <c r="R13" s="421">
        <v>0</v>
      </c>
      <c r="S13" s="426">
        <f t="shared" si="9"/>
        <v>0</v>
      </c>
      <c r="T13" s="421">
        <v>3.3</v>
      </c>
      <c r="U13" s="426">
        <f t="shared" si="10"/>
        <v>2.8947368421052633</v>
      </c>
      <c r="V13" s="421">
        <v>9.1999999999999993</v>
      </c>
      <c r="W13" s="426">
        <f t="shared" ref="W13:W24" si="14">V13/$V$27*100</f>
        <v>8.8888888888888875</v>
      </c>
      <c r="X13" s="421">
        <v>1.2</v>
      </c>
      <c r="Y13" s="426">
        <f t="shared" si="11"/>
        <v>8.8888888888888893</v>
      </c>
      <c r="Z13" s="421"/>
      <c r="AA13" s="426"/>
      <c r="AB13" s="421"/>
      <c r="AC13" s="426"/>
      <c r="AD13" s="421">
        <v>9.4</v>
      </c>
      <c r="AE13" s="426">
        <f t="shared" ref="AE13:AG24" si="15">AD13/$AD$27*100</f>
        <v>8.8180112570356481</v>
      </c>
      <c r="AF13" s="421">
        <v>0.8</v>
      </c>
      <c r="AG13" s="426">
        <f t="shared" si="15"/>
        <v>0.75046904315197005</v>
      </c>
      <c r="AH13" s="421">
        <v>37.5</v>
      </c>
      <c r="AI13" s="426">
        <f t="shared" ref="AI13:AI24" si="16">AH13/$AH$27*100</f>
        <v>3.1351893654376726</v>
      </c>
      <c r="AJ13" s="421">
        <v>0</v>
      </c>
      <c r="AK13" s="426">
        <f t="shared" ref="AK13:AK24" si="17">AJ13/$AJ$25*100</f>
        <v>0</v>
      </c>
      <c r="AL13" s="421">
        <v>0</v>
      </c>
      <c r="AM13" s="426">
        <v>0</v>
      </c>
      <c r="AN13" s="421">
        <v>0.47170800000000002</v>
      </c>
      <c r="AO13" s="426">
        <f t="shared" si="12"/>
        <v>14.48831647819172</v>
      </c>
      <c r="AP13" s="421">
        <v>1.8655999999999999</v>
      </c>
      <c r="AQ13" s="426">
        <v>0</v>
      </c>
    </row>
    <row r="14" spans="1:43">
      <c r="A14" s="352" t="s">
        <v>126</v>
      </c>
      <c r="B14" s="422">
        <f t="shared" si="2"/>
        <v>79.277974000000015</v>
      </c>
      <c r="C14" s="426">
        <f t="shared" si="3"/>
        <v>4.279954654233217</v>
      </c>
      <c r="D14" s="421">
        <v>0</v>
      </c>
      <c r="E14" s="426">
        <f t="shared" si="4"/>
        <v>0</v>
      </c>
      <c r="F14" s="421">
        <v>7.0000000000000007E-2</v>
      </c>
      <c r="G14" s="426">
        <f t="shared" si="5"/>
        <v>2.3178807947019866</v>
      </c>
      <c r="H14" s="421">
        <v>0.71</v>
      </c>
      <c r="I14" s="426">
        <f t="shared" si="6"/>
        <v>3.2628676470588229</v>
      </c>
      <c r="J14" s="421">
        <v>0</v>
      </c>
      <c r="K14" s="426">
        <v>0</v>
      </c>
      <c r="L14" s="421">
        <v>9.8000000000000007</v>
      </c>
      <c r="M14" s="426">
        <f t="shared" si="7"/>
        <v>10.272536687631026</v>
      </c>
      <c r="N14" s="421">
        <v>5.538589</v>
      </c>
      <c r="O14" s="426">
        <f t="shared" si="13"/>
        <v>10.965183128385272</v>
      </c>
      <c r="P14" s="421">
        <v>0</v>
      </c>
      <c r="Q14" s="426">
        <f t="shared" si="8"/>
        <v>0</v>
      </c>
      <c r="R14" s="421">
        <v>0</v>
      </c>
      <c r="S14" s="426">
        <f t="shared" si="9"/>
        <v>0</v>
      </c>
      <c r="T14" s="421">
        <v>2.1</v>
      </c>
      <c r="U14" s="426">
        <f t="shared" si="10"/>
        <v>1.8421052631578949</v>
      </c>
      <c r="V14" s="421">
        <v>7.4</v>
      </c>
      <c r="W14" s="426">
        <f t="shared" si="14"/>
        <v>7.1497584541062809</v>
      </c>
      <c r="X14" s="421">
        <v>0.3</v>
      </c>
      <c r="Y14" s="426">
        <f t="shared" si="11"/>
        <v>2.2222222222222223</v>
      </c>
      <c r="Z14" s="421"/>
      <c r="AA14" s="426"/>
      <c r="AB14" s="421"/>
      <c r="AC14" s="426"/>
      <c r="AD14" s="421">
        <v>8.6</v>
      </c>
      <c r="AE14" s="426">
        <f t="shared" si="15"/>
        <v>8.0675422138836765</v>
      </c>
      <c r="AF14" s="421">
        <v>0.7</v>
      </c>
      <c r="AG14" s="426">
        <f t="shared" si="15"/>
        <v>0.65666041275797371</v>
      </c>
      <c r="AH14" s="421">
        <v>41.5</v>
      </c>
      <c r="AI14" s="426">
        <f t="shared" si="16"/>
        <v>3.469609564417691</v>
      </c>
      <c r="AJ14" s="421">
        <v>0</v>
      </c>
      <c r="AK14" s="426">
        <f t="shared" si="17"/>
        <v>0</v>
      </c>
      <c r="AL14" s="421">
        <v>0</v>
      </c>
      <c r="AM14" s="426">
        <v>0</v>
      </c>
      <c r="AN14" s="421">
        <v>0.45698499999999997</v>
      </c>
      <c r="AO14" s="426">
        <f t="shared" si="12"/>
        <v>14.036105611493641</v>
      </c>
      <c r="AP14" s="421">
        <v>2.1023999999999998</v>
      </c>
      <c r="AQ14" s="426">
        <v>0</v>
      </c>
    </row>
    <row r="15" spans="1:43">
      <c r="A15" s="352" t="s">
        <v>279</v>
      </c>
      <c r="B15" s="422">
        <f t="shared" si="2"/>
        <v>75.149615000000011</v>
      </c>
      <c r="C15" s="426">
        <f t="shared" si="3"/>
        <v>4.0570782558480163</v>
      </c>
      <c r="D15" s="421">
        <v>7.7</v>
      </c>
      <c r="E15" s="426">
        <f t="shared" si="4"/>
        <v>9.6612296110414047</v>
      </c>
      <c r="F15" s="421">
        <v>0.13</v>
      </c>
      <c r="G15" s="426">
        <f t="shared" si="5"/>
        <v>4.3046357615894042</v>
      </c>
      <c r="H15" s="421">
        <v>0.99</v>
      </c>
      <c r="I15" s="426">
        <f t="shared" si="6"/>
        <v>4.5496323529411766</v>
      </c>
      <c r="J15" s="421">
        <v>0</v>
      </c>
      <c r="K15" s="426">
        <v>0</v>
      </c>
      <c r="L15" s="421">
        <v>3.3</v>
      </c>
      <c r="M15" s="426">
        <f t="shared" si="7"/>
        <v>3.459119496855346</v>
      </c>
      <c r="N15" s="421">
        <v>1.600155</v>
      </c>
      <c r="O15" s="426">
        <f t="shared" si="13"/>
        <v>3.1679535363251068</v>
      </c>
      <c r="P15" s="421">
        <v>0</v>
      </c>
      <c r="Q15" s="426">
        <f t="shared" si="8"/>
        <v>0</v>
      </c>
      <c r="R15" s="421">
        <v>0</v>
      </c>
      <c r="S15" s="426">
        <f t="shared" si="9"/>
        <v>0</v>
      </c>
      <c r="T15" s="421">
        <v>0</v>
      </c>
      <c r="U15" s="426">
        <f t="shared" si="10"/>
        <v>0</v>
      </c>
      <c r="V15" s="421">
        <v>1.5</v>
      </c>
      <c r="W15" s="426">
        <f t="shared" si="14"/>
        <v>1.4492753623188406</v>
      </c>
      <c r="X15" s="421">
        <v>0.4</v>
      </c>
      <c r="Y15" s="426">
        <f t="shared" si="11"/>
        <v>2.9629629629629632</v>
      </c>
      <c r="Z15" s="421"/>
      <c r="AA15" s="426"/>
      <c r="AB15" s="421"/>
      <c r="AC15" s="426"/>
      <c r="AD15" s="421">
        <v>4.7</v>
      </c>
      <c r="AE15" s="426">
        <f t="shared" si="15"/>
        <v>4.4090056285178241</v>
      </c>
      <c r="AF15" s="421">
        <v>1</v>
      </c>
      <c r="AG15" s="426">
        <f t="shared" si="15"/>
        <v>0.93808630393996251</v>
      </c>
      <c r="AH15" s="421">
        <v>53.6</v>
      </c>
      <c r="AI15" s="426">
        <f t="shared" si="16"/>
        <v>4.4812306663322472</v>
      </c>
      <c r="AJ15" s="421">
        <v>0</v>
      </c>
      <c r="AK15" s="426">
        <f t="shared" si="17"/>
        <v>0</v>
      </c>
      <c r="AL15" s="421">
        <v>0</v>
      </c>
      <c r="AM15" s="426">
        <v>0</v>
      </c>
      <c r="AN15" s="421">
        <v>0.22946</v>
      </c>
      <c r="AO15" s="426">
        <f t="shared" si="12"/>
        <v>7.0477691688202695</v>
      </c>
      <c r="AP15" s="421"/>
      <c r="AQ15" s="426">
        <v>0</v>
      </c>
    </row>
    <row r="16" spans="1:43">
      <c r="A16" s="352" t="s">
        <v>280</v>
      </c>
      <c r="B16" s="422">
        <f t="shared" si="2"/>
        <v>168.61002900000003</v>
      </c>
      <c r="C16" s="426">
        <f t="shared" si="3"/>
        <v>9.1026957672877433</v>
      </c>
      <c r="D16" s="421">
        <v>10.7</v>
      </c>
      <c r="E16" s="426">
        <f t="shared" si="4"/>
        <v>13.42534504391468</v>
      </c>
      <c r="F16" s="421">
        <v>0.39</v>
      </c>
      <c r="G16" s="426">
        <f t="shared" si="5"/>
        <v>12.913907284768211</v>
      </c>
      <c r="H16" s="421">
        <v>3.11</v>
      </c>
      <c r="I16" s="426">
        <f t="shared" si="6"/>
        <v>14.292279411764705</v>
      </c>
      <c r="J16" s="421">
        <v>0</v>
      </c>
      <c r="K16" s="426">
        <v>0</v>
      </c>
      <c r="L16" s="421">
        <v>3.1</v>
      </c>
      <c r="M16" s="426">
        <f t="shared" si="7"/>
        <v>3.2494758909853245</v>
      </c>
      <c r="N16" s="421">
        <v>1.7152670000000001</v>
      </c>
      <c r="O16" s="426">
        <f t="shared" si="13"/>
        <v>3.3958498760381066</v>
      </c>
      <c r="P16" s="421">
        <v>0</v>
      </c>
      <c r="Q16" s="426">
        <f t="shared" si="8"/>
        <v>0</v>
      </c>
      <c r="R16" s="421">
        <v>0</v>
      </c>
      <c r="S16" s="426">
        <f t="shared" si="9"/>
        <v>0</v>
      </c>
      <c r="T16" s="421">
        <v>13.8</v>
      </c>
      <c r="U16" s="426">
        <f t="shared" si="10"/>
        <v>12.105263157894736</v>
      </c>
      <c r="V16" s="421">
        <v>6.4</v>
      </c>
      <c r="W16" s="426">
        <f t="shared" si="14"/>
        <v>6.183574879227054</v>
      </c>
      <c r="X16" s="421">
        <v>2</v>
      </c>
      <c r="Y16" s="426">
        <f t="shared" si="11"/>
        <v>14.814814814814813</v>
      </c>
      <c r="Z16" s="421"/>
      <c r="AA16" s="426"/>
      <c r="AB16" s="421"/>
      <c r="AC16" s="426"/>
      <c r="AD16" s="421">
        <v>8.6</v>
      </c>
      <c r="AE16" s="426">
        <f t="shared" si="15"/>
        <v>8.0675422138836765</v>
      </c>
      <c r="AF16" s="421">
        <v>1.8</v>
      </c>
      <c r="AG16" s="426">
        <f t="shared" si="15"/>
        <v>1.6885553470919326</v>
      </c>
      <c r="AH16" s="421">
        <v>115.5</v>
      </c>
      <c r="AI16" s="426">
        <f t="shared" si="16"/>
        <v>9.6563832455480316</v>
      </c>
      <c r="AJ16" s="421">
        <v>0</v>
      </c>
      <c r="AK16" s="426">
        <f t="shared" si="17"/>
        <v>0</v>
      </c>
      <c r="AL16" s="421">
        <v>0</v>
      </c>
      <c r="AM16" s="426">
        <v>0</v>
      </c>
      <c r="AN16" s="421">
        <v>0.29456199999999999</v>
      </c>
      <c r="AO16" s="426">
        <f t="shared" si="12"/>
        <v>9.0473502218514614</v>
      </c>
      <c r="AP16" s="421">
        <v>1.2001999999999999</v>
      </c>
      <c r="AQ16" s="426">
        <v>0</v>
      </c>
    </row>
    <row r="17" spans="1:43">
      <c r="A17" s="352" t="s">
        <v>132</v>
      </c>
      <c r="B17" s="422">
        <f t="shared" si="2"/>
        <v>176.72059100000001</v>
      </c>
      <c r="C17" s="426">
        <f t="shared" si="3"/>
        <v>9.5405580867807576</v>
      </c>
      <c r="D17" s="421">
        <v>22.8</v>
      </c>
      <c r="E17" s="426">
        <f t="shared" si="4"/>
        <v>28.607277289836887</v>
      </c>
      <c r="F17" s="421">
        <v>0.25</v>
      </c>
      <c r="G17" s="426">
        <f t="shared" si="5"/>
        <v>8.2781456953642394</v>
      </c>
      <c r="H17" s="421">
        <v>1.95</v>
      </c>
      <c r="I17" s="426">
        <f t="shared" si="6"/>
        <v>8.961397058823529</v>
      </c>
      <c r="J17" s="421">
        <v>0</v>
      </c>
      <c r="K17" s="426">
        <v>0</v>
      </c>
      <c r="L17" s="421">
        <v>8.6</v>
      </c>
      <c r="M17" s="426">
        <f t="shared" si="7"/>
        <v>9.0146750524109009</v>
      </c>
      <c r="N17" s="421">
        <v>4.4793479999999999</v>
      </c>
      <c r="O17" s="426">
        <f t="shared" si="13"/>
        <v>8.8681198615326604</v>
      </c>
      <c r="P17" s="421">
        <v>0</v>
      </c>
      <c r="Q17" s="426">
        <f t="shared" si="8"/>
        <v>0</v>
      </c>
      <c r="R17" s="421">
        <v>0</v>
      </c>
      <c r="S17" s="426">
        <f t="shared" si="9"/>
        <v>0</v>
      </c>
      <c r="T17" s="421">
        <v>13.2</v>
      </c>
      <c r="U17" s="426">
        <f t="shared" si="10"/>
        <v>11.578947368421053</v>
      </c>
      <c r="V17" s="421">
        <v>1.6</v>
      </c>
      <c r="W17" s="426">
        <f t="shared" si="14"/>
        <v>1.5458937198067635</v>
      </c>
      <c r="X17" s="421">
        <v>2.2999999999999998</v>
      </c>
      <c r="Y17" s="426">
        <f t="shared" si="11"/>
        <v>17.037037037037038</v>
      </c>
      <c r="Z17" s="421"/>
      <c r="AA17" s="426"/>
      <c r="AB17" s="421"/>
      <c r="AC17" s="426"/>
      <c r="AD17" s="421">
        <v>14</v>
      </c>
      <c r="AE17" s="426">
        <f t="shared" si="15"/>
        <v>13.133208255159476</v>
      </c>
      <c r="AF17" s="421">
        <v>1.9</v>
      </c>
      <c r="AG17" s="426">
        <f t="shared" si="15"/>
        <v>1.7823639774859286</v>
      </c>
      <c r="AH17" s="421">
        <v>100.2</v>
      </c>
      <c r="AI17" s="426">
        <f t="shared" si="16"/>
        <v>8.3772259844494616</v>
      </c>
      <c r="AJ17" s="421">
        <v>0</v>
      </c>
      <c r="AK17" s="426">
        <f t="shared" si="17"/>
        <v>0</v>
      </c>
      <c r="AL17" s="421">
        <v>0</v>
      </c>
      <c r="AM17" s="426">
        <v>0</v>
      </c>
      <c r="AN17" s="421">
        <v>0.24024300000000001</v>
      </c>
      <c r="AO17" s="426">
        <f t="shared" si="12"/>
        <v>7.3789645621236302</v>
      </c>
      <c r="AP17" s="421">
        <v>5.2009999999999996</v>
      </c>
      <c r="AQ17" s="426">
        <v>0</v>
      </c>
    </row>
    <row r="18" spans="1:43">
      <c r="A18" s="352" t="s">
        <v>134</v>
      </c>
      <c r="B18" s="422">
        <f t="shared" si="2"/>
        <v>68.282542000000007</v>
      </c>
      <c r="C18" s="426">
        <f t="shared" si="3"/>
        <v>3.6863477797222099</v>
      </c>
      <c r="D18" s="421">
        <v>6.1</v>
      </c>
      <c r="E18" s="426">
        <f t="shared" si="4"/>
        <v>7.6537013801756579</v>
      </c>
      <c r="F18" s="421">
        <v>0</v>
      </c>
      <c r="G18" s="426">
        <f t="shared" si="5"/>
        <v>0</v>
      </c>
      <c r="H18" s="421">
        <v>0</v>
      </c>
      <c r="I18" s="426">
        <f t="shared" si="6"/>
        <v>0</v>
      </c>
      <c r="J18" s="421">
        <v>0</v>
      </c>
      <c r="K18" s="426">
        <v>0</v>
      </c>
      <c r="L18" s="421">
        <v>6.1</v>
      </c>
      <c r="M18" s="426">
        <f t="shared" si="7"/>
        <v>6.3941299790356387</v>
      </c>
      <c r="N18" s="421">
        <v>4.1117670000000004</v>
      </c>
      <c r="O18" s="426">
        <f t="shared" si="13"/>
        <v>8.1403906547771161</v>
      </c>
      <c r="P18" s="421">
        <v>0</v>
      </c>
      <c r="Q18" s="426">
        <f t="shared" si="8"/>
        <v>0</v>
      </c>
      <c r="R18" s="421">
        <v>0</v>
      </c>
      <c r="S18" s="426">
        <f t="shared" si="9"/>
        <v>0</v>
      </c>
      <c r="T18" s="421">
        <v>4.4000000000000004</v>
      </c>
      <c r="U18" s="426">
        <f t="shared" si="10"/>
        <v>3.8596491228070176</v>
      </c>
      <c r="V18" s="421">
        <v>4.3</v>
      </c>
      <c r="W18" s="426">
        <f t="shared" si="14"/>
        <v>4.1545893719806761</v>
      </c>
      <c r="X18" s="421">
        <v>0.6</v>
      </c>
      <c r="Y18" s="426">
        <f t="shared" si="11"/>
        <v>4.4444444444444446</v>
      </c>
      <c r="Z18" s="421"/>
      <c r="AA18" s="426"/>
      <c r="AB18" s="421"/>
      <c r="AC18" s="426"/>
      <c r="AD18" s="421">
        <v>2.6</v>
      </c>
      <c r="AE18" s="426">
        <f t="shared" si="15"/>
        <v>2.4390243902439024</v>
      </c>
      <c r="AF18" s="421">
        <v>1</v>
      </c>
      <c r="AG18" s="426">
        <f t="shared" si="15"/>
        <v>0.93808630393996251</v>
      </c>
      <c r="AH18" s="421">
        <v>36.1</v>
      </c>
      <c r="AI18" s="426">
        <f t="shared" si="16"/>
        <v>3.0181422957946662</v>
      </c>
      <c r="AJ18" s="421">
        <v>0</v>
      </c>
      <c r="AK18" s="426">
        <f t="shared" si="17"/>
        <v>0</v>
      </c>
      <c r="AL18" s="421">
        <v>0</v>
      </c>
      <c r="AM18" s="426">
        <v>0</v>
      </c>
      <c r="AN18" s="421">
        <v>0.28287499999999999</v>
      </c>
      <c r="AO18" s="426">
        <f t="shared" si="12"/>
        <v>8.6883888417590587</v>
      </c>
      <c r="AP18" s="421">
        <v>2.6879</v>
      </c>
      <c r="AQ18" s="426">
        <v>0</v>
      </c>
    </row>
    <row r="19" spans="1:43">
      <c r="A19" s="352" t="s">
        <v>136</v>
      </c>
      <c r="B19" s="422">
        <f t="shared" si="2"/>
        <v>0</v>
      </c>
      <c r="C19" s="426">
        <f t="shared" si="3"/>
        <v>0</v>
      </c>
      <c r="D19" s="421">
        <v>0</v>
      </c>
      <c r="E19" s="426">
        <f t="shared" si="4"/>
        <v>0</v>
      </c>
      <c r="F19" s="421">
        <v>0</v>
      </c>
      <c r="G19" s="426">
        <f t="shared" si="5"/>
        <v>0</v>
      </c>
      <c r="H19" s="421">
        <v>0</v>
      </c>
      <c r="I19" s="426">
        <f t="shared" si="6"/>
        <v>0</v>
      </c>
      <c r="J19" s="421">
        <v>0</v>
      </c>
      <c r="K19" s="426">
        <v>0</v>
      </c>
      <c r="L19" s="421"/>
      <c r="M19" s="426">
        <f t="shared" si="7"/>
        <v>0</v>
      </c>
      <c r="N19" s="421"/>
      <c r="O19" s="426">
        <f t="shared" si="13"/>
        <v>0</v>
      </c>
      <c r="P19" s="421">
        <v>0</v>
      </c>
      <c r="Q19" s="426">
        <f t="shared" si="8"/>
        <v>0</v>
      </c>
      <c r="R19" s="421">
        <v>0</v>
      </c>
      <c r="S19" s="426">
        <f t="shared" si="9"/>
        <v>0</v>
      </c>
      <c r="T19" s="421">
        <v>0</v>
      </c>
      <c r="U19" s="426">
        <f t="shared" si="10"/>
        <v>0</v>
      </c>
      <c r="V19" s="421">
        <v>0</v>
      </c>
      <c r="W19" s="426">
        <f t="shared" si="14"/>
        <v>0</v>
      </c>
      <c r="X19" s="421">
        <v>0</v>
      </c>
      <c r="Y19" s="426">
        <f t="shared" si="11"/>
        <v>0</v>
      </c>
      <c r="Z19" s="421"/>
      <c r="AA19" s="426"/>
      <c r="AB19" s="421"/>
      <c r="AC19" s="426"/>
      <c r="AD19" s="421">
        <v>0</v>
      </c>
      <c r="AE19" s="426">
        <f t="shared" si="15"/>
        <v>0</v>
      </c>
      <c r="AF19" s="421">
        <v>0</v>
      </c>
      <c r="AG19" s="426">
        <f t="shared" si="15"/>
        <v>0</v>
      </c>
      <c r="AH19" s="421">
        <v>0</v>
      </c>
      <c r="AI19" s="426">
        <f t="shared" si="16"/>
        <v>0</v>
      </c>
      <c r="AJ19" s="421">
        <v>0</v>
      </c>
      <c r="AK19" s="426">
        <f t="shared" si="17"/>
        <v>0</v>
      </c>
      <c r="AL19" s="421">
        <v>0</v>
      </c>
      <c r="AM19" s="426">
        <v>0</v>
      </c>
      <c r="AN19" s="421"/>
      <c r="AO19" s="426">
        <f t="shared" si="12"/>
        <v>0</v>
      </c>
      <c r="AP19" s="421"/>
      <c r="AQ19" s="426">
        <v>0</v>
      </c>
    </row>
    <row r="20" spans="1:43">
      <c r="A20" s="352" t="s">
        <v>138</v>
      </c>
      <c r="B20" s="422">
        <f t="shared" si="2"/>
        <v>491.90754999999996</v>
      </c>
      <c r="C20" s="426">
        <f t="shared" si="3"/>
        <v>26.556455744882662</v>
      </c>
      <c r="D20" s="421">
        <v>4.0999999999999996</v>
      </c>
      <c r="E20" s="426">
        <f t="shared" si="4"/>
        <v>5.144291091593475</v>
      </c>
      <c r="F20" s="421">
        <v>0.84</v>
      </c>
      <c r="G20" s="426">
        <f t="shared" si="5"/>
        <v>27.814569536423839</v>
      </c>
      <c r="H20" s="421">
        <v>6.62</v>
      </c>
      <c r="I20" s="426">
        <f t="shared" si="6"/>
        <v>30.422794117647058</v>
      </c>
      <c r="J20" s="421">
        <v>0</v>
      </c>
      <c r="K20" s="426">
        <v>0</v>
      </c>
      <c r="L20" s="421">
        <v>22.5</v>
      </c>
      <c r="M20" s="426">
        <f t="shared" si="7"/>
        <v>23.584905660377355</v>
      </c>
      <c r="N20" s="421">
        <v>14.045968999999999</v>
      </c>
      <c r="O20" s="426">
        <f t="shared" si="13"/>
        <v>27.807916835970779</v>
      </c>
      <c r="P20" s="421">
        <v>0</v>
      </c>
      <c r="Q20" s="426">
        <f t="shared" si="8"/>
        <v>0</v>
      </c>
      <c r="R20" s="421">
        <v>0</v>
      </c>
      <c r="S20" s="426">
        <f t="shared" si="9"/>
        <v>0</v>
      </c>
      <c r="T20" s="421">
        <v>33.4</v>
      </c>
      <c r="U20" s="426">
        <f t="shared" si="10"/>
        <v>29.298245614035086</v>
      </c>
      <c r="V20" s="421">
        <v>27.3</v>
      </c>
      <c r="W20" s="426">
        <f t="shared" si="14"/>
        <v>26.376811594202898</v>
      </c>
      <c r="X20" s="421">
        <v>5.0999999999999996</v>
      </c>
      <c r="Y20" s="426">
        <f t="shared" si="11"/>
        <v>37.777777777777779</v>
      </c>
      <c r="Z20" s="421"/>
      <c r="AA20" s="426"/>
      <c r="AB20" s="421"/>
      <c r="AC20" s="426"/>
      <c r="AD20" s="421">
        <v>47.5</v>
      </c>
      <c r="AE20" s="426">
        <f t="shared" si="15"/>
        <v>44.55909943714822</v>
      </c>
      <c r="AF20" s="421">
        <v>6.2</v>
      </c>
      <c r="AG20" s="426">
        <f t="shared" si="15"/>
        <v>5.8161350844277679</v>
      </c>
      <c r="AH20" s="421">
        <v>316.2</v>
      </c>
      <c r="AI20" s="426">
        <f t="shared" si="16"/>
        <v>26.435916729370458</v>
      </c>
      <c r="AJ20" s="421">
        <v>0</v>
      </c>
      <c r="AK20" s="426">
        <f t="shared" si="17"/>
        <v>0</v>
      </c>
      <c r="AL20" s="421">
        <v>0</v>
      </c>
      <c r="AM20" s="426">
        <v>0</v>
      </c>
      <c r="AN20" s="421">
        <v>0.81648100000000001</v>
      </c>
      <c r="AO20" s="426">
        <f t="shared" si="12"/>
        <v>25.077876835734088</v>
      </c>
      <c r="AP20" s="421">
        <v>7.2850999999999999</v>
      </c>
      <c r="AQ20" s="426">
        <v>0</v>
      </c>
    </row>
    <row r="21" spans="1:43">
      <c r="A21" s="352" t="s">
        <v>140</v>
      </c>
      <c r="B21" s="422">
        <f t="shared" si="2"/>
        <v>22.109752</v>
      </c>
      <c r="C21" s="426">
        <f t="shared" si="3"/>
        <v>1.1936321174951086</v>
      </c>
      <c r="D21" s="421">
        <v>5.4</v>
      </c>
      <c r="E21" s="426">
        <f t="shared" si="4"/>
        <v>6.7754077791718954</v>
      </c>
      <c r="F21" s="421">
        <v>0.08</v>
      </c>
      <c r="G21" s="426">
        <f t="shared" si="5"/>
        <v>2.6490066225165565</v>
      </c>
      <c r="H21" s="421">
        <v>0.46</v>
      </c>
      <c r="I21" s="426">
        <f t="shared" si="6"/>
        <v>2.1139705882352939</v>
      </c>
      <c r="J21" s="421">
        <v>0</v>
      </c>
      <c r="K21" s="426">
        <v>0</v>
      </c>
      <c r="L21" s="421">
        <v>0.7</v>
      </c>
      <c r="M21" s="426">
        <f t="shared" si="7"/>
        <v>0.73375262054507329</v>
      </c>
      <c r="N21" s="421">
        <v>0.16975199999999999</v>
      </c>
      <c r="O21" s="426">
        <f t="shared" si="13"/>
        <v>0.33607147351241562</v>
      </c>
      <c r="P21" s="421">
        <v>0</v>
      </c>
      <c r="Q21" s="426">
        <f t="shared" si="8"/>
        <v>0</v>
      </c>
      <c r="R21" s="421">
        <v>0</v>
      </c>
      <c r="S21" s="426">
        <f t="shared" si="9"/>
        <v>0</v>
      </c>
      <c r="T21" s="421">
        <v>1.3</v>
      </c>
      <c r="U21" s="426">
        <f t="shared" si="10"/>
        <v>1.1403508771929824</v>
      </c>
      <c r="V21" s="421">
        <v>0</v>
      </c>
      <c r="W21" s="426">
        <f t="shared" si="14"/>
        <v>0</v>
      </c>
      <c r="X21" s="421">
        <v>0</v>
      </c>
      <c r="Y21" s="426">
        <f t="shared" si="11"/>
        <v>0</v>
      </c>
      <c r="Z21" s="421"/>
      <c r="AA21" s="426"/>
      <c r="AB21" s="421"/>
      <c r="AC21" s="426"/>
      <c r="AD21" s="421">
        <v>1.3</v>
      </c>
      <c r="AE21" s="426">
        <f t="shared" si="15"/>
        <v>1.2195121951219512</v>
      </c>
      <c r="AF21" s="421">
        <v>0.2</v>
      </c>
      <c r="AG21" s="426">
        <f t="shared" si="15"/>
        <v>0.18761726078799251</v>
      </c>
      <c r="AH21" s="421">
        <v>12.5</v>
      </c>
      <c r="AI21" s="426">
        <f t="shared" si="16"/>
        <v>1.0450631218125574</v>
      </c>
      <c r="AJ21" s="421">
        <v>0</v>
      </c>
      <c r="AK21" s="426">
        <f t="shared" si="17"/>
        <v>0</v>
      </c>
      <c r="AL21" s="421">
        <v>0</v>
      </c>
      <c r="AM21" s="426">
        <v>0</v>
      </c>
      <c r="AN21" s="421"/>
      <c r="AO21" s="426">
        <f t="shared" si="12"/>
        <v>0</v>
      </c>
      <c r="AP21" s="421"/>
      <c r="AQ21" s="426">
        <v>0</v>
      </c>
    </row>
    <row r="22" spans="1:43">
      <c r="A22" s="352" t="s">
        <v>142</v>
      </c>
      <c r="B22" s="422">
        <f t="shared" si="2"/>
        <v>0</v>
      </c>
      <c r="C22" s="426">
        <f t="shared" si="3"/>
        <v>0</v>
      </c>
      <c r="D22" s="421">
        <v>0</v>
      </c>
      <c r="E22" s="426">
        <f t="shared" si="4"/>
        <v>0</v>
      </c>
      <c r="F22" s="421">
        <v>0</v>
      </c>
      <c r="G22" s="426">
        <f t="shared" si="5"/>
        <v>0</v>
      </c>
      <c r="H22" s="421">
        <v>0</v>
      </c>
      <c r="I22" s="426">
        <f t="shared" si="6"/>
        <v>0</v>
      </c>
      <c r="J22" s="421">
        <v>0</v>
      </c>
      <c r="K22" s="426">
        <v>0</v>
      </c>
      <c r="L22" s="421"/>
      <c r="M22" s="426">
        <f t="shared" si="7"/>
        <v>0</v>
      </c>
      <c r="N22" s="421"/>
      <c r="O22" s="426">
        <f t="shared" si="13"/>
        <v>0</v>
      </c>
      <c r="P22" s="421">
        <v>0</v>
      </c>
      <c r="Q22" s="426">
        <f t="shared" si="8"/>
        <v>0</v>
      </c>
      <c r="R22" s="421">
        <v>0</v>
      </c>
      <c r="S22" s="426">
        <f t="shared" si="9"/>
        <v>0</v>
      </c>
      <c r="T22" s="421">
        <v>0</v>
      </c>
      <c r="U22" s="426">
        <f t="shared" si="10"/>
        <v>0</v>
      </c>
      <c r="V22" s="421">
        <v>0</v>
      </c>
      <c r="W22" s="426">
        <f t="shared" si="14"/>
        <v>0</v>
      </c>
      <c r="X22" s="421">
        <v>0</v>
      </c>
      <c r="Y22" s="426">
        <f t="shared" si="11"/>
        <v>0</v>
      </c>
      <c r="Z22" s="421"/>
      <c r="AA22" s="426"/>
      <c r="AB22" s="421"/>
      <c r="AC22" s="426"/>
      <c r="AD22" s="421">
        <v>0</v>
      </c>
      <c r="AE22" s="426">
        <f t="shared" si="15"/>
        <v>0</v>
      </c>
      <c r="AF22" s="421">
        <v>0</v>
      </c>
      <c r="AG22" s="426">
        <f t="shared" si="15"/>
        <v>0</v>
      </c>
      <c r="AH22" s="421">
        <v>0</v>
      </c>
      <c r="AI22" s="426">
        <f t="shared" si="16"/>
        <v>0</v>
      </c>
      <c r="AJ22" s="421">
        <v>0</v>
      </c>
      <c r="AK22" s="426">
        <f t="shared" si="17"/>
        <v>0</v>
      </c>
      <c r="AL22" s="421">
        <v>0</v>
      </c>
      <c r="AM22" s="426">
        <v>0</v>
      </c>
      <c r="AN22" s="421"/>
      <c r="AO22" s="426">
        <f t="shared" si="12"/>
        <v>0</v>
      </c>
      <c r="AP22" s="421"/>
      <c r="AQ22" s="426">
        <v>0</v>
      </c>
    </row>
    <row r="23" spans="1:43">
      <c r="A23" s="352" t="s">
        <v>144</v>
      </c>
      <c r="B23" s="422">
        <f t="shared" si="2"/>
        <v>0</v>
      </c>
      <c r="C23" s="426">
        <f t="shared" si="3"/>
        <v>0</v>
      </c>
      <c r="D23" s="421">
        <v>0</v>
      </c>
      <c r="E23" s="426">
        <f t="shared" si="4"/>
        <v>0</v>
      </c>
      <c r="F23" s="421">
        <v>0</v>
      </c>
      <c r="G23" s="426">
        <f t="shared" si="5"/>
        <v>0</v>
      </c>
      <c r="H23" s="421">
        <v>0</v>
      </c>
      <c r="I23" s="426">
        <f t="shared" si="6"/>
        <v>0</v>
      </c>
      <c r="J23" s="421">
        <v>0</v>
      </c>
      <c r="K23" s="426">
        <v>0</v>
      </c>
      <c r="L23" s="421"/>
      <c r="M23" s="426">
        <f t="shared" si="7"/>
        <v>0</v>
      </c>
      <c r="N23" s="421"/>
      <c r="O23" s="426">
        <f t="shared" si="13"/>
        <v>0</v>
      </c>
      <c r="P23" s="421">
        <v>0</v>
      </c>
      <c r="Q23" s="426">
        <f t="shared" si="8"/>
        <v>0</v>
      </c>
      <c r="R23" s="421">
        <v>0</v>
      </c>
      <c r="S23" s="426">
        <f t="shared" si="9"/>
        <v>0</v>
      </c>
      <c r="T23" s="421">
        <v>0</v>
      </c>
      <c r="U23" s="426">
        <f t="shared" si="10"/>
        <v>0</v>
      </c>
      <c r="V23" s="421">
        <v>0</v>
      </c>
      <c r="W23" s="426">
        <f t="shared" si="14"/>
        <v>0</v>
      </c>
      <c r="X23" s="421">
        <v>0</v>
      </c>
      <c r="Y23" s="426">
        <f t="shared" si="11"/>
        <v>0</v>
      </c>
      <c r="Z23" s="421"/>
      <c r="AA23" s="426"/>
      <c r="AB23" s="421"/>
      <c r="AC23" s="426"/>
      <c r="AD23" s="421">
        <v>0</v>
      </c>
      <c r="AE23" s="426">
        <f t="shared" si="15"/>
        <v>0</v>
      </c>
      <c r="AF23" s="421">
        <v>0</v>
      </c>
      <c r="AG23" s="426">
        <f t="shared" si="15"/>
        <v>0</v>
      </c>
      <c r="AH23" s="421">
        <v>0</v>
      </c>
      <c r="AI23" s="426">
        <f t="shared" si="16"/>
        <v>0</v>
      </c>
      <c r="AJ23" s="421">
        <v>0</v>
      </c>
      <c r="AK23" s="426">
        <f t="shared" si="17"/>
        <v>0</v>
      </c>
      <c r="AL23" s="421">
        <v>0</v>
      </c>
      <c r="AM23" s="426">
        <v>0</v>
      </c>
      <c r="AN23" s="421"/>
      <c r="AO23" s="426">
        <f t="shared" si="12"/>
        <v>0</v>
      </c>
      <c r="AP23" s="421"/>
      <c r="AQ23" s="426">
        <v>0</v>
      </c>
    </row>
    <row r="24" spans="1:43" ht="13.5" thickBot="1">
      <c r="A24" s="352" t="s">
        <v>146</v>
      </c>
      <c r="B24" s="422">
        <f t="shared" si="2"/>
        <v>152.97981100000001</v>
      </c>
      <c r="C24" s="426">
        <f t="shared" si="3"/>
        <v>8.2588721817382442</v>
      </c>
      <c r="D24" s="421">
        <v>0</v>
      </c>
      <c r="E24" s="426">
        <f t="shared" si="4"/>
        <v>0</v>
      </c>
      <c r="F24" s="421">
        <v>0.25</v>
      </c>
      <c r="G24" s="426">
        <f t="shared" si="5"/>
        <v>8.2781456953642394</v>
      </c>
      <c r="H24" s="421">
        <v>1.96</v>
      </c>
      <c r="I24" s="426">
        <f t="shared" si="6"/>
        <v>9.0073529411764692</v>
      </c>
      <c r="J24" s="421">
        <v>0</v>
      </c>
      <c r="K24" s="426">
        <v>0</v>
      </c>
      <c r="L24" s="421">
        <v>11.7</v>
      </c>
      <c r="M24" s="426">
        <f t="shared" si="7"/>
        <v>12.264150943396226</v>
      </c>
      <c r="N24" s="421">
        <v>0.16980000000000001</v>
      </c>
      <c r="O24" s="426">
        <f t="shared" si="13"/>
        <v>0.33616650291253231</v>
      </c>
      <c r="P24" s="421">
        <v>9.9999999999999995E-7</v>
      </c>
      <c r="Q24" s="426">
        <f t="shared" si="8"/>
        <v>100</v>
      </c>
      <c r="R24" s="421">
        <v>0</v>
      </c>
      <c r="S24" s="426">
        <f t="shared" si="9"/>
        <v>0</v>
      </c>
      <c r="T24" s="421">
        <v>0</v>
      </c>
      <c r="U24" s="426">
        <f t="shared" si="10"/>
        <v>0</v>
      </c>
      <c r="V24" s="421">
        <v>0</v>
      </c>
      <c r="W24" s="426">
        <f t="shared" si="14"/>
        <v>0</v>
      </c>
      <c r="X24" s="421">
        <v>0</v>
      </c>
      <c r="Y24" s="426">
        <f t="shared" si="11"/>
        <v>0</v>
      </c>
      <c r="Z24" s="421"/>
      <c r="AA24" s="426"/>
      <c r="AB24" s="421"/>
      <c r="AC24" s="426"/>
      <c r="AD24" s="421">
        <v>0</v>
      </c>
      <c r="AE24" s="426">
        <f t="shared" si="15"/>
        <v>0</v>
      </c>
      <c r="AF24" s="421">
        <v>0</v>
      </c>
      <c r="AG24" s="426">
        <f t="shared" si="15"/>
        <v>0</v>
      </c>
      <c r="AH24" s="421">
        <v>138.9</v>
      </c>
      <c r="AI24" s="426">
        <f t="shared" si="16"/>
        <v>11.61274140958114</v>
      </c>
      <c r="AJ24" s="421">
        <v>1.0000000000000001E-5</v>
      </c>
      <c r="AK24" s="426">
        <f t="shared" si="17"/>
        <v>100</v>
      </c>
      <c r="AL24" s="421">
        <v>0</v>
      </c>
      <c r="AM24" s="426">
        <v>0</v>
      </c>
      <c r="AN24" s="421"/>
      <c r="AO24" s="426">
        <f t="shared" si="12"/>
        <v>0</v>
      </c>
      <c r="AP24" s="421"/>
      <c r="AQ24" s="426">
        <v>0</v>
      </c>
    </row>
    <row r="25" spans="1:43" ht="13.5" thickBot="1">
      <c r="A25" s="363" t="s">
        <v>148</v>
      </c>
      <c r="B25" s="356">
        <f t="shared" ref="B25:AA25" si="18">SUM(B12:B24)</f>
        <v>1829.9587369999999</v>
      </c>
      <c r="C25" s="427">
        <f t="shared" si="18"/>
        <v>98.793397690484468</v>
      </c>
      <c r="D25" s="423">
        <v>79.7</v>
      </c>
      <c r="E25" s="366">
        <f t="shared" si="18"/>
        <v>100</v>
      </c>
      <c r="F25" s="423">
        <v>2.58</v>
      </c>
      <c r="G25" s="366">
        <f t="shared" si="18"/>
        <v>85.430463576158928</v>
      </c>
      <c r="H25" s="423">
        <v>20.05</v>
      </c>
      <c r="I25" s="366">
        <f t="shared" si="18"/>
        <v>92.141544117647044</v>
      </c>
      <c r="J25" s="423">
        <f>SUM(J12:J24)</f>
        <v>0</v>
      </c>
      <c r="K25" s="366">
        <v>0</v>
      </c>
      <c r="L25" s="423">
        <v>95.4</v>
      </c>
      <c r="M25" s="366">
        <f t="shared" si="18"/>
        <v>100</v>
      </c>
      <c r="N25" s="423">
        <v>50.510684000000005</v>
      </c>
      <c r="O25" s="366">
        <f t="shared" si="18"/>
        <v>100</v>
      </c>
      <c r="P25" s="423">
        <f>SUM(P12:P24)</f>
        <v>9.9999999999999995E-7</v>
      </c>
      <c r="Q25" s="366">
        <f t="shared" si="18"/>
        <v>100</v>
      </c>
      <c r="R25" s="423">
        <f>SUM(R12:R24)</f>
        <v>18.8</v>
      </c>
      <c r="S25" s="366">
        <f t="shared" si="18"/>
        <v>100</v>
      </c>
      <c r="T25" s="423">
        <v>93.8</v>
      </c>
      <c r="U25" s="366">
        <f t="shared" si="18"/>
        <v>82.280701754385973</v>
      </c>
      <c r="V25" s="423">
        <v>103.5</v>
      </c>
      <c r="W25" s="366">
        <f t="shared" si="18"/>
        <v>100</v>
      </c>
      <c r="X25" s="423">
        <v>13.5</v>
      </c>
      <c r="Y25" s="366">
        <f t="shared" si="18"/>
        <v>100</v>
      </c>
      <c r="Z25" s="423">
        <f t="shared" si="18"/>
        <v>0</v>
      </c>
      <c r="AA25" s="366">
        <f t="shared" si="18"/>
        <v>0</v>
      </c>
      <c r="AB25" s="423">
        <f>SUM(AB12:AB21)</f>
        <v>0</v>
      </c>
      <c r="AC25" s="366">
        <f>SUM(AC12:AC21)</f>
        <v>0</v>
      </c>
      <c r="AD25" s="423">
        <v>106.6</v>
      </c>
      <c r="AE25" s="366">
        <f t="shared" ref="AE25:AQ25" si="19">SUM(AE12:AE24)</f>
        <v>100</v>
      </c>
      <c r="AF25" s="423">
        <v>22.7</v>
      </c>
      <c r="AG25" s="366">
        <f>SUM(AG12:AG24)</f>
        <v>21.294559099437151</v>
      </c>
      <c r="AH25" s="423">
        <v>1196.0999999999999</v>
      </c>
      <c r="AI25" s="366">
        <f t="shared" si="19"/>
        <v>100.00000000000003</v>
      </c>
      <c r="AJ25" s="423">
        <f>SUM(AJ12:AJ24)</f>
        <v>1.0000000000000001E-5</v>
      </c>
      <c r="AK25" s="1322">
        <f t="shared" si="19"/>
        <v>100</v>
      </c>
      <c r="AL25" s="423">
        <v>0</v>
      </c>
      <c r="AM25" s="366">
        <f t="shared" si="19"/>
        <v>0</v>
      </c>
      <c r="AN25" s="423">
        <v>3.2557820000000004</v>
      </c>
      <c r="AO25" s="366">
        <f t="shared" si="19"/>
        <v>99.999999999999986</v>
      </c>
      <c r="AP25" s="423">
        <v>23.462260000000001</v>
      </c>
      <c r="AQ25" s="366">
        <f t="shared" si="19"/>
        <v>0</v>
      </c>
    </row>
    <row r="26" spans="1:43" ht="13.5" thickBot="1">
      <c r="A26" s="363" t="s">
        <v>150</v>
      </c>
      <c r="B26" s="422">
        <f>D26+F26+H26+J26+L26+N26+P26+R26+T26+V26+X26+Z26+AB26+AD26+AF26+AH26+AJ26+AL26+AN26+AP26</f>
        <v>22.349999999999998</v>
      </c>
      <c r="C26" s="427">
        <f>B26/B27*100</f>
        <v>1.2066023095155329</v>
      </c>
      <c r="D26" s="423">
        <v>0</v>
      </c>
      <c r="E26" s="366">
        <f>D26/$D27*100</f>
        <v>0</v>
      </c>
      <c r="F26" s="423">
        <v>0.44</v>
      </c>
      <c r="G26" s="366">
        <f>F26/$F27*100</f>
        <v>14.569536423841059</v>
      </c>
      <c r="H26" s="423">
        <v>1.71</v>
      </c>
      <c r="I26" s="366">
        <f>H26/$H27*100</f>
        <v>7.8584558823529411</v>
      </c>
      <c r="J26" s="423">
        <v>0</v>
      </c>
      <c r="K26" s="366">
        <f>J26/$F27*100</f>
        <v>0</v>
      </c>
      <c r="L26" s="423"/>
      <c r="M26" s="366">
        <f>L26/$L27*100</f>
        <v>0</v>
      </c>
      <c r="N26" s="423"/>
      <c r="O26" s="366">
        <f>N26/$N27*100</f>
        <v>0</v>
      </c>
      <c r="P26" s="423">
        <v>0</v>
      </c>
      <c r="Q26" s="366">
        <f>P26/$P27*100</f>
        <v>0</v>
      </c>
      <c r="R26" s="423">
        <v>0</v>
      </c>
      <c r="S26" s="366">
        <f>R26/$L27*100</f>
        <v>0</v>
      </c>
      <c r="T26" s="423">
        <v>20.2</v>
      </c>
      <c r="U26" s="366">
        <f>T26/$T27*100</f>
        <v>17.719298245614034</v>
      </c>
      <c r="V26" s="423">
        <v>0</v>
      </c>
      <c r="W26" s="366">
        <f>V26/$V27*100</f>
        <v>0</v>
      </c>
      <c r="X26" s="423">
        <v>0</v>
      </c>
      <c r="Y26" s="366">
        <f>X26/$X27*100</f>
        <v>0</v>
      </c>
      <c r="Z26" s="423">
        <v>0</v>
      </c>
      <c r="AA26" s="366">
        <v>0</v>
      </c>
      <c r="AB26" s="423">
        <v>0</v>
      </c>
      <c r="AC26" s="366">
        <v>0</v>
      </c>
      <c r="AD26" s="423">
        <v>0</v>
      </c>
      <c r="AE26" s="366">
        <f>AD26/AD27*100</f>
        <v>0</v>
      </c>
      <c r="AF26" s="423">
        <v>0</v>
      </c>
      <c r="AG26" s="366">
        <f>AF26/AF27*100</f>
        <v>0</v>
      </c>
      <c r="AH26" s="423">
        <v>0</v>
      </c>
      <c r="AI26" s="366">
        <f>AH26/AH27*100</f>
        <v>0</v>
      </c>
      <c r="AJ26" s="423">
        <v>0</v>
      </c>
      <c r="AK26" s="366">
        <v>0</v>
      </c>
      <c r="AL26" s="423">
        <v>0</v>
      </c>
      <c r="AM26" s="366">
        <v>0</v>
      </c>
      <c r="AN26" s="423"/>
      <c r="AO26" s="366">
        <f>AN26/$AN27*100</f>
        <v>0</v>
      </c>
      <c r="AP26" s="423"/>
      <c r="AQ26" s="366">
        <v>0</v>
      </c>
    </row>
    <row r="27" spans="1:43" ht="13.5" thickBot="1">
      <c r="A27" s="363" t="s">
        <v>152</v>
      </c>
      <c r="B27" s="356">
        <f t="shared" ref="B27:R27" si="20">SUM(B25:B26)</f>
        <v>1852.3087369999998</v>
      </c>
      <c r="C27" s="427">
        <f t="shared" si="20"/>
        <v>100</v>
      </c>
      <c r="D27" s="423">
        <v>79.7</v>
      </c>
      <c r="E27" s="366">
        <f t="shared" si="20"/>
        <v>100</v>
      </c>
      <c r="F27" s="423">
        <v>3.02</v>
      </c>
      <c r="G27" s="366">
        <f t="shared" si="20"/>
        <v>99.999999999999986</v>
      </c>
      <c r="H27" s="423">
        <v>21.76</v>
      </c>
      <c r="I27" s="366">
        <f t="shared" si="20"/>
        <v>99.999999999999986</v>
      </c>
      <c r="J27" s="423">
        <f t="shared" si="20"/>
        <v>0</v>
      </c>
      <c r="K27" s="366">
        <f t="shared" si="20"/>
        <v>0</v>
      </c>
      <c r="L27" s="423">
        <f t="shared" si="20"/>
        <v>95.4</v>
      </c>
      <c r="M27" s="366">
        <f t="shared" si="20"/>
        <v>100</v>
      </c>
      <c r="N27" s="423">
        <f t="shared" si="20"/>
        <v>50.510684000000005</v>
      </c>
      <c r="O27" s="366">
        <f t="shared" si="20"/>
        <v>100</v>
      </c>
      <c r="P27" s="423">
        <f t="shared" si="20"/>
        <v>9.9999999999999995E-7</v>
      </c>
      <c r="Q27" s="366">
        <f t="shared" si="20"/>
        <v>100</v>
      </c>
      <c r="R27" s="423">
        <f t="shared" si="20"/>
        <v>18.8</v>
      </c>
      <c r="S27" s="366">
        <f t="shared" ref="S27:AC27" si="21">SUM(S25:S26)</f>
        <v>100</v>
      </c>
      <c r="T27" s="423">
        <v>114</v>
      </c>
      <c r="U27" s="366">
        <f t="shared" si="21"/>
        <v>100</v>
      </c>
      <c r="V27" s="423">
        <v>103.5</v>
      </c>
      <c r="W27" s="366">
        <f>SUM(W25:W26)</f>
        <v>100</v>
      </c>
      <c r="X27" s="423">
        <v>13.5</v>
      </c>
      <c r="Y27" s="366">
        <f t="shared" si="21"/>
        <v>100</v>
      </c>
      <c r="Z27" s="423">
        <f t="shared" si="21"/>
        <v>0</v>
      </c>
      <c r="AA27" s="366">
        <f t="shared" si="21"/>
        <v>0</v>
      </c>
      <c r="AB27" s="423">
        <f t="shared" si="21"/>
        <v>0</v>
      </c>
      <c r="AC27" s="366">
        <f t="shared" si="21"/>
        <v>0</v>
      </c>
      <c r="AD27" s="423">
        <v>106.6</v>
      </c>
      <c r="AE27" s="366">
        <f>AE25+AE26</f>
        <v>100</v>
      </c>
      <c r="AF27" s="423">
        <v>22.7</v>
      </c>
      <c r="AG27" s="366">
        <f>AG25+AG26</f>
        <v>21.294559099437151</v>
      </c>
      <c r="AH27" s="423">
        <v>1196.0999999999999</v>
      </c>
      <c r="AI27" s="366">
        <f>AI25+AI26</f>
        <v>100.00000000000003</v>
      </c>
      <c r="AJ27" s="423">
        <v>0</v>
      </c>
      <c r="AK27" s="366">
        <f>SUM(AK25:AK26)</f>
        <v>100</v>
      </c>
      <c r="AL27" s="423">
        <v>0</v>
      </c>
      <c r="AM27" s="366">
        <f>SUM(AM25:AM26)</f>
        <v>0</v>
      </c>
      <c r="AN27" s="423">
        <v>3.2557820000000004</v>
      </c>
      <c r="AO27" s="366">
        <f>SUM(AO25:AO26)</f>
        <v>99.999999999999986</v>
      </c>
      <c r="AP27" s="423">
        <v>23.462260000000001</v>
      </c>
      <c r="AQ27" s="366">
        <f>SUM(AQ25:AQ26)</f>
        <v>0</v>
      </c>
    </row>
    <row r="28" spans="1:43">
      <c r="A28" s="349" t="s">
        <v>1180</v>
      </c>
      <c r="B28" s="337"/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  <c r="X28" s="422"/>
      <c r="Y28" s="367"/>
      <c r="Z28" s="422"/>
      <c r="AA28" s="367"/>
      <c r="AB28" s="422"/>
      <c r="AC28" s="367"/>
      <c r="AD28" s="422"/>
      <c r="AE28" s="367"/>
      <c r="AF28" s="422"/>
      <c r="AG28" s="367"/>
      <c r="AH28" s="422"/>
      <c r="AI28" s="367"/>
      <c r="AJ28" s="422"/>
      <c r="AK28" s="367"/>
      <c r="AL28" s="422"/>
      <c r="AM28" s="367"/>
      <c r="AN28" s="422"/>
      <c r="AO28" s="367"/>
      <c r="AP28" s="422"/>
      <c r="AQ28" s="367"/>
    </row>
    <row r="29" spans="1:43">
      <c r="A29" s="352" t="s">
        <v>156</v>
      </c>
      <c r="B29" s="422">
        <f t="shared" ref="B29:B35" si="22">D29+F29+H29+J29+L29+N29+P29+R29+T29+V29+X29+Z29+AB29+AD29+AF29+AH29+AJ29+AL29+AN29+AP29</f>
        <v>1386.8713700000001</v>
      </c>
      <c r="C29" s="426">
        <f t="shared" ref="C29:C35" si="23">B29/$B$38*100</f>
        <v>57.717475441839319</v>
      </c>
      <c r="D29" s="421">
        <v>0</v>
      </c>
      <c r="E29" s="426">
        <f t="shared" ref="E29:E35" si="24">D29/$D$38*100</f>
        <v>0</v>
      </c>
      <c r="F29" s="421">
        <v>0</v>
      </c>
      <c r="G29" s="426">
        <f>F29/$F$38*100</f>
        <v>0</v>
      </c>
      <c r="H29" s="421">
        <v>0.74</v>
      </c>
      <c r="I29" s="426">
        <f>H29/$H$38*100</f>
        <v>13.005272407732862</v>
      </c>
      <c r="J29" s="421">
        <v>1.0000000000000001E-5</v>
      </c>
      <c r="K29" s="426">
        <v>0</v>
      </c>
      <c r="L29" s="421"/>
      <c r="M29" s="426">
        <f t="shared" ref="M29:M35" si="25">L29/$L$38*100</f>
        <v>0</v>
      </c>
      <c r="N29" s="421"/>
      <c r="O29" s="426">
        <f>N29/$N$38*100</f>
        <v>0</v>
      </c>
      <c r="P29" s="421">
        <v>45.2</v>
      </c>
      <c r="Q29" s="426">
        <f>P29/$P$38*100</f>
        <v>95.358649789029528</v>
      </c>
      <c r="R29" s="421">
        <v>0</v>
      </c>
      <c r="S29" s="426">
        <f>R29/$R$38*100</f>
        <v>0</v>
      </c>
      <c r="T29" s="421">
        <v>23.8</v>
      </c>
      <c r="U29" s="426">
        <f>T29/$T$38*100</f>
        <v>100</v>
      </c>
      <c r="V29" s="421">
        <v>1.8</v>
      </c>
      <c r="W29" s="426">
        <f>V29/$V$38*100</f>
        <v>4.972375690607735</v>
      </c>
      <c r="X29" s="421">
        <v>0</v>
      </c>
      <c r="Y29" s="426">
        <f t="shared" ref="Y29:Y35" si="26">X29/$X$38*100</f>
        <v>0</v>
      </c>
      <c r="Z29" s="421"/>
      <c r="AA29" s="426"/>
      <c r="AB29" s="421"/>
      <c r="AC29" s="426"/>
      <c r="AD29" s="421">
        <v>43.3</v>
      </c>
      <c r="AE29" s="426">
        <f>AD29/$AD$38*100</f>
        <v>19.330357142857142</v>
      </c>
      <c r="AF29" s="421">
        <v>15.4</v>
      </c>
      <c r="AG29" s="426">
        <f>AF29/$AD$38*100</f>
        <v>6.8750000000000009</v>
      </c>
      <c r="AH29" s="421">
        <v>0</v>
      </c>
      <c r="AI29" s="426">
        <f>AH29/$AH$38*100</f>
        <v>0</v>
      </c>
      <c r="AJ29" s="421">
        <v>1208</v>
      </c>
      <c r="AK29" s="426">
        <f>AJ29/$AJ$38*100</f>
        <v>89.847526961695806</v>
      </c>
      <c r="AL29" s="421">
        <v>40.700000000000003</v>
      </c>
      <c r="AM29" s="426">
        <f>AL29/$AL$38*100</f>
        <v>7.4134790528233161</v>
      </c>
      <c r="AN29" s="421"/>
      <c r="AO29" s="426">
        <f t="shared" ref="AO29:AO35" si="27">AN29/$AN$38*100</f>
        <v>0</v>
      </c>
      <c r="AP29" s="421">
        <v>7.9313599999999997</v>
      </c>
      <c r="AQ29" s="426">
        <f>AP29/$AP$38*100</f>
        <v>45.439998294269856</v>
      </c>
    </row>
    <row r="30" spans="1:43">
      <c r="A30" s="352" t="s">
        <v>158</v>
      </c>
      <c r="B30" s="422">
        <f t="shared" si="22"/>
        <v>0</v>
      </c>
      <c r="C30" s="426">
        <f t="shared" si="23"/>
        <v>0</v>
      </c>
      <c r="D30" s="421">
        <v>0</v>
      </c>
      <c r="E30" s="426">
        <f t="shared" si="24"/>
        <v>0</v>
      </c>
      <c r="F30" s="421">
        <v>0</v>
      </c>
      <c r="G30" s="426">
        <f t="shared" ref="G30:G35" si="28">F30/$F$38*100</f>
        <v>0</v>
      </c>
      <c r="H30" s="421">
        <v>0</v>
      </c>
      <c r="I30" s="426">
        <f t="shared" ref="I30:I35" si="29">H30/$H$38*100</f>
        <v>0</v>
      </c>
      <c r="J30" s="421">
        <v>0</v>
      </c>
      <c r="K30" s="426">
        <f t="shared" ref="K30:K35" si="30">J30/$J$38*100</f>
        <v>0</v>
      </c>
      <c r="L30" s="421"/>
      <c r="M30" s="426">
        <f t="shared" si="25"/>
        <v>0</v>
      </c>
      <c r="N30" s="421"/>
      <c r="O30" s="426">
        <f t="shared" ref="O30:O35" si="31">N30/$N$38*100</f>
        <v>0</v>
      </c>
      <c r="P30" s="421">
        <v>0</v>
      </c>
      <c r="Q30" s="426">
        <f t="shared" ref="Q30:Q35" si="32">P30/$P$38*100</f>
        <v>0</v>
      </c>
      <c r="R30" s="421">
        <v>0</v>
      </c>
      <c r="S30" s="426">
        <f t="shared" ref="S30:S35" si="33">R30/$R$38*100</f>
        <v>0</v>
      </c>
      <c r="T30" s="421">
        <v>0</v>
      </c>
      <c r="U30" s="426">
        <f t="shared" ref="U30:U35" si="34">T30/$T$38*100</f>
        <v>0</v>
      </c>
      <c r="V30" s="421">
        <v>0</v>
      </c>
      <c r="W30" s="426">
        <f t="shared" ref="W30:W35" si="35">V30/$V$38*100</f>
        <v>0</v>
      </c>
      <c r="X30" s="421">
        <v>0</v>
      </c>
      <c r="Y30" s="426">
        <f t="shared" si="26"/>
        <v>0</v>
      </c>
      <c r="Z30" s="421"/>
      <c r="AA30" s="426"/>
      <c r="AB30" s="421"/>
      <c r="AC30" s="426"/>
      <c r="AD30" s="421">
        <v>0</v>
      </c>
      <c r="AE30" s="426">
        <f t="shared" ref="AE30:AG35" si="36">AD30/$AD$38*100</f>
        <v>0</v>
      </c>
      <c r="AF30" s="421">
        <v>0</v>
      </c>
      <c r="AG30" s="426">
        <f t="shared" si="36"/>
        <v>0</v>
      </c>
      <c r="AH30" s="421">
        <v>0</v>
      </c>
      <c r="AI30" s="426">
        <f t="shared" ref="AI30:AI35" si="37">AH30/$AH$38*100</f>
        <v>0</v>
      </c>
      <c r="AJ30" s="421">
        <v>0</v>
      </c>
      <c r="AK30" s="426">
        <f t="shared" ref="AK30:AK35" si="38">AJ30/$AJ$38*100</f>
        <v>0</v>
      </c>
      <c r="AL30" s="421">
        <v>0</v>
      </c>
      <c r="AM30" s="426">
        <f t="shared" ref="AM30:AM35" si="39">AL30/$AL$38*100</f>
        <v>0</v>
      </c>
      <c r="AN30" s="421"/>
      <c r="AO30" s="426">
        <f t="shared" si="27"/>
        <v>0</v>
      </c>
      <c r="AP30" s="421"/>
      <c r="AQ30" s="426">
        <f t="shared" ref="AQ30:AQ35" si="40">AP30/$AP$38*100</f>
        <v>0</v>
      </c>
    </row>
    <row r="31" spans="1:43">
      <c r="A31" s="352" t="s">
        <v>160</v>
      </c>
      <c r="B31" s="422">
        <f t="shared" si="22"/>
        <v>0</v>
      </c>
      <c r="C31" s="426">
        <f t="shared" si="23"/>
        <v>0</v>
      </c>
      <c r="D31" s="421">
        <v>0</v>
      </c>
      <c r="E31" s="426">
        <f t="shared" si="24"/>
        <v>0</v>
      </c>
      <c r="F31" s="421">
        <v>0</v>
      </c>
      <c r="G31" s="426">
        <f t="shared" si="28"/>
        <v>0</v>
      </c>
      <c r="H31" s="421">
        <v>0</v>
      </c>
      <c r="I31" s="426">
        <f t="shared" si="29"/>
        <v>0</v>
      </c>
      <c r="J31" s="421">
        <v>0</v>
      </c>
      <c r="K31" s="426">
        <f t="shared" si="30"/>
        <v>0</v>
      </c>
      <c r="L31" s="421"/>
      <c r="M31" s="426">
        <f t="shared" si="25"/>
        <v>0</v>
      </c>
      <c r="N31" s="421"/>
      <c r="O31" s="426">
        <f t="shared" si="31"/>
        <v>0</v>
      </c>
      <c r="P31" s="421">
        <v>0</v>
      </c>
      <c r="Q31" s="426">
        <f t="shared" si="32"/>
        <v>0</v>
      </c>
      <c r="R31" s="421">
        <v>0</v>
      </c>
      <c r="S31" s="426">
        <f t="shared" si="33"/>
        <v>0</v>
      </c>
      <c r="T31" s="421">
        <v>0</v>
      </c>
      <c r="U31" s="426">
        <f t="shared" si="34"/>
        <v>0</v>
      </c>
      <c r="V31" s="421">
        <v>0</v>
      </c>
      <c r="W31" s="426">
        <f t="shared" si="35"/>
        <v>0</v>
      </c>
      <c r="X31" s="421">
        <v>0</v>
      </c>
      <c r="Y31" s="426">
        <f t="shared" si="26"/>
        <v>0</v>
      </c>
      <c r="Z31" s="421"/>
      <c r="AA31" s="426"/>
      <c r="AB31" s="421"/>
      <c r="AC31" s="426"/>
      <c r="AD31" s="421">
        <v>0</v>
      </c>
      <c r="AE31" s="426">
        <f t="shared" si="36"/>
        <v>0</v>
      </c>
      <c r="AF31" s="421">
        <v>0</v>
      </c>
      <c r="AG31" s="426">
        <f t="shared" si="36"/>
        <v>0</v>
      </c>
      <c r="AH31" s="421">
        <v>0</v>
      </c>
      <c r="AI31" s="426">
        <f t="shared" si="37"/>
        <v>0</v>
      </c>
      <c r="AJ31" s="421">
        <v>0</v>
      </c>
      <c r="AK31" s="426">
        <f t="shared" si="38"/>
        <v>0</v>
      </c>
      <c r="AL31" s="421">
        <v>0</v>
      </c>
      <c r="AM31" s="426">
        <f t="shared" si="39"/>
        <v>0</v>
      </c>
      <c r="AN31" s="421"/>
      <c r="AO31" s="426">
        <f t="shared" si="27"/>
        <v>0</v>
      </c>
      <c r="AP31" s="421"/>
      <c r="AQ31" s="426">
        <f t="shared" si="40"/>
        <v>0</v>
      </c>
    </row>
    <row r="32" spans="1:43">
      <c r="A32" s="352" t="s">
        <v>162</v>
      </c>
      <c r="B32" s="422">
        <f t="shared" si="22"/>
        <v>0</v>
      </c>
      <c r="C32" s="426">
        <f t="shared" si="23"/>
        <v>0</v>
      </c>
      <c r="D32" s="421">
        <v>0</v>
      </c>
      <c r="E32" s="426">
        <f t="shared" si="24"/>
        <v>0</v>
      </c>
      <c r="F32" s="421">
        <v>0</v>
      </c>
      <c r="G32" s="426">
        <f t="shared" si="28"/>
        <v>0</v>
      </c>
      <c r="H32" s="421">
        <v>0</v>
      </c>
      <c r="I32" s="426">
        <f t="shared" si="29"/>
        <v>0</v>
      </c>
      <c r="J32" s="421">
        <v>0</v>
      </c>
      <c r="K32" s="426">
        <f t="shared" si="30"/>
        <v>0</v>
      </c>
      <c r="L32" s="421"/>
      <c r="M32" s="426">
        <f t="shared" si="25"/>
        <v>0</v>
      </c>
      <c r="N32" s="421"/>
      <c r="O32" s="426">
        <f t="shared" si="31"/>
        <v>0</v>
      </c>
      <c r="P32" s="421">
        <v>0</v>
      </c>
      <c r="Q32" s="426">
        <f t="shared" si="32"/>
        <v>0</v>
      </c>
      <c r="R32" s="421">
        <v>0</v>
      </c>
      <c r="S32" s="426">
        <f t="shared" si="33"/>
        <v>0</v>
      </c>
      <c r="T32" s="421">
        <v>0</v>
      </c>
      <c r="U32" s="426">
        <f t="shared" si="34"/>
        <v>0</v>
      </c>
      <c r="V32" s="421">
        <v>0</v>
      </c>
      <c r="W32" s="426">
        <f t="shared" si="35"/>
        <v>0</v>
      </c>
      <c r="X32" s="421">
        <v>0</v>
      </c>
      <c r="Y32" s="426">
        <f t="shared" si="26"/>
        <v>0</v>
      </c>
      <c r="Z32" s="421"/>
      <c r="AA32" s="426"/>
      <c r="AB32" s="421"/>
      <c r="AC32" s="426"/>
      <c r="AD32" s="421">
        <v>0</v>
      </c>
      <c r="AE32" s="426">
        <f t="shared" si="36"/>
        <v>0</v>
      </c>
      <c r="AF32" s="421">
        <v>0</v>
      </c>
      <c r="AG32" s="426">
        <f t="shared" si="36"/>
        <v>0</v>
      </c>
      <c r="AH32" s="421">
        <v>0</v>
      </c>
      <c r="AI32" s="426">
        <f t="shared" si="37"/>
        <v>0</v>
      </c>
      <c r="AJ32" s="421">
        <v>0</v>
      </c>
      <c r="AK32" s="426">
        <f t="shared" si="38"/>
        <v>0</v>
      </c>
      <c r="AL32" s="421">
        <v>0</v>
      </c>
      <c r="AM32" s="426">
        <f t="shared" si="39"/>
        <v>0</v>
      </c>
      <c r="AN32" s="421"/>
      <c r="AO32" s="426">
        <f t="shared" si="27"/>
        <v>0</v>
      </c>
      <c r="AP32" s="421"/>
      <c r="AQ32" s="426">
        <f t="shared" si="40"/>
        <v>0</v>
      </c>
    </row>
    <row r="33" spans="1:43">
      <c r="A33" s="352" t="s">
        <v>164</v>
      </c>
      <c r="B33" s="422">
        <f t="shared" si="22"/>
        <v>972.56932770000003</v>
      </c>
      <c r="C33" s="426">
        <f t="shared" si="23"/>
        <v>40.475452519443763</v>
      </c>
      <c r="D33" s="421">
        <v>4.7</v>
      </c>
      <c r="E33" s="426">
        <f t="shared" si="24"/>
        <v>100</v>
      </c>
      <c r="F33" s="421">
        <v>0</v>
      </c>
      <c r="G33" s="426">
        <f t="shared" si="28"/>
        <v>0</v>
      </c>
      <c r="H33" s="421">
        <v>0</v>
      </c>
      <c r="I33" s="426">
        <f t="shared" si="29"/>
        <v>0</v>
      </c>
      <c r="J33" s="421">
        <v>0</v>
      </c>
      <c r="K33" s="426">
        <f t="shared" si="30"/>
        <v>0</v>
      </c>
      <c r="L33" s="421">
        <v>29.12</v>
      </c>
      <c r="M33" s="426">
        <f t="shared" si="25"/>
        <v>100</v>
      </c>
      <c r="N33" s="421">
        <v>38.794795999999998</v>
      </c>
      <c r="O33" s="426">
        <f t="shared" si="31"/>
        <v>100</v>
      </c>
      <c r="P33" s="421">
        <v>2.2000000000000002</v>
      </c>
      <c r="Q33" s="426">
        <f t="shared" si="32"/>
        <v>4.6413502109704634</v>
      </c>
      <c r="R33" s="421">
        <v>4.0999999999999996</v>
      </c>
      <c r="S33" s="426">
        <f t="shared" si="33"/>
        <v>100</v>
      </c>
      <c r="T33" s="421">
        <v>0</v>
      </c>
      <c r="U33" s="426">
        <f t="shared" si="34"/>
        <v>0</v>
      </c>
      <c r="V33" s="421">
        <v>0</v>
      </c>
      <c r="W33" s="426">
        <f t="shared" si="35"/>
        <v>0</v>
      </c>
      <c r="X33" s="421">
        <v>3.4</v>
      </c>
      <c r="Y33" s="426">
        <f t="shared" si="26"/>
        <v>69.387755102040799</v>
      </c>
      <c r="Z33" s="421"/>
      <c r="AA33" s="426"/>
      <c r="AB33" s="421"/>
      <c r="AC33" s="426"/>
      <c r="AD33" s="421">
        <v>180.7</v>
      </c>
      <c r="AE33" s="426">
        <f t="shared" si="36"/>
        <v>80.669642857142847</v>
      </c>
      <c r="AF33" s="421">
        <v>15.2</v>
      </c>
      <c r="AG33" s="426">
        <f t="shared" si="36"/>
        <v>6.7857142857142856</v>
      </c>
      <c r="AH33" s="421">
        <v>39</v>
      </c>
      <c r="AI33" s="426">
        <f t="shared" si="37"/>
        <v>100</v>
      </c>
      <c r="AJ33" s="421">
        <v>136.5</v>
      </c>
      <c r="AK33" s="426">
        <f t="shared" si="38"/>
        <v>10.152473038304203</v>
      </c>
      <c r="AL33" s="421">
        <v>508.3</v>
      </c>
      <c r="AM33" s="426">
        <f t="shared" si="39"/>
        <v>92.58652094717668</v>
      </c>
      <c r="AN33" s="421">
        <v>3.2927635799999999</v>
      </c>
      <c r="AO33" s="426">
        <f t="shared" si="27"/>
        <v>100</v>
      </c>
      <c r="AP33" s="421">
        <v>7.2617681200000002</v>
      </c>
      <c r="AQ33" s="426">
        <f t="shared" si="40"/>
        <v>41.603801994384725</v>
      </c>
    </row>
    <row r="34" spans="1:43">
      <c r="A34" s="352" t="s">
        <v>166</v>
      </c>
      <c r="B34" s="422">
        <f t="shared" si="22"/>
        <v>38.64</v>
      </c>
      <c r="C34" s="426">
        <f t="shared" si="23"/>
        <v>1.6080822629373845</v>
      </c>
      <c r="D34" s="421">
        <v>0</v>
      </c>
      <c r="E34" s="426">
        <f t="shared" si="24"/>
        <v>0</v>
      </c>
      <c r="F34" s="421">
        <v>0.31</v>
      </c>
      <c r="G34" s="426">
        <f t="shared" si="28"/>
        <v>100</v>
      </c>
      <c r="H34" s="421">
        <v>2.4300000000000002</v>
      </c>
      <c r="I34" s="426">
        <f t="shared" si="29"/>
        <v>42.706502636203865</v>
      </c>
      <c r="J34" s="421">
        <v>0</v>
      </c>
      <c r="K34" s="426">
        <f t="shared" si="30"/>
        <v>0</v>
      </c>
      <c r="L34" s="421"/>
      <c r="M34" s="426">
        <f t="shared" si="25"/>
        <v>0</v>
      </c>
      <c r="N34" s="421"/>
      <c r="O34" s="426">
        <f t="shared" si="31"/>
        <v>0</v>
      </c>
      <c r="P34" s="421">
        <v>0</v>
      </c>
      <c r="Q34" s="426">
        <f t="shared" si="32"/>
        <v>0</v>
      </c>
      <c r="R34" s="421">
        <v>0</v>
      </c>
      <c r="S34" s="426">
        <f t="shared" si="33"/>
        <v>0</v>
      </c>
      <c r="T34" s="421">
        <v>0</v>
      </c>
      <c r="U34" s="426">
        <f t="shared" si="34"/>
        <v>0</v>
      </c>
      <c r="V34" s="421">
        <v>34.4</v>
      </c>
      <c r="W34" s="426">
        <f t="shared" si="35"/>
        <v>95.027624309392252</v>
      </c>
      <c r="X34" s="421">
        <v>1.5</v>
      </c>
      <c r="Y34" s="426">
        <f t="shared" si="26"/>
        <v>30.612244897959179</v>
      </c>
      <c r="Z34" s="421"/>
      <c r="AA34" s="426"/>
      <c r="AB34" s="421"/>
      <c r="AC34" s="426"/>
      <c r="AD34" s="421">
        <v>0</v>
      </c>
      <c r="AE34" s="426">
        <f t="shared" si="36"/>
        <v>0</v>
      </c>
      <c r="AF34" s="421">
        <v>0</v>
      </c>
      <c r="AG34" s="426">
        <f t="shared" si="36"/>
        <v>0</v>
      </c>
      <c r="AH34" s="421">
        <v>0</v>
      </c>
      <c r="AI34" s="426">
        <f t="shared" si="37"/>
        <v>0</v>
      </c>
      <c r="AJ34" s="421">
        <v>0</v>
      </c>
      <c r="AK34" s="426">
        <f t="shared" si="38"/>
        <v>0</v>
      </c>
      <c r="AL34" s="421">
        <v>0</v>
      </c>
      <c r="AM34" s="426">
        <f t="shared" si="39"/>
        <v>0</v>
      </c>
      <c r="AN34" s="421"/>
      <c r="AO34" s="426">
        <f t="shared" si="27"/>
        <v>0</v>
      </c>
      <c r="AP34" s="421"/>
      <c r="AQ34" s="426">
        <f t="shared" si="40"/>
        <v>0</v>
      </c>
    </row>
    <row r="35" spans="1:43" ht="13.5" thickBot="1">
      <c r="A35" s="352" t="s">
        <v>168</v>
      </c>
      <c r="B35" s="422">
        <f t="shared" si="22"/>
        <v>0</v>
      </c>
      <c r="C35" s="426">
        <f t="shared" si="23"/>
        <v>0</v>
      </c>
      <c r="D35" s="421">
        <v>0</v>
      </c>
      <c r="E35" s="426">
        <f t="shared" si="24"/>
        <v>0</v>
      </c>
      <c r="F35" s="421">
        <v>0</v>
      </c>
      <c r="G35" s="426">
        <f t="shared" si="28"/>
        <v>0</v>
      </c>
      <c r="H35" s="421">
        <v>0</v>
      </c>
      <c r="I35" s="426">
        <f t="shared" si="29"/>
        <v>0</v>
      </c>
      <c r="J35" s="421">
        <v>0</v>
      </c>
      <c r="K35" s="426">
        <f t="shared" si="30"/>
        <v>0</v>
      </c>
      <c r="L35" s="421"/>
      <c r="M35" s="426">
        <f t="shared" si="25"/>
        <v>0</v>
      </c>
      <c r="N35" s="421"/>
      <c r="O35" s="426">
        <f t="shared" si="31"/>
        <v>0</v>
      </c>
      <c r="P35" s="421">
        <v>0</v>
      </c>
      <c r="Q35" s="426">
        <f t="shared" si="32"/>
        <v>0</v>
      </c>
      <c r="R35" s="421">
        <v>0</v>
      </c>
      <c r="S35" s="426">
        <f t="shared" si="33"/>
        <v>0</v>
      </c>
      <c r="T35" s="421">
        <v>0</v>
      </c>
      <c r="U35" s="426">
        <f t="shared" si="34"/>
        <v>0</v>
      </c>
      <c r="V35" s="421">
        <v>0</v>
      </c>
      <c r="W35" s="426">
        <f t="shared" si="35"/>
        <v>0</v>
      </c>
      <c r="X35" s="421">
        <v>0</v>
      </c>
      <c r="Y35" s="426">
        <f t="shared" si="26"/>
        <v>0</v>
      </c>
      <c r="Z35" s="421"/>
      <c r="AA35" s="426"/>
      <c r="AB35" s="421"/>
      <c r="AC35" s="426"/>
      <c r="AD35" s="421">
        <v>0</v>
      </c>
      <c r="AE35" s="426">
        <f t="shared" si="36"/>
        <v>0</v>
      </c>
      <c r="AF35" s="421">
        <v>0</v>
      </c>
      <c r="AG35" s="426">
        <f t="shared" si="36"/>
        <v>0</v>
      </c>
      <c r="AH35" s="421">
        <v>0</v>
      </c>
      <c r="AI35" s="426">
        <f t="shared" si="37"/>
        <v>0</v>
      </c>
      <c r="AJ35" s="421">
        <v>0</v>
      </c>
      <c r="AK35" s="426">
        <f t="shared" si="38"/>
        <v>0</v>
      </c>
      <c r="AL35" s="421">
        <v>0</v>
      </c>
      <c r="AM35" s="426">
        <f t="shared" si="39"/>
        <v>0</v>
      </c>
      <c r="AN35" s="421"/>
      <c r="AO35" s="426">
        <f t="shared" si="27"/>
        <v>0</v>
      </c>
      <c r="AP35" s="421"/>
      <c r="AQ35" s="426">
        <f t="shared" si="40"/>
        <v>0</v>
      </c>
    </row>
    <row r="36" spans="1:43" ht="13.5" thickBot="1">
      <c r="A36" s="363" t="s">
        <v>170</v>
      </c>
      <c r="B36" s="356">
        <f>SUM(B29:B35)</f>
        <v>2398.0806976999997</v>
      </c>
      <c r="C36" s="427">
        <f>SUM(C29:C35)</f>
        <v>99.801010224220477</v>
      </c>
      <c r="D36" s="423">
        <v>4.7</v>
      </c>
      <c r="E36" s="427">
        <f t="shared" ref="E36:K36" si="41">SUM(E29:E35)</f>
        <v>100</v>
      </c>
      <c r="F36" s="423">
        <v>0.31</v>
      </c>
      <c r="G36" s="427">
        <f t="shared" si="41"/>
        <v>100</v>
      </c>
      <c r="H36" s="423">
        <v>3.17</v>
      </c>
      <c r="I36" s="427">
        <f t="shared" si="41"/>
        <v>55.711775043936726</v>
      </c>
      <c r="J36" s="423">
        <f>SUM(J29:J35)</f>
        <v>1.0000000000000001E-5</v>
      </c>
      <c r="K36" s="427">
        <f t="shared" si="41"/>
        <v>0</v>
      </c>
      <c r="L36" s="423">
        <f>SUM(L29:L35)</f>
        <v>29.12</v>
      </c>
      <c r="M36" s="427">
        <f t="shared" ref="M36:Y36" si="42">SUM(M29:M35)</f>
        <v>100</v>
      </c>
      <c r="N36" s="423">
        <v>38.794795999999998</v>
      </c>
      <c r="O36" s="427">
        <f t="shared" si="42"/>
        <v>100</v>
      </c>
      <c r="P36" s="423">
        <f>SUM(P29:P35)</f>
        <v>47.400000000000006</v>
      </c>
      <c r="Q36" s="427">
        <f t="shared" si="42"/>
        <v>99.999999999999986</v>
      </c>
      <c r="R36" s="423">
        <f>SUM(R29:R35)</f>
        <v>4.0999999999999996</v>
      </c>
      <c r="S36" s="427">
        <f t="shared" si="42"/>
        <v>100</v>
      </c>
      <c r="T36" s="423">
        <v>23.8</v>
      </c>
      <c r="U36" s="427">
        <f t="shared" si="42"/>
        <v>100</v>
      </c>
      <c r="V36" s="423">
        <v>36.200000000000003</v>
      </c>
      <c r="W36" s="427">
        <f t="shared" si="42"/>
        <v>99.999999999999986</v>
      </c>
      <c r="X36" s="423">
        <v>4.9000000000000004</v>
      </c>
      <c r="Y36" s="427">
        <f t="shared" si="42"/>
        <v>99.999999999999972</v>
      </c>
      <c r="Z36" s="423">
        <f>SUM(Z28:Z35)</f>
        <v>0</v>
      </c>
      <c r="AA36" s="427">
        <f>SUM(AA29:AA35)</f>
        <v>0</v>
      </c>
      <c r="AB36" s="423">
        <f>SUM(AB28:AB35)</f>
        <v>0</v>
      </c>
      <c r="AC36" s="427">
        <f t="shared" ref="AC36:AQ36" si="43">SUM(AC29:AC35)</f>
        <v>0</v>
      </c>
      <c r="AD36" s="423">
        <v>224</v>
      </c>
      <c r="AE36" s="427">
        <f t="shared" si="43"/>
        <v>99.999999999999986</v>
      </c>
      <c r="AF36" s="423">
        <v>30.6</v>
      </c>
      <c r="AG36" s="427">
        <f>SUM(AG29:AG35)</f>
        <v>13.660714285714286</v>
      </c>
      <c r="AH36" s="423">
        <v>39</v>
      </c>
      <c r="AI36" s="427">
        <f t="shared" si="43"/>
        <v>100</v>
      </c>
      <c r="AJ36" s="423">
        <v>1344.5</v>
      </c>
      <c r="AK36" s="427">
        <f t="shared" si="43"/>
        <v>100.00000000000001</v>
      </c>
      <c r="AL36" s="423">
        <v>549</v>
      </c>
      <c r="AM36" s="427">
        <f t="shared" si="43"/>
        <v>100</v>
      </c>
      <c r="AN36" s="423">
        <v>3.2927635799999999</v>
      </c>
      <c r="AO36" s="427">
        <f t="shared" si="43"/>
        <v>100</v>
      </c>
      <c r="AP36" s="423">
        <v>15.193128120000001</v>
      </c>
      <c r="AQ36" s="427">
        <f t="shared" si="43"/>
        <v>87.04380028865458</v>
      </c>
    </row>
    <row r="37" spans="1:43" ht="13.5" thickBot="1">
      <c r="A37" s="363" t="s">
        <v>172</v>
      </c>
      <c r="B37" s="422">
        <f>D37+F37+H37+J37+L37+N37+P37+R37+T37+V37+X37+Z37+AB37+AD37+AF37+AH37+AJ37+AL37+AN37+AP37</f>
        <v>4.7814499999999995</v>
      </c>
      <c r="C37" s="427">
        <f>B37/B38*100</f>
        <v>0.19898977577955376</v>
      </c>
      <c r="D37" s="423">
        <v>0</v>
      </c>
      <c r="E37" s="427">
        <f>D37/$D$38*100</f>
        <v>0</v>
      </c>
      <c r="F37" s="423">
        <v>0</v>
      </c>
      <c r="G37" s="427">
        <f>F37/$F$38*100</f>
        <v>0</v>
      </c>
      <c r="H37" s="423">
        <v>2.52</v>
      </c>
      <c r="I37" s="427">
        <f>H37/$H$38*100</f>
        <v>44.288224956063267</v>
      </c>
      <c r="J37" s="423">
        <v>0</v>
      </c>
      <c r="K37" s="427">
        <f>J37/$F$38*100</f>
        <v>0</v>
      </c>
      <c r="L37" s="423">
        <v>0</v>
      </c>
      <c r="M37" s="427">
        <f>L37/$L$38*100</f>
        <v>0</v>
      </c>
      <c r="N37" s="423"/>
      <c r="O37" s="427">
        <f>N37/$N$38*100</f>
        <v>0</v>
      </c>
      <c r="P37" s="423">
        <v>0</v>
      </c>
      <c r="Q37" s="427">
        <f>P37/$P$38*100</f>
        <v>0</v>
      </c>
      <c r="R37" s="423">
        <v>0</v>
      </c>
      <c r="S37" s="427">
        <f>R37/$R$38*100</f>
        <v>0</v>
      </c>
      <c r="T37" s="423">
        <v>0</v>
      </c>
      <c r="U37" s="427">
        <f>T37/$T$38*100</f>
        <v>0</v>
      </c>
      <c r="V37" s="423">
        <v>0</v>
      </c>
      <c r="W37" s="427">
        <f>V37/$V$38*100</f>
        <v>0</v>
      </c>
      <c r="X37" s="423">
        <v>0</v>
      </c>
      <c r="Y37" s="427">
        <f>X37/$X$38*100</f>
        <v>0</v>
      </c>
      <c r="Z37" s="423">
        <v>0</v>
      </c>
      <c r="AA37" s="427">
        <v>0</v>
      </c>
      <c r="AB37" s="423">
        <v>0</v>
      </c>
      <c r="AC37" s="427">
        <v>0</v>
      </c>
      <c r="AD37" s="423">
        <v>0</v>
      </c>
      <c r="AE37" s="427">
        <f>AD37/AD38*100</f>
        <v>0</v>
      </c>
      <c r="AF37" s="423">
        <v>0</v>
      </c>
      <c r="AG37" s="427">
        <f>AF37/AF38*100</f>
        <v>0</v>
      </c>
      <c r="AH37" s="423">
        <v>0</v>
      </c>
      <c r="AI37" s="427">
        <f>AH37/AH38*100</f>
        <v>0</v>
      </c>
      <c r="AJ37" s="423">
        <v>0</v>
      </c>
      <c r="AK37" s="427">
        <f>AJ37/AJ38*100</f>
        <v>0</v>
      </c>
      <c r="AL37" s="423">
        <v>0</v>
      </c>
      <c r="AM37" s="427">
        <f>AL37/AL38*100</f>
        <v>0</v>
      </c>
      <c r="AN37" s="423">
        <v>0</v>
      </c>
      <c r="AO37" s="427">
        <f>AN37/$AN$38*100</f>
        <v>0</v>
      </c>
      <c r="AP37" s="423">
        <v>2.26145</v>
      </c>
      <c r="AQ37" s="427">
        <f>AP37/$AP$38*100</f>
        <v>12.956199711345414</v>
      </c>
    </row>
    <row r="38" spans="1:43" ht="13.5" thickBot="1">
      <c r="A38" s="363" t="s">
        <v>174</v>
      </c>
      <c r="B38" s="356">
        <f t="shared" ref="B38:Q38" si="44">SUM(B36:B37)</f>
        <v>2402.8621476999997</v>
      </c>
      <c r="C38" s="427">
        <f t="shared" si="44"/>
        <v>100.00000000000003</v>
      </c>
      <c r="D38" s="423">
        <v>4.7</v>
      </c>
      <c r="E38" s="427">
        <f t="shared" si="44"/>
        <v>100</v>
      </c>
      <c r="F38" s="423">
        <v>0.31</v>
      </c>
      <c r="G38" s="427">
        <f t="shared" si="44"/>
        <v>100</v>
      </c>
      <c r="H38" s="423">
        <v>5.69</v>
      </c>
      <c r="I38" s="427">
        <f t="shared" si="44"/>
        <v>100</v>
      </c>
      <c r="J38" s="423">
        <f>SUM(J36:J37)</f>
        <v>1.0000000000000001E-5</v>
      </c>
      <c r="K38" s="427">
        <f t="shared" si="44"/>
        <v>0</v>
      </c>
      <c r="L38" s="423">
        <f>SUM(L36:L37)</f>
        <v>29.12</v>
      </c>
      <c r="M38" s="427">
        <f t="shared" si="44"/>
        <v>100</v>
      </c>
      <c r="N38" s="423">
        <v>38.794795999999998</v>
      </c>
      <c r="O38" s="427">
        <f>SUM(O36:O37)</f>
        <v>100</v>
      </c>
      <c r="P38" s="423">
        <f>SUM(P36:P37)</f>
        <v>47.400000000000006</v>
      </c>
      <c r="Q38" s="427">
        <f t="shared" si="44"/>
        <v>99.999999999999986</v>
      </c>
      <c r="R38" s="423">
        <f>SUM(R36:R37)</f>
        <v>4.0999999999999996</v>
      </c>
      <c r="S38" s="427">
        <f t="shared" ref="S38:AC38" si="45">SUM(S36:S37)</f>
        <v>100</v>
      </c>
      <c r="T38" s="423">
        <v>23.8</v>
      </c>
      <c r="U38" s="427">
        <f t="shared" si="45"/>
        <v>100</v>
      </c>
      <c r="V38" s="423">
        <v>36.200000000000003</v>
      </c>
      <c r="W38" s="427">
        <f>SUM(W36:W37)</f>
        <v>99.999999999999986</v>
      </c>
      <c r="X38" s="423">
        <v>4.9000000000000004</v>
      </c>
      <c r="Y38" s="427">
        <f t="shared" si="45"/>
        <v>99.999999999999972</v>
      </c>
      <c r="Z38" s="423">
        <f t="shared" si="45"/>
        <v>0</v>
      </c>
      <c r="AA38" s="427">
        <f t="shared" si="45"/>
        <v>0</v>
      </c>
      <c r="AB38" s="423">
        <f t="shared" si="45"/>
        <v>0</v>
      </c>
      <c r="AC38" s="427">
        <f t="shared" si="45"/>
        <v>0</v>
      </c>
      <c r="AD38" s="423">
        <v>224</v>
      </c>
      <c r="AE38" s="427">
        <f t="shared" ref="AE38:AQ38" si="46">SUM(AE36:AE37)</f>
        <v>99.999999999999986</v>
      </c>
      <c r="AF38" s="423">
        <v>30.6</v>
      </c>
      <c r="AG38" s="427">
        <f>SUM(AG36:AG37)</f>
        <v>13.660714285714286</v>
      </c>
      <c r="AH38" s="423">
        <v>39</v>
      </c>
      <c r="AI38" s="427">
        <f t="shared" si="46"/>
        <v>100</v>
      </c>
      <c r="AJ38" s="423">
        <v>1344.5</v>
      </c>
      <c r="AK38" s="427">
        <f t="shared" si="46"/>
        <v>100.00000000000001</v>
      </c>
      <c r="AL38" s="423">
        <v>549</v>
      </c>
      <c r="AM38" s="427">
        <f t="shared" si="46"/>
        <v>100</v>
      </c>
      <c r="AN38" s="423">
        <v>3.2927635799999999</v>
      </c>
      <c r="AO38" s="427">
        <f t="shared" si="46"/>
        <v>100</v>
      </c>
      <c r="AP38" s="423">
        <v>17.454578120000001</v>
      </c>
      <c r="AQ38" s="427">
        <f t="shared" si="46"/>
        <v>100</v>
      </c>
    </row>
    <row r="39" spans="1:43" ht="13.5" thickBot="1">
      <c r="A39" s="337"/>
      <c r="B39" s="337"/>
      <c r="C39" s="337"/>
      <c r="D39" s="422"/>
      <c r="E39" s="368"/>
      <c r="F39" s="422"/>
      <c r="G39" s="368"/>
      <c r="H39" s="422"/>
      <c r="I39" s="368"/>
      <c r="J39" s="422"/>
      <c r="K39" s="368"/>
      <c r="L39" s="422"/>
      <c r="M39" s="368"/>
      <c r="N39" s="422"/>
      <c r="O39" s="368"/>
      <c r="P39" s="422"/>
      <c r="Q39" s="368"/>
      <c r="R39" s="422"/>
      <c r="S39" s="368"/>
      <c r="T39" s="422"/>
      <c r="U39" s="368"/>
      <c r="V39" s="422"/>
      <c r="W39" s="337"/>
      <c r="X39" s="422"/>
      <c r="Y39" s="337"/>
      <c r="Z39" s="422"/>
      <c r="AA39" s="368"/>
      <c r="AB39" s="337"/>
      <c r="AC39" s="368"/>
      <c r="AD39" s="422"/>
      <c r="AE39" s="337"/>
      <c r="AF39" s="422"/>
      <c r="AG39" s="337"/>
      <c r="AH39" s="422"/>
      <c r="AI39" s="337"/>
      <c r="AJ39" s="422"/>
      <c r="AK39" s="368"/>
      <c r="AL39" s="422"/>
      <c r="AM39" s="337"/>
      <c r="AN39" s="422"/>
      <c r="AO39" s="368"/>
      <c r="AP39" s="422"/>
      <c r="AQ39" s="368"/>
    </row>
    <row r="40" spans="1:43">
      <c r="A40" s="412" t="s">
        <v>177</v>
      </c>
      <c r="B40" s="422">
        <f>D40+F40+H40+J40+L40+N40+P40+R40+T40+V40+X40+Z40+AB40+AD40+AF40+AH40+AJ40+AL40+AN40+AP40</f>
        <v>26536</v>
      </c>
      <c r="C40" s="387"/>
      <c r="D40" s="424">
        <v>7443</v>
      </c>
      <c r="E40" s="387"/>
      <c r="F40" s="424">
        <v>169</v>
      </c>
      <c r="G40" s="387"/>
      <c r="H40" s="424">
        <v>372</v>
      </c>
      <c r="I40" s="387"/>
      <c r="J40" s="424">
        <v>0</v>
      </c>
      <c r="K40" s="387"/>
      <c r="L40" s="424">
        <v>14167</v>
      </c>
      <c r="M40" s="387"/>
      <c r="N40" s="424">
        <v>391</v>
      </c>
      <c r="O40" s="387"/>
      <c r="P40" s="424">
        <v>95</v>
      </c>
      <c r="Q40" s="387"/>
      <c r="R40" s="424">
        <v>3</v>
      </c>
      <c r="S40" s="387"/>
      <c r="T40" s="424">
        <v>347</v>
      </c>
      <c r="U40" s="387"/>
      <c r="V40" s="424">
        <v>91</v>
      </c>
      <c r="W40" s="387"/>
      <c r="X40" s="424">
        <v>281</v>
      </c>
      <c r="Y40" s="387"/>
      <c r="Z40" s="424">
        <v>0</v>
      </c>
      <c r="AA40" s="387"/>
      <c r="AB40" s="413">
        <v>0</v>
      </c>
      <c r="AC40" s="387"/>
      <c r="AD40" s="424">
        <v>2155</v>
      </c>
      <c r="AE40" s="387"/>
      <c r="AF40" s="424">
        <v>2</v>
      </c>
      <c r="AG40" s="387"/>
      <c r="AH40" s="424">
        <v>21</v>
      </c>
      <c r="AI40" s="387"/>
      <c r="AJ40" s="424">
        <v>23</v>
      </c>
      <c r="AK40" s="387"/>
      <c r="AL40" s="424">
        <v>21</v>
      </c>
      <c r="AM40" s="387"/>
      <c r="AN40" s="424">
        <v>676</v>
      </c>
      <c r="AO40" s="387"/>
      <c r="AP40" s="424">
        <v>279</v>
      </c>
      <c r="AQ40" s="387"/>
    </row>
    <row r="41" spans="1:43" ht="13.5" thickBot="1">
      <c r="A41" s="414" t="s">
        <v>178</v>
      </c>
      <c r="B41" s="414">
        <f>B10/B40*1000000</f>
        <v>161182.01336674707</v>
      </c>
      <c r="C41" s="388"/>
      <c r="D41" s="425">
        <f>D10/D40*1000000</f>
        <v>11339.513636974338</v>
      </c>
      <c r="E41" s="388"/>
      <c r="F41" s="425">
        <f>F10/F40*1000000</f>
        <v>19704.142011834319</v>
      </c>
      <c r="G41" s="388"/>
      <c r="H41" s="425">
        <f>H10/H40*1000000</f>
        <v>73844.086021505369</v>
      </c>
      <c r="I41" s="388"/>
      <c r="J41" s="425" t="e">
        <f>J10/J40*1000000</f>
        <v>#DIV/0!</v>
      </c>
      <c r="K41" s="388"/>
      <c r="L41" s="425">
        <f>L10/L40*1000000</f>
        <v>8788.0285169760718</v>
      </c>
      <c r="M41" s="388"/>
      <c r="N41" s="425">
        <f>N10/N40*1000000</f>
        <v>228402.77237851665</v>
      </c>
      <c r="O41" s="388"/>
      <c r="P41" s="425">
        <f>P10/P40*1000000</f>
        <v>498947.36842105264</v>
      </c>
      <c r="Q41" s="388"/>
      <c r="R41" s="425">
        <f>R10/R40*1000000</f>
        <v>7966666.666666666</v>
      </c>
      <c r="S41" s="388"/>
      <c r="T41" s="425">
        <f>T10/T40*1000000</f>
        <v>427665.70605187322</v>
      </c>
      <c r="U41" s="388"/>
      <c r="V41" s="425">
        <f>V10/V40*1000000</f>
        <v>1535164.835164835</v>
      </c>
      <c r="W41" s="388"/>
      <c r="X41" s="425">
        <f>X10/X40*1000000</f>
        <v>65480.427046263336</v>
      </c>
      <c r="Y41" s="388"/>
      <c r="Z41" s="425" t="e">
        <f>Z10/Z40*1000000</f>
        <v>#DIV/0!</v>
      </c>
      <c r="AA41" s="388"/>
      <c r="AB41" s="425" t="e">
        <f>AB10/AB40*1000000</f>
        <v>#DIV/0!</v>
      </c>
      <c r="AC41" s="388"/>
      <c r="AD41" s="425">
        <f>AD10/AD40*1000000</f>
        <v>153410.67285382832</v>
      </c>
      <c r="AE41" s="388"/>
      <c r="AF41" s="425">
        <f>AF10/AF40*1000000</f>
        <v>26650000</v>
      </c>
      <c r="AG41" s="388"/>
      <c r="AH41" s="425">
        <f>AH10/AH40*1000000</f>
        <v>58814285.714285709</v>
      </c>
      <c r="AI41" s="388"/>
      <c r="AJ41" s="425">
        <f>AJ10/AJ40*1000000</f>
        <v>58456521.739130437</v>
      </c>
      <c r="AK41" s="388"/>
      <c r="AL41" s="425">
        <f>AL10/AL40*1000000</f>
        <v>26142857.142857142</v>
      </c>
      <c r="AM41" s="388"/>
      <c r="AN41" s="425">
        <f>AN10/AN40*1000000</f>
        <v>9687.1946449704155</v>
      </c>
      <c r="AO41" s="388"/>
      <c r="AP41" s="425">
        <f>AP10/AP40*1000000</f>
        <v>146655.47713261648</v>
      </c>
      <c r="AQ41" s="388"/>
    </row>
    <row r="42" spans="1:43">
      <c r="A42" s="337"/>
      <c r="B42" s="337"/>
      <c r="C42" s="337"/>
      <c r="D42" s="337"/>
      <c r="E42" s="368"/>
      <c r="F42" s="337"/>
      <c r="G42" s="368"/>
      <c r="H42" s="337"/>
      <c r="I42" s="368"/>
      <c r="J42" s="337"/>
      <c r="K42" s="368"/>
      <c r="L42" s="337"/>
      <c r="M42" s="337"/>
      <c r="N42" s="337"/>
      <c r="O42" s="337"/>
      <c r="R42" s="337"/>
      <c r="S42" s="337"/>
      <c r="T42" s="337"/>
      <c r="U42" s="337"/>
      <c r="V42" s="337"/>
      <c r="X42" s="337"/>
      <c r="Z42" s="337"/>
      <c r="AA42" s="337"/>
      <c r="AB42" s="337"/>
      <c r="AC42" s="337"/>
      <c r="AD42" s="337"/>
      <c r="AE42" s="337"/>
      <c r="AF42" s="337"/>
      <c r="AG42" s="337"/>
      <c r="AH42" s="337"/>
      <c r="AI42" s="337"/>
      <c r="AJ42" s="337"/>
      <c r="AK42" s="337"/>
      <c r="AL42" s="337"/>
      <c r="AM42" s="337"/>
      <c r="AN42" s="337"/>
      <c r="AO42" s="337"/>
      <c r="AP42" s="337"/>
      <c r="AQ42" s="337"/>
    </row>
    <row r="43" spans="1:43">
      <c r="A43" s="530" t="s">
        <v>180</v>
      </c>
      <c r="B43" s="441" t="s">
        <v>74</v>
      </c>
      <c r="C43" s="517"/>
      <c r="D43" s="434" t="s">
        <v>448</v>
      </c>
      <c r="E43" s="428"/>
      <c r="F43" s="434" t="s">
        <v>450</v>
      </c>
      <c r="G43" s="428"/>
      <c r="H43" s="325" t="s">
        <v>469</v>
      </c>
      <c r="I43" s="509"/>
      <c r="J43" s="325" t="s">
        <v>469</v>
      </c>
      <c r="K43" s="428"/>
      <c r="L43" s="325" t="s">
        <v>471</v>
      </c>
      <c r="M43" s="509"/>
      <c r="N43" s="325" t="s">
        <v>471</v>
      </c>
      <c r="O43" s="509"/>
      <c r="P43" s="325" t="s">
        <v>514</v>
      </c>
      <c r="Q43" s="509"/>
      <c r="R43" s="1274" t="s">
        <v>514</v>
      </c>
      <c r="S43" s="509"/>
      <c r="T43" s="325" t="s">
        <v>1228</v>
      </c>
      <c r="U43" s="509"/>
      <c r="V43" s="325" t="s">
        <v>971</v>
      </c>
      <c r="W43" s="509"/>
      <c r="X43" s="325" t="s">
        <v>971</v>
      </c>
      <c r="Y43" s="509"/>
      <c r="Z43" s="325" t="s">
        <v>475</v>
      </c>
      <c r="AA43" s="509"/>
      <c r="AB43" s="431" t="s">
        <v>499</v>
      </c>
      <c r="AC43" s="428"/>
      <c r="AD43" s="431" t="s">
        <v>499</v>
      </c>
      <c r="AE43" s="428"/>
      <c r="AF43" s="1278" t="s">
        <v>494</v>
      </c>
      <c r="AG43" s="428"/>
      <c r="AH43" s="1299" t="s">
        <v>1229</v>
      </c>
      <c r="AI43" s="1300"/>
      <c r="AJ43" s="1299" t="s">
        <v>1230</v>
      </c>
      <c r="AK43" s="1276"/>
      <c r="AL43" s="1299" t="s">
        <v>1231</v>
      </c>
      <c r="AM43" s="428"/>
      <c r="AN43" s="325" t="s">
        <v>495</v>
      </c>
      <c r="AO43" s="428"/>
      <c r="AP43" s="1284" t="s">
        <v>1232</v>
      </c>
      <c r="AQ43" s="428"/>
    </row>
    <row r="44" spans="1:43">
      <c r="A44" s="516"/>
      <c r="B44" s="487"/>
      <c r="C44" s="520"/>
      <c r="D44" s="169" t="s">
        <v>1233</v>
      </c>
      <c r="E44" s="430"/>
      <c r="F44" s="436" t="s">
        <v>1216</v>
      </c>
      <c r="G44" s="430"/>
      <c r="H44" s="169" t="s">
        <v>1222</v>
      </c>
      <c r="I44" s="511"/>
      <c r="J44" s="1401" t="s">
        <v>1234</v>
      </c>
      <c r="K44" s="430"/>
      <c r="L44" s="169" t="s">
        <v>1222</v>
      </c>
      <c r="M44" s="511"/>
      <c r="N44" s="169" t="s">
        <v>1235</v>
      </c>
      <c r="O44" s="511"/>
      <c r="P44" s="169" t="s">
        <v>1236</v>
      </c>
      <c r="Q44" s="511"/>
      <c r="R44" s="1297" t="s">
        <v>1237</v>
      </c>
      <c r="S44" s="511"/>
      <c r="T44" s="169" t="s">
        <v>1238</v>
      </c>
      <c r="U44" s="511"/>
      <c r="V44" s="510" t="s">
        <v>1239</v>
      </c>
      <c r="W44" s="511"/>
      <c r="X44" s="510" t="s">
        <v>1240</v>
      </c>
      <c r="Y44" s="511"/>
      <c r="Z44" s="510" t="s">
        <v>1241</v>
      </c>
      <c r="AA44" s="511"/>
      <c r="AB44" s="432" t="s">
        <v>1242</v>
      </c>
      <c r="AC44" s="430"/>
      <c r="AD44" s="432" t="s">
        <v>1243</v>
      </c>
      <c r="AE44" s="430"/>
      <c r="AF44" s="1273" t="s">
        <v>1244</v>
      </c>
      <c r="AG44" s="430"/>
      <c r="AH44" s="1301" t="s">
        <v>1245</v>
      </c>
      <c r="AI44" s="1302"/>
      <c r="AJ44" s="1301" t="s">
        <v>1245</v>
      </c>
      <c r="AK44" s="1277"/>
      <c r="AL44" s="1301" t="s">
        <v>1245</v>
      </c>
      <c r="AM44" s="430"/>
      <c r="AN44" s="169" t="s">
        <v>1218</v>
      </c>
      <c r="AO44" s="430"/>
      <c r="AP44" s="1275" t="s">
        <v>1246</v>
      </c>
      <c r="AQ44" s="430"/>
    </row>
    <row r="45" spans="1:43">
      <c r="A45" s="339"/>
      <c r="B45" s="346" t="s">
        <v>112</v>
      </c>
      <c r="C45" s="347" t="s">
        <v>22</v>
      </c>
      <c r="D45" s="348" t="s">
        <v>112</v>
      </c>
      <c r="E45" s="371" t="s">
        <v>22</v>
      </c>
      <c r="F45" s="348" t="s">
        <v>112</v>
      </c>
      <c r="G45" s="371" t="s">
        <v>22</v>
      </c>
      <c r="H45" s="348" t="s">
        <v>112</v>
      </c>
      <c r="I45" s="371" t="s">
        <v>22</v>
      </c>
      <c r="J45" s="348" t="s">
        <v>112</v>
      </c>
      <c r="K45" s="371" t="s">
        <v>22</v>
      </c>
      <c r="L45" s="348" t="s">
        <v>112</v>
      </c>
      <c r="M45" s="347" t="s">
        <v>22</v>
      </c>
      <c r="N45" s="348" t="s">
        <v>112</v>
      </c>
      <c r="O45" s="347" t="s">
        <v>22</v>
      </c>
      <c r="P45" s="156" t="s">
        <v>112</v>
      </c>
      <c r="Q45" s="157" t="s">
        <v>22</v>
      </c>
      <c r="R45" s="348" t="s">
        <v>112</v>
      </c>
      <c r="S45" s="347" t="s">
        <v>22</v>
      </c>
      <c r="T45" s="348" t="s">
        <v>112</v>
      </c>
      <c r="U45" s="347" t="s">
        <v>22</v>
      </c>
      <c r="V45" s="348" t="s">
        <v>112</v>
      </c>
      <c r="W45" s="157" t="s">
        <v>22</v>
      </c>
      <c r="X45" s="348" t="s">
        <v>112</v>
      </c>
      <c r="Y45" s="157" t="s">
        <v>22</v>
      </c>
      <c r="Z45" s="348" t="s">
        <v>112</v>
      </c>
      <c r="AA45" s="347" t="s">
        <v>22</v>
      </c>
      <c r="AB45" s="348" t="s">
        <v>112</v>
      </c>
      <c r="AC45" s="347" t="s">
        <v>22</v>
      </c>
      <c r="AD45" s="348" t="s">
        <v>112</v>
      </c>
      <c r="AE45" s="347" t="s">
        <v>22</v>
      </c>
      <c r="AF45" s="348" t="s">
        <v>112</v>
      </c>
      <c r="AG45" s="347" t="s">
        <v>22</v>
      </c>
      <c r="AH45" s="348" t="s">
        <v>112</v>
      </c>
      <c r="AI45" s="347" t="s">
        <v>22</v>
      </c>
      <c r="AJ45" s="348" t="s">
        <v>112</v>
      </c>
      <c r="AK45" s="347" t="s">
        <v>22</v>
      </c>
      <c r="AL45" s="348" t="s">
        <v>112</v>
      </c>
      <c r="AM45" s="347" t="s">
        <v>22</v>
      </c>
      <c r="AN45" s="348" t="s">
        <v>112</v>
      </c>
      <c r="AO45" s="347" t="s">
        <v>22</v>
      </c>
      <c r="AP45" s="348" t="s">
        <v>112</v>
      </c>
      <c r="AQ45" s="347" t="s">
        <v>22</v>
      </c>
    </row>
    <row r="46" spans="1:43">
      <c r="A46" s="349" t="s">
        <v>182</v>
      </c>
      <c r="B46" s="422">
        <f t="shared" ref="B46:B53" si="47">D46+F46+H46+J46+L46+N46+P46+R46+T46+V46+X46+Z46+AB46+AD46+AF46+AH46+AJ46+AL46+AN46+AP46</f>
        <v>77.040010099999989</v>
      </c>
      <c r="C46" s="367">
        <f t="shared" ref="C46:C53" si="48">B46/$B$54*100</f>
        <v>2.9020450603045731</v>
      </c>
      <c r="D46" s="337">
        <v>0</v>
      </c>
      <c r="E46" s="367">
        <f t="shared" ref="E46:E53" si="49">D46/$D$54*100</f>
        <v>0</v>
      </c>
      <c r="F46" s="337">
        <v>0.3</v>
      </c>
      <c r="G46" s="367">
        <f>F46/$F$54*100</f>
        <v>33.333333333333336</v>
      </c>
      <c r="H46" s="337">
        <v>5</v>
      </c>
      <c r="I46" s="367">
        <f>H46/$H$54*100</f>
        <v>87.719298245614027</v>
      </c>
      <c r="J46" s="337">
        <v>1.0000000000000001E-5</v>
      </c>
      <c r="K46" s="367">
        <f>J46/$J$54*100</f>
        <v>100</v>
      </c>
      <c r="L46" s="337">
        <v>0</v>
      </c>
      <c r="M46" s="367">
        <f t="shared" ref="M46:M53" si="50">L46/$L$54*100</f>
        <v>0</v>
      </c>
      <c r="N46" s="337">
        <v>9.9999999999999995E-8</v>
      </c>
      <c r="O46" s="367">
        <f>N46/$N$54*100</f>
        <v>2.5773195809862897E-7</v>
      </c>
      <c r="P46" s="337">
        <v>2.2000000000000002</v>
      </c>
      <c r="Q46" s="367">
        <f>P46/$P$54*100</f>
        <v>4.6413502109704643</v>
      </c>
      <c r="R46" s="337">
        <v>4.0999999999999996</v>
      </c>
      <c r="S46" s="367">
        <f>R46/$R$54*100</f>
        <v>100</v>
      </c>
      <c r="T46" s="337">
        <v>14.8</v>
      </c>
      <c r="U46" s="367">
        <f>T46/$T$54*100</f>
        <v>5.4491899852724597</v>
      </c>
      <c r="V46" s="337">
        <v>34.4</v>
      </c>
      <c r="W46" s="367">
        <f>V46/$V$54*100</f>
        <v>95.02762430939228</v>
      </c>
      <c r="X46" s="337">
        <v>3.4</v>
      </c>
      <c r="Y46" s="367">
        <f t="shared" ref="Y46:Y53" si="51">X46/$X$54*100</f>
        <v>69.387755102040799</v>
      </c>
      <c r="Z46" s="337"/>
      <c r="AA46" s="367"/>
      <c r="AB46" s="337"/>
      <c r="AC46" s="367"/>
      <c r="AD46" s="337">
        <v>0</v>
      </c>
      <c r="AE46" s="367">
        <f>AD46/$AD$54*100</f>
        <v>0</v>
      </c>
      <c r="AF46" s="337">
        <v>0</v>
      </c>
      <c r="AG46" s="367">
        <f>AF46/$AD$54*100</f>
        <v>0</v>
      </c>
      <c r="AH46" s="337">
        <v>0</v>
      </c>
      <c r="AI46" s="367">
        <f>AH46/$AH$54*100</f>
        <v>0</v>
      </c>
      <c r="AJ46" s="337">
        <v>0</v>
      </c>
      <c r="AK46" s="367">
        <f>AJ46/$AJ$54*100</f>
        <v>0</v>
      </c>
      <c r="AL46" s="337">
        <v>0</v>
      </c>
      <c r="AM46" s="367">
        <f>AL46/$AL$54*100</f>
        <v>0</v>
      </c>
      <c r="AN46" s="337">
        <v>3.3</v>
      </c>
      <c r="AO46" s="367">
        <f t="shared" ref="AO46:AO53" si="52">AN46/$AN$54*100</f>
        <v>100</v>
      </c>
      <c r="AP46" s="337">
        <v>9.5399999999999991</v>
      </c>
      <c r="AQ46" s="367">
        <f>AP46/$AP$54*100</f>
        <v>54.576659038901596</v>
      </c>
    </row>
    <row r="47" spans="1:43">
      <c r="A47" s="417" t="s">
        <v>184</v>
      </c>
      <c r="B47" s="422">
        <f t="shared" si="47"/>
        <v>965.5</v>
      </c>
      <c r="C47" s="367">
        <f t="shared" si="48"/>
        <v>36.36973180672085</v>
      </c>
      <c r="D47" s="337">
        <v>4.7</v>
      </c>
      <c r="E47" s="367">
        <f t="shared" si="49"/>
        <v>100</v>
      </c>
      <c r="F47" s="337">
        <v>0</v>
      </c>
      <c r="G47" s="367">
        <f t="shared" ref="G47:G53" si="53">F47/$F$54*100</f>
        <v>0</v>
      </c>
      <c r="H47" s="337">
        <v>0</v>
      </c>
      <c r="I47" s="367">
        <f t="shared" ref="I47:I53" si="54">H47/$H$54*100</f>
        <v>0</v>
      </c>
      <c r="J47" s="337">
        <v>0</v>
      </c>
      <c r="K47" s="367">
        <f t="shared" ref="K47:K53" si="55">J47/$J$54*100</f>
        <v>0</v>
      </c>
      <c r="L47" s="337">
        <v>29.1</v>
      </c>
      <c r="M47" s="367">
        <f t="shared" si="50"/>
        <v>89.538461538461547</v>
      </c>
      <c r="N47" s="337">
        <v>38.799999999999997</v>
      </c>
      <c r="O47" s="367">
        <f t="shared" ref="O47:O53" si="56">N47/$N$54*100</f>
        <v>99.999999742268045</v>
      </c>
      <c r="P47" s="337">
        <v>0</v>
      </c>
      <c r="Q47" s="367">
        <f t="shared" ref="Q47:Q53" si="57">P47/$P$54*100</f>
        <v>0</v>
      </c>
      <c r="R47" s="337">
        <v>0</v>
      </c>
      <c r="S47" s="367">
        <f t="shared" ref="S47:S53" si="58">R47/$R$54*100</f>
        <v>0</v>
      </c>
      <c r="T47" s="337">
        <v>256.8</v>
      </c>
      <c r="U47" s="367">
        <f t="shared" ref="U47:U53" si="59">T47/$T$54*100</f>
        <v>94.550810014727531</v>
      </c>
      <c r="V47" s="337">
        <v>0</v>
      </c>
      <c r="W47" s="367">
        <f t="shared" ref="W47:W53" si="60">V47/$V$54*100</f>
        <v>0</v>
      </c>
      <c r="X47" s="337">
        <v>1.5</v>
      </c>
      <c r="Y47" s="367">
        <f t="shared" si="51"/>
        <v>30.612244897959179</v>
      </c>
      <c r="Z47" s="337"/>
      <c r="AA47" s="367"/>
      <c r="AB47" s="337"/>
      <c r="AC47" s="367"/>
      <c r="AD47" s="462">
        <v>101.2</v>
      </c>
      <c r="AE47" s="367">
        <f t="shared" ref="AE47:AG53" si="61">AD47/$AD$54*100</f>
        <v>45.178571428571431</v>
      </c>
      <c r="AF47" s="462">
        <v>15.2</v>
      </c>
      <c r="AG47" s="367">
        <f t="shared" si="61"/>
        <v>6.7857142857142856</v>
      </c>
      <c r="AH47" s="337">
        <v>39</v>
      </c>
      <c r="AI47" s="367">
        <f t="shared" ref="AI47:AI53" si="62">AH47/$AH$54*100</f>
        <v>100</v>
      </c>
      <c r="AJ47" s="462">
        <v>136.5</v>
      </c>
      <c r="AK47" s="367">
        <f t="shared" ref="AK47:AK53" si="63">AJ47/$AJ$54*100</f>
        <v>10.152473038304203</v>
      </c>
      <c r="AL47" s="462">
        <v>342.7</v>
      </c>
      <c r="AM47" s="367">
        <f t="shared" ref="AM47:AM53" si="64">AL47/$AL$54*100</f>
        <v>62.422586520947185</v>
      </c>
      <c r="AN47" s="337">
        <v>0</v>
      </c>
      <c r="AO47" s="367">
        <f t="shared" si="52"/>
        <v>0</v>
      </c>
      <c r="AP47" s="337">
        <v>0</v>
      </c>
      <c r="AQ47" s="367">
        <f t="shared" ref="AQ47:AQ53" si="65">AP47/$AP$54*100</f>
        <v>0</v>
      </c>
    </row>
    <row r="48" spans="1:43">
      <c r="A48" s="417" t="s">
        <v>185</v>
      </c>
      <c r="B48" s="422">
        <f t="shared" si="47"/>
        <v>138.1</v>
      </c>
      <c r="C48" s="367">
        <f t="shared" si="48"/>
        <v>5.2021335706972032</v>
      </c>
      <c r="D48" s="337">
        <v>0</v>
      </c>
      <c r="E48" s="367">
        <f t="shared" si="49"/>
        <v>0</v>
      </c>
      <c r="F48" s="337">
        <v>0</v>
      </c>
      <c r="G48" s="367">
        <f t="shared" si="53"/>
        <v>0</v>
      </c>
      <c r="H48" s="337">
        <v>0</v>
      </c>
      <c r="I48" s="367">
        <f t="shared" si="54"/>
        <v>0</v>
      </c>
      <c r="J48" s="337">
        <v>0</v>
      </c>
      <c r="K48" s="367">
        <f t="shared" si="55"/>
        <v>0</v>
      </c>
      <c r="L48" s="337">
        <v>0</v>
      </c>
      <c r="M48" s="367">
        <f t="shared" si="50"/>
        <v>0</v>
      </c>
      <c r="N48" s="337">
        <v>0</v>
      </c>
      <c r="O48" s="367">
        <f t="shared" si="56"/>
        <v>0</v>
      </c>
      <c r="P48" s="337">
        <v>0</v>
      </c>
      <c r="Q48" s="367">
        <f t="shared" si="57"/>
        <v>0</v>
      </c>
      <c r="R48" s="337">
        <v>0</v>
      </c>
      <c r="S48" s="367">
        <f t="shared" si="58"/>
        <v>0</v>
      </c>
      <c r="T48" s="337">
        <v>0</v>
      </c>
      <c r="U48" s="367">
        <f t="shared" si="59"/>
        <v>0</v>
      </c>
      <c r="V48" s="337">
        <v>0</v>
      </c>
      <c r="W48" s="367">
        <f t="shared" si="60"/>
        <v>0</v>
      </c>
      <c r="X48" s="337">
        <v>0</v>
      </c>
      <c r="Y48" s="367">
        <f t="shared" si="51"/>
        <v>0</v>
      </c>
      <c r="Z48" s="337"/>
      <c r="AA48" s="367"/>
      <c r="AB48" s="337"/>
      <c r="AC48" s="367"/>
      <c r="AD48" s="337">
        <v>49.5</v>
      </c>
      <c r="AE48" s="367">
        <f t="shared" si="61"/>
        <v>22.098214285714285</v>
      </c>
      <c r="AF48" s="337">
        <v>0</v>
      </c>
      <c r="AG48" s="367">
        <f t="shared" si="61"/>
        <v>0</v>
      </c>
      <c r="AH48" s="337">
        <v>0</v>
      </c>
      <c r="AI48" s="367">
        <f t="shared" si="62"/>
        <v>0</v>
      </c>
      <c r="AJ48" s="337">
        <v>0</v>
      </c>
      <c r="AK48" s="367">
        <f t="shared" si="63"/>
        <v>0</v>
      </c>
      <c r="AL48" s="337">
        <v>88.6</v>
      </c>
      <c r="AM48" s="367">
        <f t="shared" si="64"/>
        <v>16.138433515482696</v>
      </c>
      <c r="AN48" s="337">
        <v>0</v>
      </c>
      <c r="AO48" s="367">
        <f t="shared" si="52"/>
        <v>0</v>
      </c>
      <c r="AP48" s="337">
        <v>0</v>
      </c>
      <c r="AQ48" s="367">
        <f t="shared" si="65"/>
        <v>0</v>
      </c>
    </row>
    <row r="49" spans="1:43">
      <c r="A49" s="417" t="s">
        <v>186</v>
      </c>
      <c r="B49" s="422">
        <f t="shared" si="47"/>
        <v>107</v>
      </c>
      <c r="C49" s="367">
        <f t="shared" si="48"/>
        <v>4.0306176108950087</v>
      </c>
      <c r="D49" s="337">
        <v>0</v>
      </c>
      <c r="E49" s="367">
        <f t="shared" si="49"/>
        <v>0</v>
      </c>
      <c r="F49" s="337">
        <v>0</v>
      </c>
      <c r="G49" s="367">
        <f t="shared" si="53"/>
        <v>0</v>
      </c>
      <c r="H49" s="337">
        <v>0</v>
      </c>
      <c r="I49" s="367">
        <f t="shared" si="54"/>
        <v>0</v>
      </c>
      <c r="J49" s="337">
        <v>0</v>
      </c>
      <c r="K49" s="367">
        <f t="shared" si="55"/>
        <v>0</v>
      </c>
      <c r="L49" s="337">
        <v>0</v>
      </c>
      <c r="M49" s="367">
        <f t="shared" si="50"/>
        <v>0</v>
      </c>
      <c r="N49" s="337">
        <v>0</v>
      </c>
      <c r="O49" s="367">
        <f t="shared" si="56"/>
        <v>0</v>
      </c>
      <c r="P49" s="337">
        <v>0</v>
      </c>
      <c r="Q49" s="367">
        <f t="shared" si="57"/>
        <v>0</v>
      </c>
      <c r="R49" s="337">
        <v>0</v>
      </c>
      <c r="S49" s="367">
        <f t="shared" si="58"/>
        <v>0</v>
      </c>
      <c r="T49" s="337">
        <v>0</v>
      </c>
      <c r="U49" s="367">
        <f t="shared" si="59"/>
        <v>0</v>
      </c>
      <c r="V49" s="337">
        <v>0</v>
      </c>
      <c r="W49" s="367">
        <f t="shared" si="60"/>
        <v>0</v>
      </c>
      <c r="X49" s="337">
        <v>0</v>
      </c>
      <c r="Y49" s="367">
        <f t="shared" si="51"/>
        <v>0</v>
      </c>
      <c r="Z49" s="337"/>
      <c r="AA49" s="367"/>
      <c r="AB49" s="337"/>
      <c r="AC49" s="367"/>
      <c r="AD49" s="337">
        <v>30</v>
      </c>
      <c r="AE49" s="367">
        <f t="shared" si="61"/>
        <v>13.392857142857142</v>
      </c>
      <c r="AF49" s="337">
        <v>0</v>
      </c>
      <c r="AG49" s="367">
        <f t="shared" si="61"/>
        <v>0</v>
      </c>
      <c r="AH49" s="337">
        <v>0</v>
      </c>
      <c r="AI49" s="367">
        <f t="shared" si="62"/>
        <v>0</v>
      </c>
      <c r="AJ49" s="337">
        <v>0</v>
      </c>
      <c r="AK49" s="367">
        <f t="shared" si="63"/>
        <v>0</v>
      </c>
      <c r="AL49" s="337">
        <v>77</v>
      </c>
      <c r="AM49" s="367">
        <f t="shared" si="64"/>
        <v>14.025500910746816</v>
      </c>
      <c r="AN49" s="337">
        <v>0</v>
      </c>
      <c r="AO49" s="367">
        <f t="shared" si="52"/>
        <v>0</v>
      </c>
      <c r="AP49" s="337">
        <v>0</v>
      </c>
      <c r="AQ49" s="367">
        <f t="shared" si="65"/>
        <v>0</v>
      </c>
    </row>
    <row r="50" spans="1:43">
      <c r="A50" s="417" t="s">
        <v>187</v>
      </c>
      <c r="B50" s="422">
        <f t="shared" si="47"/>
        <v>76.64</v>
      </c>
      <c r="C50" s="367">
        <f t="shared" si="48"/>
        <v>2.8869769504578828</v>
      </c>
      <c r="D50" s="337">
        <v>0</v>
      </c>
      <c r="E50" s="367">
        <f t="shared" si="49"/>
        <v>0</v>
      </c>
      <c r="F50" s="337">
        <v>0</v>
      </c>
      <c r="G50" s="367">
        <f t="shared" si="53"/>
        <v>0</v>
      </c>
      <c r="H50" s="337">
        <v>0.7</v>
      </c>
      <c r="I50" s="367">
        <f t="shared" si="54"/>
        <v>12.280701754385964</v>
      </c>
      <c r="J50" s="337">
        <v>0</v>
      </c>
      <c r="K50" s="367">
        <f t="shared" si="55"/>
        <v>0</v>
      </c>
      <c r="L50" s="337">
        <v>0</v>
      </c>
      <c r="M50" s="367">
        <f t="shared" si="50"/>
        <v>0</v>
      </c>
      <c r="N50" s="337">
        <v>0</v>
      </c>
      <c r="O50" s="367">
        <f t="shared" si="56"/>
        <v>0</v>
      </c>
      <c r="P50" s="337">
        <v>10.4</v>
      </c>
      <c r="Q50" s="367">
        <f t="shared" si="57"/>
        <v>21.940928270042196</v>
      </c>
      <c r="R50" s="337">
        <v>0</v>
      </c>
      <c r="S50" s="367">
        <f t="shared" si="58"/>
        <v>0</v>
      </c>
      <c r="T50" s="337">
        <v>0</v>
      </c>
      <c r="U50" s="367">
        <f t="shared" si="59"/>
        <v>0</v>
      </c>
      <c r="V50" s="337">
        <v>0</v>
      </c>
      <c r="W50" s="367">
        <f t="shared" si="60"/>
        <v>0</v>
      </c>
      <c r="X50" s="337">
        <v>0</v>
      </c>
      <c r="Y50" s="367">
        <f t="shared" si="51"/>
        <v>0</v>
      </c>
      <c r="Z50" s="337"/>
      <c r="AA50" s="367"/>
      <c r="AB50" s="337"/>
      <c r="AC50" s="367"/>
      <c r="AD50" s="337">
        <v>9</v>
      </c>
      <c r="AE50" s="367">
        <f t="shared" si="61"/>
        <v>4.0178571428571432</v>
      </c>
      <c r="AF50" s="337">
        <v>2.4</v>
      </c>
      <c r="AG50" s="367">
        <f t="shared" si="61"/>
        <v>1.0714285714285714</v>
      </c>
      <c r="AH50" s="337">
        <v>0</v>
      </c>
      <c r="AI50" s="367">
        <f t="shared" si="62"/>
        <v>0</v>
      </c>
      <c r="AJ50" s="337">
        <v>20</v>
      </c>
      <c r="AK50" s="367">
        <f t="shared" si="63"/>
        <v>1.4875418371141689</v>
      </c>
      <c r="AL50" s="337">
        <v>28.3</v>
      </c>
      <c r="AM50" s="367">
        <f t="shared" si="64"/>
        <v>5.1548269581056481</v>
      </c>
      <c r="AN50" s="337">
        <v>0</v>
      </c>
      <c r="AO50" s="367">
        <f t="shared" si="52"/>
        <v>0</v>
      </c>
      <c r="AP50" s="337">
        <v>5.84</v>
      </c>
      <c r="AQ50" s="367">
        <f t="shared" si="65"/>
        <v>33.409610983981693</v>
      </c>
    </row>
    <row r="51" spans="1:43">
      <c r="A51" s="417" t="s">
        <v>188</v>
      </c>
      <c r="B51" s="422">
        <f t="shared" si="47"/>
        <v>762.75</v>
      </c>
      <c r="C51" s="367">
        <f t="shared" si="48"/>
        <v>28.732276473926806</v>
      </c>
      <c r="D51" s="337">
        <v>0</v>
      </c>
      <c r="E51" s="367">
        <f t="shared" si="49"/>
        <v>0</v>
      </c>
      <c r="F51" s="337">
        <v>0.15</v>
      </c>
      <c r="G51" s="367">
        <f t="shared" si="53"/>
        <v>16.666666666666668</v>
      </c>
      <c r="H51" s="337">
        <v>0</v>
      </c>
      <c r="I51" s="367">
        <f t="shared" si="54"/>
        <v>0</v>
      </c>
      <c r="J51" s="337">
        <v>0</v>
      </c>
      <c r="K51" s="367">
        <f t="shared" si="55"/>
        <v>0</v>
      </c>
      <c r="L51" s="337">
        <v>0</v>
      </c>
      <c r="M51" s="367">
        <f t="shared" si="50"/>
        <v>0</v>
      </c>
      <c r="N51" s="337">
        <v>0</v>
      </c>
      <c r="O51" s="367">
        <f t="shared" si="56"/>
        <v>0</v>
      </c>
      <c r="P51" s="337">
        <v>12.5</v>
      </c>
      <c r="Q51" s="367">
        <f t="shared" si="57"/>
        <v>26.371308016877638</v>
      </c>
      <c r="R51" s="337">
        <v>0</v>
      </c>
      <c r="S51" s="367">
        <f t="shared" si="58"/>
        <v>0</v>
      </c>
      <c r="T51" s="337">
        <v>0</v>
      </c>
      <c r="U51" s="367">
        <f t="shared" si="59"/>
        <v>0</v>
      </c>
      <c r="V51" s="337">
        <v>1.8</v>
      </c>
      <c r="W51" s="367">
        <f t="shared" si="60"/>
        <v>4.972375690607735</v>
      </c>
      <c r="X51" s="337">
        <v>0</v>
      </c>
      <c r="Y51" s="367">
        <f t="shared" si="51"/>
        <v>0</v>
      </c>
      <c r="Z51" s="337"/>
      <c r="AA51" s="367"/>
      <c r="AB51" s="337"/>
      <c r="AC51" s="367"/>
      <c r="AD51" s="337">
        <v>34</v>
      </c>
      <c r="AE51" s="367">
        <f t="shared" si="61"/>
        <v>15.178571428571427</v>
      </c>
      <c r="AF51" s="337">
        <v>7.7</v>
      </c>
      <c r="AG51" s="367">
        <f t="shared" si="61"/>
        <v>3.4375000000000004</v>
      </c>
      <c r="AH51" s="337">
        <v>0</v>
      </c>
      <c r="AI51" s="367">
        <f t="shared" si="62"/>
        <v>0</v>
      </c>
      <c r="AJ51" s="337">
        <v>698.4</v>
      </c>
      <c r="AK51" s="367">
        <f t="shared" si="63"/>
        <v>51.944960952026776</v>
      </c>
      <c r="AL51" s="337">
        <v>6.1</v>
      </c>
      <c r="AM51" s="367">
        <f t="shared" si="64"/>
        <v>1.1111111111111114</v>
      </c>
      <c r="AN51" s="337">
        <v>0</v>
      </c>
      <c r="AO51" s="367">
        <f t="shared" si="52"/>
        <v>0</v>
      </c>
      <c r="AP51" s="337">
        <v>2.1</v>
      </c>
      <c r="AQ51" s="367">
        <f t="shared" si="65"/>
        <v>12.013729977116705</v>
      </c>
    </row>
    <row r="52" spans="1:43">
      <c r="A52" s="417" t="s">
        <v>189</v>
      </c>
      <c r="B52" s="422">
        <f t="shared" si="47"/>
        <v>456.45000000000005</v>
      </c>
      <c r="C52" s="367">
        <f t="shared" si="48"/>
        <v>17.194162696196514</v>
      </c>
      <c r="D52" s="337">
        <v>0</v>
      </c>
      <c r="E52" s="367">
        <f t="shared" si="49"/>
        <v>0</v>
      </c>
      <c r="F52" s="337">
        <v>0.45</v>
      </c>
      <c r="G52" s="367">
        <f t="shared" si="53"/>
        <v>50.000000000000014</v>
      </c>
      <c r="H52" s="337">
        <v>0</v>
      </c>
      <c r="I52" s="367">
        <f t="shared" si="54"/>
        <v>0</v>
      </c>
      <c r="J52" s="337">
        <v>0</v>
      </c>
      <c r="K52" s="367">
        <f t="shared" si="55"/>
        <v>0</v>
      </c>
      <c r="L52" s="337">
        <v>3.4</v>
      </c>
      <c r="M52" s="367">
        <f t="shared" si="50"/>
        <v>10.461538461538462</v>
      </c>
      <c r="N52" s="337">
        <v>0</v>
      </c>
      <c r="O52" s="367">
        <f t="shared" si="56"/>
        <v>0</v>
      </c>
      <c r="P52" s="337">
        <v>11.2</v>
      </c>
      <c r="Q52" s="367">
        <f t="shared" si="57"/>
        <v>23.628691983122362</v>
      </c>
      <c r="R52" s="337">
        <v>0</v>
      </c>
      <c r="S52" s="367">
        <f t="shared" si="58"/>
        <v>0</v>
      </c>
      <c r="T52" s="337">
        <v>0</v>
      </c>
      <c r="U52" s="367">
        <f t="shared" si="59"/>
        <v>0</v>
      </c>
      <c r="V52" s="337">
        <v>0</v>
      </c>
      <c r="W52" s="367">
        <f t="shared" si="60"/>
        <v>0</v>
      </c>
      <c r="X52" s="337">
        <v>0</v>
      </c>
      <c r="Y52" s="367">
        <f t="shared" si="51"/>
        <v>0</v>
      </c>
      <c r="Z52" s="337"/>
      <c r="AA52" s="367"/>
      <c r="AB52" s="337"/>
      <c r="AC52" s="367"/>
      <c r="AD52" s="337">
        <v>0</v>
      </c>
      <c r="AE52" s="367">
        <f t="shared" si="61"/>
        <v>0</v>
      </c>
      <c r="AF52" s="337">
        <v>3.3</v>
      </c>
      <c r="AG52" s="367">
        <f t="shared" si="61"/>
        <v>1.4732142857142856</v>
      </c>
      <c r="AH52" s="337">
        <v>0</v>
      </c>
      <c r="AI52" s="367">
        <f t="shared" si="62"/>
        <v>0</v>
      </c>
      <c r="AJ52" s="337">
        <v>437.6</v>
      </c>
      <c r="AK52" s="367">
        <f t="shared" si="63"/>
        <v>32.547415396058014</v>
      </c>
      <c r="AL52" s="337">
        <v>0.5</v>
      </c>
      <c r="AM52" s="367">
        <f t="shared" si="64"/>
        <v>9.1074681238615687E-2</v>
      </c>
      <c r="AN52" s="337">
        <v>0</v>
      </c>
      <c r="AO52" s="367">
        <f t="shared" si="52"/>
        <v>0</v>
      </c>
      <c r="AP52" s="337">
        <v>0</v>
      </c>
      <c r="AQ52" s="367">
        <f t="shared" si="65"/>
        <v>0</v>
      </c>
    </row>
    <row r="53" spans="1:43" ht="13.5" thickBot="1">
      <c r="A53" s="417" t="s">
        <v>190</v>
      </c>
      <c r="B53" s="422">
        <f t="shared" si="47"/>
        <v>71.2</v>
      </c>
      <c r="C53" s="367">
        <f t="shared" si="48"/>
        <v>2.6820558308011648</v>
      </c>
      <c r="D53" s="337">
        <v>0</v>
      </c>
      <c r="E53" s="367">
        <f t="shared" si="49"/>
        <v>0</v>
      </c>
      <c r="F53" s="337">
        <v>0</v>
      </c>
      <c r="G53" s="367">
        <f t="shared" si="53"/>
        <v>0</v>
      </c>
      <c r="H53" s="337">
        <v>0</v>
      </c>
      <c r="I53" s="367">
        <f t="shared" si="54"/>
        <v>0</v>
      </c>
      <c r="J53" s="337">
        <v>0</v>
      </c>
      <c r="K53" s="367">
        <f t="shared" si="55"/>
        <v>0</v>
      </c>
      <c r="L53" s="337">
        <v>0</v>
      </c>
      <c r="M53" s="367">
        <f t="shared" si="50"/>
        <v>0</v>
      </c>
      <c r="N53" s="337">
        <v>0</v>
      </c>
      <c r="O53" s="367">
        <f t="shared" si="56"/>
        <v>0</v>
      </c>
      <c r="P53" s="337">
        <v>11.1</v>
      </c>
      <c r="Q53" s="367">
        <f t="shared" si="57"/>
        <v>23.417721518987342</v>
      </c>
      <c r="R53" s="337">
        <v>0</v>
      </c>
      <c r="S53" s="367">
        <f t="shared" si="58"/>
        <v>0</v>
      </c>
      <c r="T53" s="337">
        <v>0</v>
      </c>
      <c r="U53" s="367">
        <f t="shared" si="59"/>
        <v>0</v>
      </c>
      <c r="V53" s="337">
        <v>0</v>
      </c>
      <c r="W53" s="367">
        <f t="shared" si="60"/>
        <v>0</v>
      </c>
      <c r="X53" s="337">
        <v>0</v>
      </c>
      <c r="Y53" s="367">
        <f t="shared" si="51"/>
        <v>0</v>
      </c>
      <c r="Z53" s="337"/>
      <c r="AA53" s="367"/>
      <c r="AB53" s="337"/>
      <c r="AC53" s="367"/>
      <c r="AD53" s="337">
        <v>0.3</v>
      </c>
      <c r="AE53" s="367">
        <f t="shared" si="61"/>
        <v>0.13392857142857142</v>
      </c>
      <c r="AF53" s="337">
        <v>2</v>
      </c>
      <c r="AG53" s="367">
        <f t="shared" si="61"/>
        <v>0.89285714285714279</v>
      </c>
      <c r="AH53" s="337">
        <v>0</v>
      </c>
      <c r="AI53" s="367">
        <f t="shared" si="62"/>
        <v>0</v>
      </c>
      <c r="AJ53" s="337">
        <v>52</v>
      </c>
      <c r="AK53" s="367">
        <f t="shared" si="63"/>
        <v>3.867608776496839</v>
      </c>
      <c r="AL53" s="337">
        <v>5.8</v>
      </c>
      <c r="AM53" s="367">
        <f t="shared" si="64"/>
        <v>1.0564663023679419</v>
      </c>
      <c r="AN53" s="337">
        <v>0</v>
      </c>
      <c r="AO53" s="367">
        <f t="shared" si="52"/>
        <v>0</v>
      </c>
      <c r="AP53" s="337">
        <v>0</v>
      </c>
      <c r="AQ53" s="367">
        <f t="shared" si="65"/>
        <v>0</v>
      </c>
    </row>
    <row r="54" spans="1:43" ht="13.5" thickBot="1">
      <c r="A54" s="363" t="s">
        <v>18</v>
      </c>
      <c r="B54" s="356">
        <f>SUM(B46:B53)</f>
        <v>2654.6800100999999</v>
      </c>
      <c r="C54" s="366">
        <f>SUM(C46:C53)</f>
        <v>100</v>
      </c>
      <c r="D54" s="357">
        <f t="shared" ref="D54:AO54" si="66">SUM(D46:D53)</f>
        <v>4.7</v>
      </c>
      <c r="E54" s="366">
        <f t="shared" si="66"/>
        <v>100</v>
      </c>
      <c r="F54" s="357">
        <f t="shared" si="66"/>
        <v>0.89999999999999991</v>
      </c>
      <c r="G54" s="366">
        <f>SUM(G46:G53)</f>
        <v>100.00000000000001</v>
      </c>
      <c r="H54" s="357">
        <f t="shared" si="66"/>
        <v>5.7</v>
      </c>
      <c r="I54" s="366">
        <f>SUM(I46:I53)</f>
        <v>99.999999999999986</v>
      </c>
      <c r="J54" s="357">
        <f>SUM(J46:J53)</f>
        <v>1.0000000000000001E-5</v>
      </c>
      <c r="K54" s="366">
        <f>SUM(K46:K53)</f>
        <v>100</v>
      </c>
      <c r="L54" s="357">
        <f t="shared" si="66"/>
        <v>32.5</v>
      </c>
      <c r="M54" s="366">
        <f t="shared" si="66"/>
        <v>100.00000000000001</v>
      </c>
      <c r="N54" s="357">
        <f>SUM(N46:N53)</f>
        <v>38.800000099999998</v>
      </c>
      <c r="O54" s="366">
        <f>SUM(O46:O53)</f>
        <v>100</v>
      </c>
      <c r="P54" s="357">
        <f t="shared" si="66"/>
        <v>47.4</v>
      </c>
      <c r="Q54" s="366">
        <f t="shared" si="66"/>
        <v>100</v>
      </c>
      <c r="R54" s="357">
        <f t="shared" si="66"/>
        <v>4.0999999999999996</v>
      </c>
      <c r="S54" s="366">
        <f>SUM(S46:S53)</f>
        <v>100</v>
      </c>
      <c r="T54" s="357">
        <f t="shared" si="66"/>
        <v>271.60000000000002</v>
      </c>
      <c r="U54" s="366">
        <f t="shared" si="66"/>
        <v>99.999999999999986</v>
      </c>
      <c r="V54" s="357">
        <f t="shared" ref="V54:AA54" si="67">SUM(V46:V53)</f>
        <v>36.199999999999996</v>
      </c>
      <c r="W54" s="366">
        <f t="shared" si="67"/>
        <v>100.00000000000001</v>
      </c>
      <c r="X54" s="357">
        <f t="shared" si="67"/>
        <v>4.9000000000000004</v>
      </c>
      <c r="Y54" s="366">
        <f t="shared" si="67"/>
        <v>99.999999999999972</v>
      </c>
      <c r="Z54" s="357">
        <f t="shared" si="67"/>
        <v>0</v>
      </c>
      <c r="AA54" s="366">
        <f t="shared" si="67"/>
        <v>0</v>
      </c>
      <c r="AB54" s="357">
        <f t="shared" si="66"/>
        <v>0</v>
      </c>
      <c r="AC54" s="366">
        <f t="shared" si="66"/>
        <v>0</v>
      </c>
      <c r="AD54" s="357">
        <f t="shared" si="66"/>
        <v>224</v>
      </c>
      <c r="AE54" s="366">
        <f t="shared" si="66"/>
        <v>100</v>
      </c>
      <c r="AF54" s="357">
        <f>SUM(AF46:AF53)</f>
        <v>30.599999999999998</v>
      </c>
      <c r="AG54" s="366">
        <f>SUM(AG46:AG53)</f>
        <v>13.660714285714285</v>
      </c>
      <c r="AH54" s="357">
        <f t="shared" si="66"/>
        <v>39</v>
      </c>
      <c r="AI54" s="366">
        <f t="shared" si="66"/>
        <v>100</v>
      </c>
      <c r="AJ54" s="357">
        <f t="shared" si="66"/>
        <v>1344.5</v>
      </c>
      <c r="AK54" s="366">
        <f t="shared" si="66"/>
        <v>100</v>
      </c>
      <c r="AL54" s="357">
        <f t="shared" si="66"/>
        <v>548.99999999999989</v>
      </c>
      <c r="AM54" s="366">
        <f t="shared" si="66"/>
        <v>100</v>
      </c>
      <c r="AN54" s="357">
        <f t="shared" si="66"/>
        <v>3.3</v>
      </c>
      <c r="AO54" s="366">
        <f t="shared" si="66"/>
        <v>100</v>
      </c>
      <c r="AP54" s="357">
        <f>SUM(AP46:AP53)</f>
        <v>17.48</v>
      </c>
      <c r="AQ54" s="366">
        <f>SUM(AQ46:AQ53)</f>
        <v>100</v>
      </c>
    </row>
    <row r="55" spans="1:43">
      <c r="A55" s="1318"/>
      <c r="B55" s="474"/>
      <c r="C55" s="1049"/>
      <c r="D55" s="1320"/>
      <c r="E55" s="1049"/>
      <c r="F55" s="1320"/>
      <c r="G55" s="1049"/>
      <c r="H55" s="337"/>
      <c r="I55" s="368"/>
      <c r="J55" s="368"/>
      <c r="K55" s="368"/>
      <c r="L55" s="337"/>
      <c r="M55" s="368"/>
      <c r="N55" s="368"/>
      <c r="O55" s="368"/>
      <c r="P55" s="337"/>
      <c r="Q55" s="368"/>
      <c r="R55" s="337"/>
      <c r="S55" s="368"/>
      <c r="T55" s="337"/>
      <c r="U55" s="368"/>
      <c r="V55" s="368"/>
      <c r="W55" s="368"/>
      <c r="X55" s="337" t="s">
        <v>464</v>
      </c>
      <c r="Y55" s="1049"/>
      <c r="Z55" s="474"/>
      <c r="AA55" s="1049"/>
      <c r="AB55" s="474"/>
      <c r="AC55" s="1049"/>
      <c r="AD55" s="1320"/>
      <c r="AE55" s="1049"/>
      <c r="AF55" s="1049"/>
      <c r="AG55" s="1049"/>
      <c r="AH55" s="1320"/>
      <c r="AI55" s="1049"/>
      <c r="AJ55" s="1320"/>
      <c r="AK55" s="1049"/>
      <c r="AL55" s="1320"/>
      <c r="AM55" s="1049"/>
      <c r="AN55" s="1320"/>
      <c r="AO55" s="1049"/>
      <c r="AP55" s="1320"/>
      <c r="AQ55" s="1049"/>
    </row>
    <row r="56" spans="1:43">
      <c r="A56" s="514"/>
      <c r="B56" s="421"/>
      <c r="C56" s="1036"/>
      <c r="D56" s="1227"/>
      <c r="E56" s="1036"/>
      <c r="F56" s="1227"/>
      <c r="G56" s="1036"/>
      <c r="H56" s="338"/>
      <c r="I56" s="591"/>
      <c r="J56" s="591"/>
      <c r="K56" s="591"/>
      <c r="L56" s="338"/>
      <c r="M56" s="591" t="s">
        <v>1247</v>
      </c>
      <c r="N56" s="338">
        <v>6.2</v>
      </c>
      <c r="O56" s="591"/>
      <c r="P56" s="338"/>
      <c r="Q56" s="591"/>
      <c r="R56" s="338"/>
      <c r="S56" s="591"/>
      <c r="T56" s="338"/>
      <c r="U56" s="591"/>
      <c r="V56" s="591"/>
      <c r="W56" s="591"/>
      <c r="X56" s="338">
        <v>0</v>
      </c>
      <c r="Y56" s="1036"/>
      <c r="Z56" s="421"/>
      <c r="AA56" s="1036"/>
      <c r="AB56" s="421"/>
      <c r="AC56" s="1036"/>
      <c r="AD56" s="1227"/>
      <c r="AE56" s="1036"/>
      <c r="AF56" s="1036"/>
      <c r="AG56" s="1036"/>
      <c r="AH56" s="1227"/>
      <c r="AI56" s="1036"/>
      <c r="AJ56" s="1227"/>
      <c r="AK56" s="1036"/>
      <c r="AL56" s="1227"/>
      <c r="AM56" s="1036"/>
      <c r="AN56" s="1227"/>
      <c r="AO56" s="1036"/>
      <c r="AP56" s="1227"/>
      <c r="AQ56" s="1036"/>
    </row>
    <row r="57" spans="1:43">
      <c r="A57" s="514"/>
      <c r="B57" s="421"/>
      <c r="C57" s="1036"/>
      <c r="D57" s="1227"/>
      <c r="E57" s="1036"/>
      <c r="F57" s="1227"/>
      <c r="G57" s="1036"/>
      <c r="H57" s="1227"/>
      <c r="I57" s="1036"/>
      <c r="J57" s="1036"/>
      <c r="K57" s="1036"/>
      <c r="L57" s="421"/>
      <c r="M57" s="1036"/>
      <c r="N57" s="1036"/>
      <c r="O57" s="1036"/>
      <c r="P57" s="421"/>
      <c r="Q57" s="1036"/>
      <c r="R57" s="421"/>
      <c r="S57" s="1036"/>
      <c r="T57" s="1227"/>
      <c r="U57" s="1036"/>
      <c r="V57" s="1036"/>
      <c r="W57" s="1036"/>
      <c r="X57" s="421"/>
      <c r="Y57" s="1036"/>
      <c r="Z57" s="421"/>
      <c r="AA57" s="1036"/>
      <c r="AB57" s="421"/>
      <c r="AC57" s="1036"/>
      <c r="AD57" s="1227"/>
      <c r="AE57" s="1036"/>
      <c r="AF57" s="1036"/>
      <c r="AG57" s="1036"/>
      <c r="AH57" s="1227"/>
      <c r="AI57" s="1036"/>
      <c r="AJ57" s="1227"/>
      <c r="AK57" s="1036"/>
      <c r="AL57" s="1227"/>
      <c r="AM57" s="1036"/>
      <c r="AN57" s="1227"/>
      <c r="AO57" s="1036"/>
      <c r="AP57" s="1227"/>
      <c r="AQ57" s="1036"/>
    </row>
    <row r="58" spans="1:43">
      <c r="A58" s="514"/>
      <c r="B58" s="421"/>
      <c r="C58" s="1036"/>
      <c r="D58" s="1227"/>
      <c r="E58" s="1036"/>
      <c r="F58" s="1227"/>
      <c r="G58" s="1036"/>
      <c r="H58" s="1227"/>
      <c r="I58" s="1036"/>
      <c r="J58" s="1036"/>
      <c r="K58" s="1036"/>
      <c r="L58" s="421"/>
      <c r="M58" s="1036"/>
      <c r="N58" s="1036"/>
      <c r="O58" s="1036"/>
      <c r="P58" s="421"/>
      <c r="Q58" s="1036"/>
      <c r="R58" s="421"/>
      <c r="S58" s="1036"/>
      <c r="T58" s="1227"/>
      <c r="U58" s="1036"/>
      <c r="V58" s="1036"/>
      <c r="W58" s="1036"/>
      <c r="X58" s="421"/>
      <c r="Y58" s="1036"/>
      <c r="Z58" s="421"/>
      <c r="AA58" s="1036"/>
      <c r="AB58" s="421"/>
      <c r="AC58" s="1036"/>
      <c r="AD58" s="1227"/>
      <c r="AE58" s="1036"/>
      <c r="AF58" s="1036"/>
      <c r="AG58" s="1036"/>
      <c r="AH58" s="1227"/>
      <c r="AI58" s="1036"/>
      <c r="AJ58" s="1227"/>
      <c r="AK58" s="1036"/>
      <c r="AL58" s="1227"/>
      <c r="AM58" s="1036"/>
      <c r="AN58" s="1227"/>
      <c r="AO58" s="1036"/>
      <c r="AP58" s="1227"/>
      <c r="AQ58" s="1036"/>
    </row>
    <row r="59" spans="1:43">
      <c r="A59" s="514"/>
      <c r="B59" s="421"/>
      <c r="C59" s="1036"/>
      <c r="D59" s="1227"/>
      <c r="E59" s="1036"/>
      <c r="F59" s="1227"/>
      <c r="G59" s="1036"/>
      <c r="H59" s="1227"/>
      <c r="I59" s="1036"/>
      <c r="J59" s="1036"/>
      <c r="K59" s="1036"/>
      <c r="L59" s="421"/>
      <c r="M59" s="1036"/>
      <c r="N59" s="1036"/>
      <c r="O59" s="1036"/>
      <c r="P59" s="421"/>
      <c r="Q59" s="1036"/>
      <c r="R59" s="421"/>
      <c r="S59" s="1036"/>
      <c r="T59" s="1227"/>
      <c r="U59" s="1036"/>
      <c r="V59" s="1036"/>
      <c r="W59" s="1036"/>
      <c r="X59" s="421"/>
      <c r="Y59" s="1036"/>
      <c r="Z59" s="421"/>
      <c r="AA59" s="1036"/>
      <c r="AB59" s="421"/>
      <c r="AC59" s="1036"/>
      <c r="AD59" s="1227"/>
      <c r="AE59" s="1036"/>
      <c r="AF59" s="1036"/>
      <c r="AG59" s="1036"/>
      <c r="AH59" s="1227"/>
      <c r="AI59" s="1036"/>
      <c r="AJ59" s="1227"/>
      <c r="AK59" s="1036"/>
      <c r="AL59" s="1227"/>
      <c r="AM59" s="1036"/>
      <c r="AN59" s="1227"/>
      <c r="AO59" s="1036"/>
      <c r="AP59" s="1227"/>
      <c r="AQ59" s="1036"/>
    </row>
    <row r="60" spans="1:43">
      <c r="A60" s="514"/>
      <c r="B60" s="421"/>
      <c r="C60" s="1036"/>
      <c r="D60" s="1227"/>
      <c r="E60" s="1036"/>
      <c r="F60" s="1227"/>
      <c r="G60" s="1036"/>
      <c r="H60" s="1227"/>
      <c r="I60" s="1036"/>
      <c r="J60" s="1036"/>
      <c r="K60" s="1036"/>
      <c r="L60" s="421"/>
      <c r="M60" s="1036"/>
      <c r="N60" s="1036"/>
      <c r="O60" s="1036"/>
      <c r="P60" s="421"/>
      <c r="Q60" s="1036"/>
      <c r="R60" s="421"/>
      <c r="S60" s="1036"/>
      <c r="T60" s="1227"/>
      <c r="U60" s="1036"/>
      <c r="V60" s="1036"/>
      <c r="W60" s="1036"/>
      <c r="X60" s="421"/>
      <c r="Y60" s="1036"/>
      <c r="Z60" s="421"/>
      <c r="AA60" s="1036"/>
      <c r="AB60" s="421"/>
      <c r="AC60" s="1036"/>
      <c r="AD60" s="1227"/>
      <c r="AE60" s="1036"/>
      <c r="AF60" s="1036"/>
      <c r="AG60" s="1036"/>
      <c r="AH60" s="1227"/>
      <c r="AI60" s="1036"/>
      <c r="AJ60" s="1227"/>
      <c r="AK60" s="1036"/>
      <c r="AL60" s="1227"/>
      <c r="AM60" s="1036"/>
      <c r="AN60" s="1227"/>
      <c r="AO60" s="1036"/>
      <c r="AP60" s="1227"/>
      <c r="AQ60" s="1036"/>
    </row>
    <row r="61" spans="1:43">
      <c r="A61" s="514"/>
      <c r="B61" s="421"/>
      <c r="C61" s="1036"/>
      <c r="D61" s="1227"/>
      <c r="E61" s="1036"/>
      <c r="F61" s="1227"/>
      <c r="G61" s="1036"/>
      <c r="H61" s="1227"/>
      <c r="I61" s="1036"/>
      <c r="J61" s="1036"/>
      <c r="K61" s="1036"/>
      <c r="L61" s="421"/>
      <c r="M61" s="1036"/>
      <c r="N61" s="1036"/>
      <c r="O61" s="1036"/>
      <c r="P61" s="421"/>
      <c r="Q61" s="1036"/>
      <c r="R61" s="421"/>
      <c r="S61" s="1036"/>
      <c r="T61" s="1227"/>
      <c r="U61" s="1036"/>
      <c r="V61" s="1036"/>
      <c r="W61" s="1036"/>
      <c r="X61" s="421"/>
      <c r="Y61" s="1036"/>
      <c r="Z61" s="421"/>
      <c r="AA61" s="1036"/>
      <c r="AB61" s="421"/>
      <c r="AC61" s="1036"/>
      <c r="AD61" s="1227"/>
      <c r="AE61" s="1036"/>
      <c r="AF61" s="1036"/>
      <c r="AG61" s="1036"/>
      <c r="AH61" s="1227"/>
      <c r="AI61" s="1036"/>
      <c r="AJ61" s="1227"/>
      <c r="AK61" s="1036"/>
      <c r="AL61" s="1227"/>
      <c r="AM61" s="1036"/>
      <c r="AN61" s="1227"/>
      <c r="AO61" s="1036"/>
      <c r="AP61" s="1227"/>
      <c r="AQ61" s="1036"/>
    </row>
    <row r="62" spans="1:43">
      <c r="A62" s="144"/>
      <c r="B62" s="421"/>
      <c r="C62" s="591"/>
      <c r="D62" s="1227"/>
      <c r="E62" s="591"/>
      <c r="F62" s="1227"/>
      <c r="G62" s="591"/>
      <c r="H62" s="1227"/>
      <c r="I62" s="591"/>
      <c r="J62" s="591"/>
      <c r="K62" s="591"/>
      <c r="L62" s="421"/>
      <c r="M62" s="591"/>
      <c r="N62" s="591"/>
      <c r="O62" s="591"/>
      <c r="P62" s="421"/>
      <c r="Q62" s="591"/>
      <c r="R62" s="421"/>
      <c r="S62" s="591"/>
      <c r="T62" s="1227"/>
      <c r="U62" s="591"/>
      <c r="V62" s="591"/>
      <c r="W62" s="591"/>
      <c r="X62" s="421"/>
      <c r="Y62" s="591"/>
      <c r="Z62" s="421"/>
      <c r="AA62" s="591"/>
      <c r="AB62" s="421"/>
      <c r="AC62" s="591"/>
      <c r="AD62" s="1227"/>
      <c r="AE62" s="591"/>
      <c r="AF62" s="591"/>
      <c r="AG62" s="591"/>
      <c r="AH62" s="1227"/>
      <c r="AI62" s="591"/>
      <c r="AJ62" s="1227"/>
      <c r="AK62" s="591"/>
      <c r="AL62" s="1227"/>
      <c r="AM62" s="591"/>
      <c r="AN62" s="1227"/>
      <c r="AO62" s="591"/>
      <c r="AP62" s="1227"/>
      <c r="AQ62" s="591"/>
    </row>
    <row r="63" spans="1:43">
      <c r="A63" s="144"/>
      <c r="B63" s="421"/>
      <c r="C63" s="591"/>
      <c r="D63" s="1227"/>
      <c r="E63" s="591"/>
      <c r="F63" s="1227"/>
      <c r="G63" s="591"/>
      <c r="H63" s="1227"/>
      <c r="I63" s="591"/>
      <c r="J63" s="591"/>
      <c r="K63" s="591"/>
      <c r="L63" s="421"/>
      <c r="M63" s="591"/>
      <c r="N63" s="591"/>
      <c r="O63" s="591"/>
      <c r="P63" s="421"/>
      <c r="Q63" s="591"/>
      <c r="R63" s="421"/>
      <c r="S63" s="591"/>
      <c r="T63" s="1227"/>
      <c r="U63" s="591"/>
      <c r="V63" s="591"/>
      <c r="W63" s="591"/>
      <c r="X63" s="421"/>
      <c r="Y63" s="591"/>
      <c r="Z63" s="421"/>
      <c r="AA63" s="591"/>
      <c r="AB63" s="421"/>
      <c r="AC63" s="591"/>
      <c r="AD63" s="1227"/>
      <c r="AE63" s="591"/>
      <c r="AF63" s="591"/>
      <c r="AG63" s="591"/>
      <c r="AH63" s="1227"/>
      <c r="AI63" s="591"/>
      <c r="AJ63" s="1227"/>
      <c r="AK63" s="591"/>
      <c r="AL63" s="1227"/>
      <c r="AM63" s="591"/>
      <c r="AN63" s="1227"/>
      <c r="AO63" s="591"/>
      <c r="AP63" s="1227"/>
      <c r="AQ63" s="591"/>
    </row>
    <row r="64" spans="1:43">
      <c r="A64" s="144"/>
      <c r="B64" s="421"/>
      <c r="C64" s="591"/>
      <c r="D64" s="1227"/>
      <c r="E64" s="591"/>
      <c r="F64" s="1227"/>
      <c r="G64" s="591"/>
      <c r="H64" s="1227"/>
      <c r="I64" s="591"/>
      <c r="J64" s="591"/>
      <c r="K64" s="591"/>
      <c r="L64" s="421"/>
      <c r="M64" s="591"/>
      <c r="N64" s="591"/>
      <c r="O64" s="591"/>
      <c r="P64" s="421"/>
      <c r="Q64" s="591"/>
      <c r="R64" s="421"/>
      <c r="S64" s="591"/>
      <c r="T64" s="1227"/>
      <c r="U64" s="591"/>
      <c r="V64" s="591"/>
      <c r="W64" s="591"/>
      <c r="X64" s="421"/>
      <c r="Y64" s="591"/>
      <c r="Z64" s="421"/>
      <c r="AA64" s="591"/>
      <c r="AB64" s="421"/>
      <c r="AC64" s="591"/>
      <c r="AD64" s="1227"/>
      <c r="AE64" s="591"/>
      <c r="AF64" s="591"/>
      <c r="AG64" s="591"/>
      <c r="AH64" s="1227"/>
      <c r="AI64" s="591"/>
      <c r="AJ64" s="1227"/>
      <c r="AK64" s="591"/>
      <c r="AL64" s="1227"/>
      <c r="AM64" s="591"/>
      <c r="AN64" s="1227"/>
      <c r="AO64" s="591"/>
      <c r="AP64" s="1227"/>
      <c r="AQ64" s="591"/>
    </row>
    <row r="65" spans="1:43">
      <c r="A65" s="144"/>
      <c r="B65" s="421"/>
      <c r="C65" s="591"/>
      <c r="D65" s="1227"/>
      <c r="E65" s="591"/>
      <c r="F65" s="1227"/>
      <c r="G65" s="591"/>
      <c r="H65" s="1227"/>
      <c r="I65" s="591"/>
      <c r="J65" s="591"/>
      <c r="K65" s="591"/>
      <c r="L65" s="421"/>
      <c r="M65" s="591"/>
      <c r="N65" s="591"/>
      <c r="O65" s="591"/>
      <c r="P65" s="421"/>
      <c r="Q65" s="591"/>
      <c r="R65" s="421"/>
      <c r="S65" s="591"/>
      <c r="T65" s="1227"/>
      <c r="U65" s="591"/>
      <c r="V65" s="591"/>
      <c r="W65" s="591"/>
      <c r="X65" s="421"/>
      <c r="Y65" s="591"/>
      <c r="Z65" s="421"/>
      <c r="AA65" s="591"/>
      <c r="AB65" s="421"/>
      <c r="AC65" s="591"/>
      <c r="AD65" s="1227"/>
      <c r="AE65" s="591"/>
      <c r="AF65" s="591"/>
      <c r="AG65" s="591"/>
      <c r="AH65" s="1227"/>
      <c r="AI65" s="591"/>
      <c r="AJ65" s="1227"/>
      <c r="AK65" s="591"/>
      <c r="AL65" s="1227"/>
      <c r="AM65" s="591"/>
      <c r="AN65" s="1227"/>
      <c r="AO65" s="591"/>
      <c r="AP65" s="1227"/>
      <c r="AQ65" s="591"/>
    </row>
    <row r="66" spans="1:43">
      <c r="A66" s="514"/>
      <c r="B66" s="421"/>
      <c r="C66" s="1036"/>
      <c r="D66" s="1227"/>
      <c r="E66" s="1036"/>
      <c r="F66" s="1227"/>
      <c r="G66" s="1036"/>
      <c r="H66" s="1227"/>
      <c r="I66" s="1036"/>
      <c r="J66" s="1036"/>
      <c r="K66" s="1036"/>
      <c r="L66" s="421"/>
      <c r="M66" s="1036"/>
      <c r="N66" s="1036"/>
      <c r="O66" s="1036"/>
      <c r="P66" s="421"/>
      <c r="Q66" s="1036"/>
      <c r="R66" s="421"/>
      <c r="S66" s="1036"/>
      <c r="T66" s="1227"/>
      <c r="U66" s="1036"/>
      <c r="V66" s="1036"/>
      <c r="W66" s="1036"/>
      <c r="X66" s="421"/>
      <c r="Y66" s="1036"/>
      <c r="Z66" s="421"/>
      <c r="AA66" s="1036"/>
      <c r="AB66" s="421"/>
      <c r="AC66" s="1036"/>
      <c r="AD66" s="1227"/>
      <c r="AE66" s="1036"/>
      <c r="AF66" s="1036"/>
      <c r="AG66" s="1036"/>
      <c r="AH66" s="1227"/>
      <c r="AI66" s="1036"/>
      <c r="AJ66" s="1227"/>
      <c r="AK66" s="1036"/>
      <c r="AL66" s="1227"/>
      <c r="AM66" s="1036"/>
      <c r="AN66" s="1227"/>
      <c r="AO66" s="1036"/>
      <c r="AP66" s="1227"/>
      <c r="AQ66" s="1036"/>
    </row>
    <row r="67" spans="1:43">
      <c r="A67" s="514"/>
      <c r="B67" s="421"/>
      <c r="C67" s="1036"/>
      <c r="D67" s="1227"/>
      <c r="E67" s="1036"/>
      <c r="F67" s="1227"/>
      <c r="G67" s="1036"/>
      <c r="H67" s="1227"/>
      <c r="I67" s="1036"/>
      <c r="J67" s="1036"/>
      <c r="K67" s="1036"/>
      <c r="L67" s="421"/>
      <c r="M67" s="1036"/>
      <c r="N67" s="1036"/>
      <c r="O67" s="1036"/>
      <c r="P67" s="421"/>
      <c r="Q67" s="1036"/>
      <c r="R67" s="421"/>
      <c r="S67" s="1036"/>
      <c r="T67" s="1227"/>
      <c r="U67" s="1036"/>
      <c r="V67" s="1036"/>
      <c r="W67" s="1036"/>
      <c r="X67" s="421"/>
      <c r="Y67" s="1036"/>
      <c r="Z67" s="421"/>
      <c r="AA67" s="1036"/>
      <c r="AB67" s="421"/>
      <c r="AC67" s="1036"/>
      <c r="AD67" s="1227"/>
      <c r="AE67" s="1036"/>
      <c r="AF67" s="1036"/>
      <c r="AG67" s="1036"/>
      <c r="AH67" s="1227"/>
      <c r="AI67" s="1036"/>
      <c r="AJ67" s="1227"/>
      <c r="AK67" s="1036"/>
      <c r="AL67" s="1227"/>
      <c r="AM67" s="1036"/>
      <c r="AN67" s="1227"/>
      <c r="AO67" s="1036"/>
      <c r="AP67" s="1227"/>
      <c r="AQ67" s="1036"/>
    </row>
    <row r="68" spans="1:43">
      <c r="A68" s="514"/>
      <c r="B68" s="421"/>
      <c r="C68" s="1036"/>
      <c r="D68" s="1227"/>
      <c r="E68" s="1036"/>
      <c r="F68" s="1227"/>
      <c r="G68" s="1036"/>
      <c r="H68" s="1227"/>
      <c r="I68" s="1036"/>
      <c r="J68" s="1036"/>
      <c r="K68" s="1036"/>
      <c r="L68" s="421"/>
      <c r="M68" s="1036"/>
      <c r="N68" s="1036"/>
      <c r="O68" s="1036"/>
      <c r="P68" s="421"/>
      <c r="Q68" s="1036"/>
      <c r="R68" s="421"/>
      <c r="S68" s="1036"/>
      <c r="T68" s="1227"/>
      <c r="U68" s="1036"/>
      <c r="V68" s="1036"/>
      <c r="W68" s="1036"/>
      <c r="X68" s="421"/>
      <c r="Y68" s="1036"/>
      <c r="Z68" s="421"/>
      <c r="AA68" s="1036"/>
      <c r="AB68" s="421"/>
      <c r="AC68" s="1036"/>
      <c r="AD68" s="1227"/>
      <c r="AE68" s="1036"/>
      <c r="AF68" s="1036"/>
      <c r="AG68" s="1036"/>
      <c r="AH68" s="1227"/>
      <c r="AI68" s="1036"/>
      <c r="AJ68" s="1227"/>
      <c r="AK68" s="1036"/>
      <c r="AL68" s="1227"/>
      <c r="AM68" s="1036"/>
      <c r="AN68" s="1227"/>
      <c r="AO68" s="1036"/>
      <c r="AP68" s="1227"/>
      <c r="AQ68" s="1036"/>
    </row>
    <row r="69" spans="1:43">
      <c r="A69" s="514"/>
      <c r="B69" s="421"/>
      <c r="C69" s="1036"/>
      <c r="D69" s="1227"/>
      <c r="E69" s="1036"/>
      <c r="F69" s="1227"/>
      <c r="G69" s="1036"/>
      <c r="H69" s="1227"/>
      <c r="I69" s="1036"/>
      <c r="J69" s="1036"/>
      <c r="K69" s="1036"/>
      <c r="L69" s="421"/>
      <c r="M69" s="1036"/>
      <c r="N69" s="1036"/>
      <c r="O69" s="1036"/>
      <c r="P69" s="421"/>
      <c r="Q69" s="1036"/>
      <c r="R69" s="421"/>
      <c r="S69" s="1036"/>
      <c r="T69" s="1227"/>
      <c r="U69" s="1036"/>
      <c r="V69" s="1036"/>
      <c r="W69" s="1036"/>
      <c r="X69" s="421"/>
      <c r="Y69" s="1036"/>
      <c r="Z69" s="421"/>
      <c r="AA69" s="1036"/>
      <c r="AB69" s="421"/>
      <c r="AC69" s="1036"/>
      <c r="AD69" s="1227"/>
      <c r="AE69" s="1036"/>
      <c r="AF69" s="1036"/>
      <c r="AG69" s="1036"/>
      <c r="AH69" s="1227"/>
      <c r="AI69" s="1036"/>
      <c r="AJ69" s="1227"/>
      <c r="AK69" s="1036"/>
      <c r="AL69" s="1227"/>
      <c r="AM69" s="1036"/>
      <c r="AN69" s="1227"/>
      <c r="AO69" s="1036"/>
      <c r="AP69" s="1227"/>
      <c r="AQ69" s="1036"/>
    </row>
    <row r="70" spans="1:43">
      <c r="A70" s="514"/>
      <c r="B70" s="421"/>
      <c r="C70" s="1036"/>
      <c r="D70" s="1227"/>
      <c r="E70" s="1036"/>
      <c r="F70" s="1227"/>
      <c r="G70" s="1036"/>
      <c r="H70" s="1227"/>
      <c r="I70" s="1036"/>
      <c r="J70" s="1036"/>
      <c r="K70" s="1036"/>
      <c r="L70" s="421"/>
      <c r="M70" s="1036"/>
      <c r="N70" s="1036"/>
      <c r="O70" s="1036"/>
      <c r="P70" s="421"/>
      <c r="Q70" s="1036"/>
      <c r="R70" s="421"/>
      <c r="S70" s="1036"/>
      <c r="T70" s="1227"/>
      <c r="U70" s="1036"/>
      <c r="V70" s="1036"/>
      <c r="W70" s="1036"/>
      <c r="X70" s="421"/>
      <c r="Y70" s="1036"/>
      <c r="Z70" s="421"/>
      <c r="AA70" s="1036"/>
      <c r="AB70" s="421"/>
      <c r="AC70" s="1036"/>
      <c r="AD70" s="1227"/>
      <c r="AE70" s="1036"/>
      <c r="AF70" s="1036"/>
      <c r="AG70" s="1036"/>
      <c r="AH70" s="1227"/>
      <c r="AI70" s="1036"/>
      <c r="AJ70" s="1227"/>
      <c r="AK70" s="1036"/>
      <c r="AL70" s="1227"/>
      <c r="AM70" s="1036"/>
      <c r="AN70" s="1227"/>
      <c r="AO70" s="1036"/>
      <c r="AP70" s="1227"/>
      <c r="AQ70" s="1036"/>
    </row>
    <row r="71" spans="1:43">
      <c r="A71" s="514"/>
      <c r="B71" s="421"/>
      <c r="C71" s="1036"/>
      <c r="D71" s="1227"/>
      <c r="E71" s="1036"/>
      <c r="F71" s="1227"/>
      <c r="G71" s="1036"/>
      <c r="H71" s="1227"/>
      <c r="I71" s="1036"/>
      <c r="J71" s="1036"/>
      <c r="K71" s="1036"/>
      <c r="L71" s="421"/>
      <c r="M71" s="1036"/>
      <c r="N71" s="1036"/>
      <c r="O71" s="1036"/>
      <c r="P71" s="421"/>
      <c r="Q71" s="1036"/>
      <c r="R71" s="421"/>
      <c r="S71" s="1036"/>
      <c r="T71" s="1227"/>
      <c r="U71" s="1036"/>
      <c r="V71" s="1036"/>
      <c r="W71" s="1036"/>
      <c r="X71" s="421"/>
      <c r="Y71" s="1036"/>
      <c r="Z71" s="421"/>
      <c r="AA71" s="1036"/>
      <c r="AB71" s="421"/>
      <c r="AC71" s="1036"/>
      <c r="AD71" s="1227"/>
      <c r="AE71" s="1036"/>
      <c r="AF71" s="1036"/>
      <c r="AG71" s="1036"/>
      <c r="AH71" s="1227"/>
      <c r="AI71" s="1036"/>
      <c r="AJ71" s="1227"/>
      <c r="AK71" s="1036"/>
      <c r="AL71" s="1227"/>
      <c r="AM71" s="1036"/>
      <c r="AN71" s="1227"/>
      <c r="AO71" s="1036"/>
      <c r="AP71" s="1227"/>
      <c r="AQ71" s="1036"/>
    </row>
    <row r="72" spans="1:43">
      <c r="A72" s="514"/>
      <c r="B72" s="421"/>
      <c r="C72" s="1036"/>
      <c r="D72" s="1227"/>
      <c r="E72" s="1036"/>
      <c r="F72" s="1227"/>
      <c r="G72" s="1036"/>
      <c r="H72" s="1227"/>
      <c r="I72" s="1036"/>
      <c r="J72" s="1036"/>
      <c r="K72" s="1036"/>
      <c r="L72" s="421"/>
      <c r="M72" s="1036"/>
      <c r="N72" s="1036"/>
      <c r="O72" s="1036"/>
      <c r="P72" s="421"/>
      <c r="Q72" s="1036"/>
      <c r="R72" s="421"/>
      <c r="S72" s="1036"/>
      <c r="T72" s="1227"/>
      <c r="U72" s="1036"/>
      <c r="V72" s="1036"/>
      <c r="W72" s="1036"/>
      <c r="X72" s="421"/>
      <c r="Y72" s="1036"/>
      <c r="Z72" s="421"/>
      <c r="AA72" s="1036"/>
      <c r="AB72" s="421"/>
      <c r="AC72" s="1036"/>
      <c r="AD72" s="1227"/>
      <c r="AE72" s="1036"/>
      <c r="AF72" s="1036"/>
      <c r="AG72" s="1036"/>
      <c r="AH72" s="1227"/>
      <c r="AI72" s="1036"/>
      <c r="AJ72" s="1227"/>
      <c r="AK72" s="1036"/>
      <c r="AL72" s="1227"/>
      <c r="AM72" s="1036"/>
      <c r="AN72" s="1227"/>
      <c r="AO72" s="1036"/>
      <c r="AP72" s="1227"/>
      <c r="AQ72" s="1036"/>
    </row>
    <row r="73" spans="1:43">
      <c r="A73" s="144"/>
      <c r="B73" s="421"/>
      <c r="C73" s="1036"/>
      <c r="D73" s="1227"/>
      <c r="E73" s="1036"/>
      <c r="F73" s="1227"/>
      <c r="G73" s="1036"/>
      <c r="H73" s="1227"/>
      <c r="I73" s="1036"/>
      <c r="J73" s="1036"/>
      <c r="K73" s="1036"/>
      <c r="L73" s="421"/>
      <c r="M73" s="1036"/>
      <c r="N73" s="1036"/>
      <c r="O73" s="1036"/>
      <c r="P73" s="421"/>
      <c r="Q73" s="1036"/>
      <c r="R73" s="421"/>
      <c r="S73" s="1036"/>
      <c r="T73" s="1227"/>
      <c r="U73" s="1036"/>
      <c r="V73" s="1036"/>
      <c r="W73" s="1036"/>
      <c r="X73" s="421"/>
      <c r="Y73" s="1036"/>
      <c r="Z73" s="421"/>
      <c r="AA73" s="1036"/>
      <c r="AB73" s="421"/>
      <c r="AC73" s="1036"/>
      <c r="AD73" s="1227"/>
      <c r="AE73" s="1036"/>
      <c r="AF73" s="1036"/>
      <c r="AG73" s="1036"/>
      <c r="AH73" s="1227"/>
      <c r="AI73" s="1036"/>
      <c r="AJ73" s="1227"/>
      <c r="AK73" s="1036"/>
      <c r="AL73" s="1227"/>
      <c r="AM73" s="1036"/>
      <c r="AN73" s="1227"/>
      <c r="AO73" s="1036"/>
      <c r="AP73" s="1227"/>
      <c r="AQ73" s="1036"/>
    </row>
    <row r="74" spans="1:43">
      <c r="A74" s="144"/>
      <c r="B74" s="421"/>
      <c r="C74" s="1036"/>
      <c r="D74" s="1227"/>
      <c r="E74" s="1036"/>
      <c r="F74" s="1227"/>
      <c r="G74" s="1036"/>
      <c r="H74" s="1227"/>
      <c r="I74" s="1036"/>
      <c r="J74" s="1036"/>
      <c r="K74" s="1036"/>
      <c r="L74" s="421"/>
      <c r="M74" s="1036"/>
      <c r="N74" s="1036"/>
      <c r="O74" s="1036"/>
      <c r="P74" s="421"/>
      <c r="Q74" s="1036"/>
      <c r="R74" s="421"/>
      <c r="S74" s="1036"/>
      <c r="T74" s="1227"/>
      <c r="U74" s="1036"/>
      <c r="V74" s="1036"/>
      <c r="W74" s="1036"/>
      <c r="X74" s="421"/>
      <c r="Y74" s="1036"/>
      <c r="Z74" s="421"/>
      <c r="AA74" s="1036"/>
      <c r="AB74" s="421"/>
      <c r="AC74" s="1036"/>
      <c r="AD74" s="1227"/>
      <c r="AE74" s="1036"/>
      <c r="AF74" s="1036"/>
      <c r="AG74" s="1036"/>
      <c r="AH74" s="1227"/>
      <c r="AI74" s="1036"/>
      <c r="AJ74" s="1227"/>
      <c r="AK74" s="1036"/>
      <c r="AL74" s="1227"/>
      <c r="AM74" s="1036"/>
      <c r="AN74" s="1227"/>
      <c r="AO74" s="1036"/>
      <c r="AP74" s="1227"/>
      <c r="AQ74" s="1036"/>
    </row>
    <row r="75" spans="1:43">
      <c r="A75" s="144"/>
      <c r="B75" s="421"/>
      <c r="C75" s="1036"/>
      <c r="D75" s="1227"/>
      <c r="E75" s="1036"/>
      <c r="F75" s="1227"/>
      <c r="G75" s="1036"/>
      <c r="H75" s="1227"/>
      <c r="I75" s="1036"/>
      <c r="J75" s="1036"/>
      <c r="K75" s="1036"/>
      <c r="L75" s="421"/>
      <c r="M75" s="1036"/>
      <c r="N75" s="1036"/>
      <c r="O75" s="1036"/>
      <c r="P75" s="421"/>
      <c r="Q75" s="1036"/>
      <c r="R75" s="421"/>
      <c r="S75" s="1036"/>
      <c r="T75" s="1227"/>
      <c r="U75" s="1036"/>
      <c r="V75" s="1036"/>
      <c r="W75" s="1036"/>
      <c r="X75" s="421"/>
      <c r="Y75" s="1036"/>
      <c r="Z75" s="421"/>
      <c r="AA75" s="1036"/>
      <c r="AB75" s="421"/>
      <c r="AC75" s="1036"/>
      <c r="AD75" s="1227"/>
      <c r="AE75" s="1036"/>
      <c r="AF75" s="1036"/>
      <c r="AG75" s="1036"/>
      <c r="AH75" s="1227"/>
      <c r="AI75" s="1036"/>
      <c r="AJ75" s="1227"/>
      <c r="AK75" s="1036"/>
      <c r="AL75" s="1227"/>
      <c r="AM75" s="1036"/>
      <c r="AN75" s="1227"/>
      <c r="AO75" s="1036"/>
      <c r="AP75" s="1227"/>
      <c r="AQ75" s="1036"/>
    </row>
    <row r="76" spans="1:43">
      <c r="A76" s="145"/>
      <c r="B76" s="421"/>
      <c r="C76" s="338"/>
      <c r="D76" s="1227"/>
      <c r="E76" s="338"/>
      <c r="F76" s="1227"/>
      <c r="G76" s="591"/>
      <c r="H76" s="1227"/>
      <c r="I76" s="338"/>
      <c r="J76" s="338"/>
      <c r="K76" s="338"/>
      <c r="L76" s="421"/>
      <c r="M76" s="338"/>
      <c r="N76" s="338"/>
      <c r="O76" s="338"/>
      <c r="P76" s="421"/>
      <c r="Q76" s="338"/>
      <c r="R76" s="421"/>
      <c r="S76" s="338"/>
      <c r="T76" s="1227"/>
      <c r="U76" s="338"/>
      <c r="V76" s="338"/>
      <c r="W76" s="338"/>
      <c r="X76" s="421"/>
      <c r="Y76" s="338"/>
      <c r="Z76" s="421"/>
      <c r="AA76" s="338"/>
      <c r="AB76" s="338"/>
      <c r="AC76" s="338"/>
      <c r="AD76" s="1227"/>
      <c r="AE76" s="591"/>
      <c r="AF76" s="591"/>
      <c r="AG76" s="591"/>
      <c r="AH76" s="1227"/>
      <c r="AI76" s="591"/>
      <c r="AJ76" s="1227"/>
      <c r="AK76" s="591"/>
      <c r="AL76" s="1227"/>
      <c r="AM76" s="591"/>
      <c r="AN76" s="1227"/>
      <c r="AO76" s="591"/>
      <c r="AP76" s="1227"/>
      <c r="AQ76" s="591"/>
    </row>
    <row r="77" spans="1:43">
      <c r="A77" s="145"/>
      <c r="B77" s="421"/>
      <c r="C77" s="515"/>
      <c r="D77" s="1227"/>
      <c r="E77" s="515"/>
      <c r="F77" s="1227"/>
      <c r="G77" s="515"/>
      <c r="H77" s="1227"/>
      <c r="I77" s="515"/>
      <c r="J77" s="515"/>
      <c r="K77" s="515"/>
      <c r="L77" s="1039"/>
      <c r="M77" s="515"/>
      <c r="N77" s="515"/>
      <c r="O77" s="515"/>
      <c r="P77" s="1039"/>
      <c r="Q77" s="515"/>
      <c r="R77" s="1039"/>
      <c r="S77" s="515"/>
      <c r="T77" s="1227"/>
      <c r="U77" s="515"/>
      <c r="V77" s="515"/>
      <c r="W77" s="515"/>
      <c r="X77" s="1039"/>
      <c r="Y77" s="515"/>
      <c r="Z77" s="1039"/>
      <c r="AA77" s="515"/>
      <c r="AB77" s="515"/>
      <c r="AC77" s="515"/>
      <c r="AD77" s="1227"/>
      <c r="AE77" s="515"/>
      <c r="AF77" s="515"/>
      <c r="AG77" s="515"/>
      <c r="AH77" s="1227"/>
      <c r="AI77" s="515"/>
      <c r="AJ77" s="1227"/>
      <c r="AK77" s="515"/>
      <c r="AL77" s="1227"/>
      <c r="AM77" s="515"/>
      <c r="AN77" s="1227"/>
      <c r="AO77" s="515"/>
      <c r="AP77" s="1227"/>
      <c r="AQ77" s="515"/>
    </row>
    <row r="78" spans="1:43">
      <c r="A78" s="145"/>
      <c r="B78" s="1039"/>
      <c r="C78" s="515"/>
      <c r="D78" s="1039"/>
      <c r="E78" s="515"/>
      <c r="F78" s="1039"/>
      <c r="G78" s="515"/>
      <c r="H78" s="1039"/>
      <c r="I78" s="515"/>
      <c r="J78" s="515"/>
      <c r="K78" s="515"/>
      <c r="L78" s="1039"/>
      <c r="M78" s="515"/>
      <c r="N78" s="515"/>
      <c r="O78" s="515"/>
      <c r="P78" s="1039"/>
      <c r="Q78" s="515"/>
      <c r="R78" s="1039"/>
      <c r="S78" s="515"/>
      <c r="T78" s="1039"/>
      <c r="U78" s="515"/>
      <c r="V78" s="515"/>
      <c r="W78" s="515"/>
      <c r="X78" s="1039"/>
      <c r="Y78" s="515"/>
      <c r="Z78" s="1039"/>
      <c r="AA78" s="515"/>
      <c r="AB78" s="1039"/>
      <c r="AC78" s="515"/>
      <c r="AD78" s="1039"/>
      <c r="AE78" s="515"/>
      <c r="AF78" s="515"/>
      <c r="AG78" s="515"/>
      <c r="AH78" s="1039"/>
      <c r="AI78" s="515"/>
      <c r="AJ78" s="1039"/>
      <c r="AK78" s="515"/>
      <c r="AL78" s="1039"/>
      <c r="AM78" s="515"/>
      <c r="AN78" s="1039"/>
      <c r="AO78" s="515"/>
      <c r="AP78" s="1039"/>
      <c r="AQ78" s="515"/>
    </row>
    <row r="79" spans="1:43">
      <c r="A79" s="145"/>
      <c r="B79" s="145"/>
      <c r="C79" s="145"/>
      <c r="D79" s="1227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</row>
    <row r="80" spans="1:43">
      <c r="A80" s="144"/>
      <c r="B80" s="174"/>
      <c r="C80" s="1054"/>
      <c r="D80" s="1122"/>
      <c r="E80" s="1054"/>
      <c r="F80" s="1122"/>
      <c r="G80" s="1054"/>
      <c r="H80" s="513"/>
      <c r="I80" s="513"/>
      <c r="J80" s="513"/>
      <c r="K80" s="513"/>
      <c r="L80" s="513"/>
      <c r="M80" s="513"/>
      <c r="N80" s="513"/>
      <c r="O80" s="513"/>
      <c r="P80" s="513"/>
      <c r="Q80" s="513"/>
      <c r="R80" s="513"/>
      <c r="S80" s="513"/>
      <c r="T80" s="513"/>
      <c r="U80" s="513"/>
      <c r="V80" s="513"/>
      <c r="W80" s="513"/>
      <c r="X80" s="513"/>
      <c r="Y80" s="513"/>
      <c r="Z80" s="513"/>
      <c r="AA80" s="513"/>
      <c r="AB80" s="513"/>
      <c r="AC80" s="1054"/>
      <c r="AD80" s="513"/>
      <c r="AE80" s="1054"/>
      <c r="AF80" s="1054"/>
      <c r="AG80" s="1054"/>
      <c r="AH80" s="513"/>
      <c r="AI80" s="1054"/>
      <c r="AJ80" s="513"/>
      <c r="AK80" s="513"/>
      <c r="AL80" s="513"/>
      <c r="AM80" s="1054"/>
      <c r="AN80" s="513"/>
      <c r="AO80" s="1054"/>
      <c r="AP80" s="513"/>
      <c r="AQ80" s="1054"/>
    </row>
    <row r="81" spans="1:43">
      <c r="A81" s="145"/>
      <c r="B81" s="145"/>
      <c r="C81" s="1054"/>
      <c r="D81" s="513"/>
      <c r="E81" s="1054"/>
      <c r="F81" s="1122"/>
      <c r="G81" s="1054"/>
      <c r="H81" s="513"/>
      <c r="I81" s="513"/>
      <c r="J81" s="513"/>
      <c r="K81" s="513"/>
      <c r="L81" s="513"/>
      <c r="M81" s="513"/>
      <c r="N81" s="513"/>
      <c r="O81" s="513"/>
      <c r="P81" s="513"/>
      <c r="Q81" s="513"/>
      <c r="R81" s="513"/>
      <c r="S81" s="513"/>
      <c r="T81" s="513"/>
      <c r="U81" s="513"/>
      <c r="V81" s="513"/>
      <c r="W81" s="513"/>
      <c r="X81" s="513"/>
      <c r="Y81" s="513"/>
      <c r="Z81" s="513"/>
      <c r="AA81" s="513"/>
      <c r="AB81" s="1054"/>
      <c r="AC81" s="1054"/>
      <c r="AD81" s="1054"/>
      <c r="AE81" s="1054"/>
      <c r="AF81" s="1054"/>
      <c r="AG81" s="1054"/>
      <c r="AH81" s="1055"/>
      <c r="AI81" s="1054"/>
      <c r="AJ81" s="1055"/>
      <c r="AK81" s="513"/>
      <c r="AL81" s="1055"/>
      <c r="AM81" s="1054"/>
      <c r="AN81" s="513"/>
      <c r="AO81" s="1054"/>
      <c r="AP81" s="513"/>
      <c r="AQ81" s="1054"/>
    </row>
    <row r="82" spans="1:43">
      <c r="A82" s="145"/>
      <c r="B82" s="174"/>
      <c r="C82" s="174"/>
      <c r="D82" s="1227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</row>
    <row r="83" spans="1:43">
      <c r="A83" s="144"/>
      <c r="B83" s="421"/>
      <c r="C83" s="591"/>
      <c r="D83" s="1227"/>
      <c r="E83" s="591"/>
      <c r="F83" s="338"/>
      <c r="G83" s="591"/>
      <c r="H83" s="1227"/>
      <c r="I83" s="591"/>
      <c r="J83" s="591"/>
      <c r="K83" s="591"/>
      <c r="L83" s="391"/>
      <c r="M83" s="591"/>
      <c r="N83" s="591"/>
      <c r="O83" s="591"/>
      <c r="P83" s="338"/>
      <c r="Q83" s="591"/>
      <c r="R83" s="338"/>
      <c r="S83" s="591"/>
      <c r="T83" s="1227"/>
      <c r="U83" s="591"/>
      <c r="V83" s="591"/>
      <c r="W83" s="591"/>
      <c r="X83" s="338"/>
      <c r="Y83" s="591"/>
      <c r="Z83" s="338"/>
      <c r="AA83" s="591"/>
      <c r="AB83" s="338"/>
      <c r="AC83" s="591"/>
      <c r="AD83" s="338"/>
      <c r="AE83" s="591"/>
      <c r="AF83" s="591"/>
      <c r="AG83" s="591"/>
      <c r="AH83" s="338"/>
      <c r="AI83" s="591"/>
      <c r="AJ83" s="338"/>
      <c r="AK83" s="591"/>
      <c r="AL83" s="338"/>
      <c r="AM83" s="591"/>
      <c r="AN83" s="338"/>
      <c r="AO83" s="591"/>
      <c r="AP83" s="338"/>
      <c r="AQ83" s="591"/>
    </row>
    <row r="84" spans="1:43">
      <c r="A84" s="783"/>
      <c r="B84" s="421"/>
      <c r="C84" s="591"/>
      <c r="D84" s="1227"/>
      <c r="E84" s="591"/>
      <c r="F84" s="338"/>
      <c r="G84" s="591"/>
      <c r="H84" s="1227"/>
      <c r="I84" s="591"/>
      <c r="J84" s="591"/>
      <c r="K84" s="591"/>
      <c r="L84" s="391"/>
      <c r="M84" s="591"/>
      <c r="N84" s="591"/>
      <c r="O84" s="591"/>
      <c r="P84" s="338"/>
      <c r="Q84" s="591"/>
      <c r="R84" s="338"/>
      <c r="S84" s="591"/>
      <c r="T84" s="1227"/>
      <c r="U84" s="591"/>
      <c r="V84" s="591"/>
      <c r="W84" s="591"/>
      <c r="X84" s="338"/>
      <c r="Y84" s="591"/>
      <c r="Z84" s="338"/>
      <c r="AA84" s="591"/>
      <c r="AB84" s="338"/>
      <c r="AC84" s="591"/>
      <c r="AD84" s="338"/>
      <c r="AE84" s="591"/>
      <c r="AF84" s="591"/>
      <c r="AG84" s="591"/>
      <c r="AH84" s="338"/>
      <c r="AI84" s="591"/>
      <c r="AJ84" s="338"/>
      <c r="AK84" s="591"/>
      <c r="AL84" s="338"/>
      <c r="AM84" s="591"/>
      <c r="AN84" s="338"/>
      <c r="AO84" s="591"/>
      <c r="AP84" s="338"/>
      <c r="AQ84" s="591"/>
    </row>
    <row r="85" spans="1:43">
      <c r="A85" s="783"/>
      <c r="B85" s="421"/>
      <c r="C85" s="591"/>
      <c r="D85" s="1227"/>
      <c r="E85" s="591"/>
      <c r="F85" s="338"/>
      <c r="G85" s="591"/>
      <c r="H85" s="1227"/>
      <c r="I85" s="591"/>
      <c r="J85" s="591"/>
      <c r="K85" s="591"/>
      <c r="L85" s="391"/>
      <c r="M85" s="591"/>
      <c r="N85" s="591"/>
      <c r="O85" s="591"/>
      <c r="P85" s="338"/>
      <c r="Q85" s="591"/>
      <c r="R85" s="338"/>
      <c r="S85" s="591"/>
      <c r="T85" s="1227"/>
      <c r="U85" s="591"/>
      <c r="V85" s="591"/>
      <c r="W85" s="591"/>
      <c r="X85" s="338"/>
      <c r="Y85" s="591"/>
      <c r="Z85" s="338"/>
      <c r="AA85" s="591"/>
      <c r="AB85" s="338"/>
      <c r="AC85" s="591"/>
      <c r="AD85" s="338"/>
      <c r="AE85" s="591"/>
      <c r="AF85" s="591"/>
      <c r="AG85" s="591"/>
      <c r="AH85" s="338"/>
      <c r="AI85" s="591"/>
      <c r="AJ85" s="338"/>
      <c r="AK85" s="591"/>
      <c r="AL85" s="338"/>
      <c r="AM85" s="591"/>
      <c r="AN85" s="338"/>
      <c r="AO85" s="591"/>
      <c r="AP85" s="338"/>
      <c r="AQ85" s="591"/>
    </row>
    <row r="86" spans="1:43">
      <c r="A86" s="783"/>
      <c r="B86" s="421"/>
      <c r="C86" s="591"/>
      <c r="D86" s="1227"/>
      <c r="E86" s="591"/>
      <c r="F86" s="338"/>
      <c r="G86" s="591"/>
      <c r="H86" s="1227"/>
      <c r="I86" s="591"/>
      <c r="J86" s="591"/>
      <c r="K86" s="591"/>
      <c r="L86" s="391"/>
      <c r="M86" s="591"/>
      <c r="N86" s="591"/>
      <c r="O86" s="591"/>
      <c r="P86" s="338"/>
      <c r="Q86" s="591"/>
      <c r="R86" s="338"/>
      <c r="S86" s="591"/>
      <c r="T86" s="1227"/>
      <c r="U86" s="591"/>
      <c r="V86" s="591"/>
      <c r="W86" s="591"/>
      <c r="X86" s="338"/>
      <c r="Y86" s="591"/>
      <c r="Z86" s="338"/>
      <c r="AA86" s="591"/>
      <c r="AB86" s="338"/>
      <c r="AC86" s="591"/>
      <c r="AD86" s="338"/>
      <c r="AE86" s="591"/>
      <c r="AF86" s="591"/>
      <c r="AG86" s="591"/>
      <c r="AH86" s="338"/>
      <c r="AI86" s="591"/>
      <c r="AJ86" s="338"/>
      <c r="AK86" s="591"/>
      <c r="AL86" s="338"/>
      <c r="AM86" s="591"/>
      <c r="AN86" s="338"/>
      <c r="AO86" s="591"/>
      <c r="AP86" s="338"/>
      <c r="AQ86" s="591"/>
    </row>
    <row r="87" spans="1:43">
      <c r="A87" s="783"/>
      <c r="B87" s="421"/>
      <c r="C87" s="591"/>
      <c r="D87" s="1227"/>
      <c r="E87" s="591"/>
      <c r="F87" s="338"/>
      <c r="G87" s="591"/>
      <c r="H87" s="1227"/>
      <c r="I87" s="591"/>
      <c r="J87" s="591"/>
      <c r="K87" s="591"/>
      <c r="L87" s="391"/>
      <c r="M87" s="591"/>
      <c r="N87" s="591"/>
      <c r="O87" s="591"/>
      <c r="P87" s="338"/>
      <c r="Q87" s="591"/>
      <c r="R87" s="338"/>
      <c r="S87" s="591"/>
      <c r="T87" s="1227"/>
      <c r="U87" s="591"/>
      <c r="V87" s="591"/>
      <c r="W87" s="591"/>
      <c r="X87" s="338"/>
      <c r="Y87" s="591"/>
      <c r="Z87" s="338"/>
      <c r="AA87" s="591"/>
      <c r="AB87" s="338"/>
      <c r="AC87" s="591"/>
      <c r="AD87" s="338"/>
      <c r="AE87" s="591"/>
      <c r="AF87" s="591"/>
      <c r="AG87" s="591"/>
      <c r="AH87" s="338"/>
      <c r="AI87" s="591"/>
      <c r="AJ87" s="338"/>
      <c r="AK87" s="591"/>
      <c r="AL87" s="338"/>
      <c r="AM87" s="591"/>
      <c r="AN87" s="338"/>
      <c r="AO87" s="591"/>
      <c r="AP87" s="338"/>
      <c r="AQ87" s="591"/>
    </row>
    <row r="88" spans="1:43">
      <c r="A88" s="783"/>
      <c r="B88" s="421"/>
      <c r="C88" s="591"/>
      <c r="D88" s="1227"/>
      <c r="E88" s="591"/>
      <c r="F88" s="338"/>
      <c r="G88" s="591"/>
      <c r="H88" s="1227"/>
      <c r="I88" s="591"/>
      <c r="J88" s="591"/>
      <c r="K88" s="591"/>
      <c r="L88" s="391"/>
      <c r="M88" s="591"/>
      <c r="N88" s="591"/>
      <c r="O88" s="591"/>
      <c r="P88" s="338"/>
      <c r="Q88" s="591"/>
      <c r="R88" s="338"/>
      <c r="S88" s="591"/>
      <c r="T88" s="1227"/>
      <c r="U88" s="591"/>
      <c r="V88" s="591"/>
      <c r="W88" s="591"/>
      <c r="X88" s="338"/>
      <c r="Y88" s="591"/>
      <c r="Z88" s="338"/>
      <c r="AA88" s="591"/>
      <c r="AB88" s="338"/>
      <c r="AC88" s="591"/>
      <c r="AD88" s="338"/>
      <c r="AE88" s="591"/>
      <c r="AF88" s="591"/>
      <c r="AG88" s="591"/>
      <c r="AH88" s="338"/>
      <c r="AI88" s="591"/>
      <c r="AJ88" s="338"/>
      <c r="AK88" s="591"/>
      <c r="AL88" s="338"/>
      <c r="AM88" s="591"/>
      <c r="AN88" s="338"/>
      <c r="AO88" s="591"/>
      <c r="AP88" s="338"/>
      <c r="AQ88" s="591"/>
    </row>
    <row r="89" spans="1:43">
      <c r="A89" s="783"/>
      <c r="B89" s="421"/>
      <c r="C89" s="591"/>
      <c r="D89" s="1227"/>
      <c r="E89" s="591"/>
      <c r="F89" s="338"/>
      <c r="G89" s="591"/>
      <c r="H89" s="1227"/>
      <c r="I89" s="591"/>
      <c r="J89" s="591"/>
      <c r="K89" s="591"/>
      <c r="L89" s="391"/>
      <c r="M89" s="591"/>
      <c r="N89" s="591"/>
      <c r="O89" s="591"/>
      <c r="P89" s="338"/>
      <c r="Q89" s="591"/>
      <c r="R89" s="338"/>
      <c r="S89" s="591"/>
      <c r="T89" s="1227"/>
      <c r="U89" s="591"/>
      <c r="V89" s="591"/>
      <c r="W89" s="591"/>
      <c r="X89" s="338"/>
      <c r="Y89" s="591"/>
      <c r="Z89" s="338"/>
      <c r="AA89" s="591"/>
      <c r="AB89" s="338"/>
      <c r="AC89" s="591"/>
      <c r="AD89" s="338"/>
      <c r="AE89" s="591"/>
      <c r="AF89" s="591"/>
      <c r="AG89" s="591"/>
      <c r="AH89" s="338"/>
      <c r="AI89" s="591"/>
      <c r="AJ89" s="338"/>
      <c r="AK89" s="591"/>
      <c r="AL89" s="338"/>
      <c r="AM89" s="591"/>
      <c r="AN89" s="338"/>
      <c r="AO89" s="591"/>
      <c r="AP89" s="338"/>
      <c r="AQ89" s="591"/>
    </row>
    <row r="90" spans="1:43">
      <c r="A90" s="783"/>
      <c r="B90" s="421"/>
      <c r="C90" s="591"/>
      <c r="D90" s="1227"/>
      <c r="E90" s="591"/>
      <c r="F90" s="338"/>
      <c r="G90" s="591"/>
      <c r="H90" s="1227"/>
      <c r="I90" s="591"/>
      <c r="J90" s="591"/>
      <c r="K90" s="591"/>
      <c r="L90" s="391"/>
      <c r="M90" s="591"/>
      <c r="N90" s="591"/>
      <c r="O90" s="591"/>
      <c r="P90" s="338"/>
      <c r="Q90" s="591"/>
      <c r="R90" s="338"/>
      <c r="S90" s="591"/>
      <c r="T90" s="1227"/>
      <c r="U90" s="591"/>
      <c r="V90" s="591"/>
      <c r="W90" s="591"/>
      <c r="X90" s="338"/>
      <c r="Y90" s="591"/>
      <c r="Z90" s="338"/>
      <c r="AA90" s="591"/>
      <c r="AB90" s="338"/>
      <c r="AC90" s="591"/>
      <c r="AD90" s="338"/>
      <c r="AE90" s="591"/>
      <c r="AF90" s="591"/>
      <c r="AG90" s="591"/>
      <c r="AH90" s="338"/>
      <c r="AI90" s="591"/>
      <c r="AJ90" s="338"/>
      <c r="AK90" s="591"/>
      <c r="AL90" s="338"/>
      <c r="AM90" s="591"/>
      <c r="AN90" s="338"/>
      <c r="AO90" s="591"/>
      <c r="AP90" s="338"/>
      <c r="AQ90" s="591"/>
    </row>
    <row r="91" spans="1:43">
      <c r="A91" s="144"/>
      <c r="B91" s="338"/>
      <c r="C91" s="591"/>
      <c r="D91" s="1227"/>
      <c r="E91" s="591"/>
      <c r="F91" s="338"/>
      <c r="G91" s="591"/>
      <c r="H91" s="1227"/>
      <c r="I91" s="591"/>
      <c r="J91" s="591"/>
      <c r="K91" s="591"/>
      <c r="L91" s="338"/>
      <c r="M91" s="591"/>
      <c r="N91" s="591"/>
      <c r="O91" s="591"/>
      <c r="P91" s="338"/>
      <c r="Q91" s="591"/>
      <c r="R91" s="338"/>
      <c r="S91" s="591"/>
      <c r="T91" s="1227"/>
      <c r="U91" s="591"/>
      <c r="V91" s="591"/>
      <c r="W91" s="591"/>
      <c r="X91" s="338"/>
      <c r="Y91" s="591"/>
      <c r="Z91" s="338"/>
      <c r="AA91" s="591"/>
      <c r="AB91" s="338"/>
      <c r="AC91" s="591"/>
      <c r="AD91" s="338"/>
      <c r="AE91" s="591"/>
      <c r="AF91" s="591"/>
      <c r="AG91" s="591"/>
      <c r="AH91" s="338"/>
      <c r="AI91" s="591"/>
      <c r="AJ91" s="338"/>
      <c r="AK91" s="591"/>
      <c r="AL91" s="338"/>
      <c r="AM91" s="591"/>
      <c r="AN91" s="338"/>
      <c r="AO91" s="591"/>
      <c r="AP91" s="338"/>
      <c r="AQ91" s="591"/>
    </row>
    <row r="92" spans="1:43">
      <c r="B92" s="337"/>
      <c r="C92" s="368"/>
      <c r="D92" s="337"/>
      <c r="E92" s="368"/>
      <c r="F92" s="337"/>
      <c r="G92" s="368"/>
      <c r="H92" s="337"/>
      <c r="I92" s="368"/>
      <c r="J92" s="368"/>
      <c r="K92" s="368"/>
      <c r="L92" s="337"/>
      <c r="M92" s="368"/>
      <c r="N92" s="368"/>
      <c r="O92" s="368"/>
      <c r="P92" s="337"/>
      <c r="Q92" s="368"/>
      <c r="R92" s="337"/>
      <c r="S92" s="368"/>
      <c r="T92" s="337"/>
      <c r="U92" s="368"/>
      <c r="V92" s="368"/>
      <c r="W92" s="368"/>
      <c r="X92" s="337"/>
      <c r="Y92" s="368"/>
      <c r="Z92" s="337"/>
      <c r="AA92" s="368"/>
      <c r="AB92" s="337"/>
      <c r="AC92" s="368"/>
      <c r="AD92" s="337"/>
      <c r="AE92" s="368"/>
      <c r="AF92" s="368"/>
      <c r="AG92" s="368"/>
      <c r="AH92" s="337"/>
      <c r="AI92" s="368"/>
      <c r="AJ92" s="337"/>
      <c r="AK92" s="368"/>
      <c r="AL92" s="337"/>
      <c r="AM92" s="368"/>
      <c r="AN92" s="337"/>
      <c r="AO92" s="368"/>
      <c r="AP92" s="337"/>
      <c r="AQ92" s="368"/>
    </row>
    <row r="93" spans="1:43">
      <c r="A93" s="145"/>
      <c r="B93" s="338"/>
      <c r="C93" s="591"/>
      <c r="D93" s="338"/>
      <c r="E93" s="591"/>
      <c r="F93" s="338"/>
      <c r="G93" s="591"/>
      <c r="H93" s="338"/>
      <c r="I93" s="591"/>
      <c r="J93" s="591"/>
      <c r="K93" s="591"/>
      <c r="L93" s="338"/>
      <c r="M93" s="591"/>
      <c r="N93" s="591"/>
      <c r="O93" s="591"/>
      <c r="P93" s="338"/>
      <c r="Q93" s="591"/>
      <c r="R93" s="338"/>
      <c r="S93" s="591"/>
      <c r="T93" s="338"/>
      <c r="U93" s="591"/>
      <c r="V93" s="591"/>
      <c r="W93" s="591"/>
      <c r="X93" s="338"/>
      <c r="Y93" s="591"/>
      <c r="Z93" s="338"/>
      <c r="AA93" s="591"/>
      <c r="AB93" s="338"/>
      <c r="AC93" s="591"/>
      <c r="AD93" s="338"/>
      <c r="AE93" s="591"/>
      <c r="AF93" s="591"/>
      <c r="AG93" s="591"/>
      <c r="AH93" s="338"/>
      <c r="AI93" s="591"/>
      <c r="AJ93" s="338"/>
      <c r="AK93" s="591"/>
      <c r="AL93" s="338"/>
      <c r="AM93" s="591"/>
      <c r="AN93" s="338"/>
      <c r="AO93" s="591"/>
      <c r="AP93" s="338"/>
      <c r="AQ93" s="591"/>
    </row>
    <row r="94" spans="1:43">
      <c r="A94" s="1023"/>
      <c r="B94" s="338"/>
      <c r="C94" s="591"/>
      <c r="D94" s="338"/>
      <c r="E94" s="591"/>
      <c r="F94" s="338"/>
      <c r="G94" s="591"/>
      <c r="H94" s="338"/>
      <c r="I94" s="591"/>
      <c r="J94" s="591"/>
      <c r="K94" s="591"/>
      <c r="L94" s="338"/>
      <c r="M94" s="591"/>
      <c r="N94" s="591"/>
      <c r="O94" s="591"/>
      <c r="P94" s="338"/>
      <c r="Q94" s="591"/>
      <c r="R94" s="338"/>
      <c r="S94" s="591"/>
      <c r="T94" s="338"/>
      <c r="U94" s="591"/>
      <c r="V94" s="591"/>
      <c r="W94" s="591"/>
      <c r="X94" s="338"/>
      <c r="Y94" s="591"/>
      <c r="Z94" s="338"/>
      <c r="AA94" s="591"/>
      <c r="AB94" s="338"/>
      <c r="AC94" s="591"/>
      <c r="AD94" s="338"/>
      <c r="AE94" s="591"/>
      <c r="AF94" s="591"/>
      <c r="AG94" s="591"/>
      <c r="AH94" s="338"/>
      <c r="AI94" s="591"/>
      <c r="AJ94" s="338"/>
      <c r="AK94" s="591"/>
      <c r="AL94" s="338"/>
      <c r="AM94" s="591"/>
      <c r="AN94" s="338"/>
      <c r="AO94" s="591"/>
      <c r="AP94" s="338"/>
      <c r="AQ94" s="591"/>
    </row>
    <row r="95" spans="1:43">
      <c r="A95" s="145"/>
      <c r="B95" s="338"/>
      <c r="C95" s="591"/>
      <c r="D95" s="338"/>
      <c r="E95" s="591"/>
      <c r="F95" s="338"/>
      <c r="G95" s="591"/>
      <c r="H95" s="338"/>
      <c r="I95" s="591"/>
      <c r="J95" s="591"/>
      <c r="K95" s="591"/>
      <c r="L95" s="338"/>
      <c r="M95" s="591"/>
      <c r="N95" s="591"/>
      <c r="O95" s="591"/>
      <c r="P95" s="338"/>
      <c r="Q95" s="591"/>
      <c r="R95" s="338"/>
      <c r="S95" s="591"/>
      <c r="T95" s="338"/>
      <c r="U95" s="591"/>
      <c r="V95" s="591"/>
      <c r="W95" s="591"/>
      <c r="X95" s="338"/>
      <c r="Y95" s="591"/>
      <c r="Z95" s="338"/>
      <c r="AA95" s="591"/>
      <c r="AB95" s="338"/>
      <c r="AC95" s="591"/>
      <c r="AD95" s="338"/>
      <c r="AE95" s="591"/>
      <c r="AF95" s="591"/>
      <c r="AG95" s="591"/>
      <c r="AH95" s="338"/>
      <c r="AI95" s="591"/>
      <c r="AJ95" s="338"/>
      <c r="AK95" s="591"/>
      <c r="AL95" s="338"/>
      <c r="AM95" s="591"/>
      <c r="AN95" s="338"/>
      <c r="AO95" s="591"/>
      <c r="AP95" s="338"/>
      <c r="AQ95" s="591"/>
    </row>
  </sheetData>
  <sheetProtection password="DC2A" sheet="1" objects="1" scenarios="1"/>
  <phoneticPr fontId="37" type="noConversion"/>
  <pageMargins left="0.75" right="0.75" top="1" bottom="1" header="0.5" footer="0.5"/>
  <pageSetup paperSize="9" scale="33" orientation="landscape" horizontalDpi="200" verticalDpi="2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O95"/>
  <sheetViews>
    <sheetView workbookViewId="0" xr3:uid="{0048B8E7-8DCA-5CD6-B67B-486C8B362ABD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28515625" customWidth="1"/>
    <col min="7" max="7" width="5.140625" style="368" customWidth="1"/>
    <col min="8" max="8" width="12.7109375" customWidth="1"/>
    <col min="9" max="9" width="4.7109375" style="337" customWidth="1"/>
    <col min="10" max="10" width="12.7109375" customWidth="1"/>
    <col min="11" max="11" width="4.7109375" style="337" customWidth="1"/>
    <col min="12" max="12" width="12.7109375" customWidth="1"/>
    <col min="13" max="13" width="4.7109375" customWidth="1"/>
    <col min="14" max="14" width="12.7109375" style="145" customWidth="1"/>
    <col min="15" max="15" width="4.7109375" style="145" customWidth="1"/>
  </cols>
  <sheetData>
    <row r="1" spans="1:15">
      <c r="A1" s="144" t="s">
        <v>1166</v>
      </c>
      <c r="L1" t="str">
        <f>Summary!V1</f>
        <v>QUARTER ENDED 30 SEPTEMBER 2003</v>
      </c>
    </row>
    <row r="2" spans="1:15">
      <c r="A2" s="145"/>
    </row>
    <row r="3" spans="1:15" s="429" customFormat="1">
      <c r="A3" s="433" t="s">
        <v>1248</v>
      </c>
      <c r="B3" s="435" t="s">
        <v>74</v>
      </c>
      <c r="C3" s="428"/>
      <c r="D3" s="325" t="s">
        <v>423</v>
      </c>
      <c r="E3" s="428"/>
      <c r="F3" s="325" t="s">
        <v>470</v>
      </c>
      <c r="G3" s="518"/>
      <c r="H3" s="325" t="s">
        <v>575</v>
      </c>
      <c r="I3" s="517"/>
      <c r="J3" s="325" t="s">
        <v>575</v>
      </c>
      <c r="K3" s="517"/>
      <c r="L3" s="1400" t="s">
        <v>495</v>
      </c>
      <c r="M3" s="1392"/>
      <c r="N3" s="1400" t="s">
        <v>495</v>
      </c>
      <c r="O3" s="1392"/>
    </row>
    <row r="4" spans="1:15" s="429" customFormat="1" ht="12">
      <c r="A4" s="433"/>
      <c r="B4" s="432"/>
      <c r="C4" s="430"/>
      <c r="D4" s="169" t="s">
        <v>582</v>
      </c>
      <c r="E4" s="430"/>
      <c r="F4" s="169" t="s">
        <v>1249</v>
      </c>
      <c r="G4" s="521"/>
      <c r="H4" s="169" t="s">
        <v>582</v>
      </c>
      <c r="I4" s="520"/>
      <c r="J4" s="169" t="s">
        <v>1250</v>
      </c>
      <c r="K4" s="520"/>
      <c r="L4" s="1401" t="s">
        <v>1250</v>
      </c>
      <c r="M4" s="1393"/>
      <c r="N4" s="1401" t="s">
        <v>1251</v>
      </c>
      <c r="O4" s="1393"/>
    </row>
    <row r="5" spans="1:15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371" t="s">
        <v>22</v>
      </c>
      <c r="H5" s="156" t="s">
        <v>112</v>
      </c>
      <c r="I5" s="347" t="s">
        <v>22</v>
      </c>
      <c r="J5" s="156" t="s">
        <v>112</v>
      </c>
      <c r="K5" s="347" t="s">
        <v>22</v>
      </c>
      <c r="L5" s="156" t="s">
        <v>112</v>
      </c>
      <c r="M5" s="347" t="s">
        <v>22</v>
      </c>
      <c r="N5" s="156" t="s">
        <v>112</v>
      </c>
      <c r="O5" s="347" t="s">
        <v>22</v>
      </c>
    </row>
    <row r="6" spans="1:15">
      <c r="A6" s="141" t="s">
        <v>113</v>
      </c>
      <c r="C6" s="158"/>
      <c r="E6" s="158"/>
      <c r="G6" s="367"/>
      <c r="I6" s="350"/>
      <c r="K6" s="350"/>
      <c r="M6" s="350"/>
      <c r="N6"/>
      <c r="O6" s="350"/>
    </row>
    <row r="7" spans="1:15">
      <c r="A7" s="172" t="s">
        <v>115</v>
      </c>
      <c r="B7" s="337">
        <f>D7+F7+H7+J7+L7+N7</f>
        <v>2980.6870873600001</v>
      </c>
      <c r="C7" s="367">
        <f>B7/$B$10*100</f>
        <v>95.176808241417717</v>
      </c>
      <c r="D7" s="422">
        <v>269.76435700000002</v>
      </c>
      <c r="E7" s="367">
        <f>D7/$D$10*100</f>
        <v>91.972746201309448</v>
      </c>
      <c r="F7" s="422">
        <v>222.551649</v>
      </c>
      <c r="G7" s="367">
        <f>F7/$F$10*100</f>
        <v>84.679275103594847</v>
      </c>
      <c r="H7" s="422">
        <v>1047.5999999999999</v>
      </c>
      <c r="I7" s="367">
        <f>H7/$H$10*100</f>
        <v>98.403156114972759</v>
      </c>
      <c r="J7" s="422">
        <v>1086</v>
      </c>
      <c r="K7" s="367">
        <f>J7/$J$10*100</f>
        <v>96.731094682461915</v>
      </c>
      <c r="L7" s="422">
        <v>276.476</v>
      </c>
      <c r="M7" s="367">
        <f>L7/$L$10*100</f>
        <v>90.048154051274523</v>
      </c>
      <c r="N7" s="422">
        <v>78.295081359999998</v>
      </c>
      <c r="O7" s="367">
        <f>N7/$N$10*100</f>
        <v>96.328415411469621</v>
      </c>
    </row>
    <row r="8" spans="1:15">
      <c r="A8" s="172" t="s">
        <v>273</v>
      </c>
      <c r="B8" s="468">
        <f>D8+F8+H8+J8+L8+N8</f>
        <v>151.04966913999999</v>
      </c>
      <c r="C8" s="367">
        <f>B8/$B$10*100</f>
        <v>4.8231917585822801</v>
      </c>
      <c r="D8" s="422">
        <v>23.54465914</v>
      </c>
      <c r="E8" s="367">
        <f>D8/$D$10*100</f>
        <v>8.0272537986905395</v>
      </c>
      <c r="F8" s="422">
        <v>40.265490999999997</v>
      </c>
      <c r="G8" s="367">
        <f>F8/$F$10*100</f>
        <v>15.320724896405158</v>
      </c>
      <c r="H8" s="422">
        <v>17</v>
      </c>
      <c r="I8" s="367">
        <f>H8/$H$10*100</f>
        <v>1.5968438850272402</v>
      </c>
      <c r="J8" s="422">
        <v>36.700000000000003</v>
      </c>
      <c r="K8" s="367">
        <f>J8/$J$10*100</f>
        <v>3.2689053175380782</v>
      </c>
      <c r="L8" s="422">
        <v>30.55528</v>
      </c>
      <c r="M8" s="367">
        <f>L8/$L$10*100</f>
        <v>9.9518459487254844</v>
      </c>
      <c r="N8" s="422">
        <v>2.9842390000000001</v>
      </c>
      <c r="O8" s="367">
        <f>N8/$N$10*100</f>
        <v>3.6715845885303855</v>
      </c>
    </row>
    <row r="9" spans="1:15" ht="13.5" thickBot="1">
      <c r="A9" s="324" t="s">
        <v>117</v>
      </c>
      <c r="B9" s="337">
        <f>D9+F9+H9+J9+L9+N9</f>
        <v>0</v>
      </c>
      <c r="C9" s="367">
        <f>B9/$B$10*100</f>
        <v>0</v>
      </c>
      <c r="D9" s="422">
        <v>0</v>
      </c>
      <c r="E9" s="367">
        <f>D9/$D$10*100</f>
        <v>0</v>
      </c>
      <c r="F9" s="422">
        <v>0</v>
      </c>
      <c r="G9" s="367">
        <f>F9/$F$10*100</f>
        <v>0</v>
      </c>
      <c r="H9" s="422">
        <v>0</v>
      </c>
      <c r="I9" s="367">
        <f>H9/$H$10*100</f>
        <v>0</v>
      </c>
      <c r="J9" s="422">
        <v>0</v>
      </c>
      <c r="K9" s="367">
        <f>J9/$J$10*100</f>
        <v>0</v>
      </c>
      <c r="L9" s="422"/>
      <c r="M9" s="367">
        <f>L9/$L$10*100</f>
        <v>0</v>
      </c>
      <c r="N9" s="422"/>
      <c r="O9" s="367">
        <f>N9/$N$10*100</f>
        <v>0</v>
      </c>
    </row>
    <row r="10" spans="1:15" ht="16.5" customHeight="1" thickBot="1">
      <c r="A10" s="322" t="s">
        <v>119</v>
      </c>
      <c r="B10" s="356">
        <f t="shared" ref="B10:M10" si="0">SUM(B7:B9)</f>
        <v>3131.7367565</v>
      </c>
      <c r="C10" s="366">
        <f t="shared" si="0"/>
        <v>100</v>
      </c>
      <c r="D10" s="423">
        <v>293.30901614000004</v>
      </c>
      <c r="E10" s="366">
        <f t="shared" si="0"/>
        <v>99.999999999999986</v>
      </c>
      <c r="F10" s="423">
        <v>262.81713999999999</v>
      </c>
      <c r="G10" s="366">
        <f t="shared" si="0"/>
        <v>100</v>
      </c>
      <c r="H10" s="423">
        <f>SUM(H7:H9)</f>
        <v>1064.5999999999999</v>
      </c>
      <c r="I10" s="366">
        <f t="shared" si="0"/>
        <v>100</v>
      </c>
      <c r="J10" s="423">
        <f>SUM(J7:J9)</f>
        <v>1122.7</v>
      </c>
      <c r="K10" s="366">
        <f t="shared" si="0"/>
        <v>100</v>
      </c>
      <c r="L10" s="423">
        <v>307.03127999999998</v>
      </c>
      <c r="M10" s="366">
        <f t="shared" si="0"/>
        <v>100</v>
      </c>
      <c r="N10" s="423">
        <v>81.27932036</v>
      </c>
      <c r="O10" s="366">
        <f>SUM(O7:O9)</f>
        <v>100</v>
      </c>
    </row>
    <row r="11" spans="1:15">
      <c r="A11" s="419" t="s">
        <v>121</v>
      </c>
      <c r="B11" s="337"/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/>
      <c r="O11" s="367"/>
    </row>
    <row r="12" spans="1:15" ht="12.75" customHeight="1">
      <c r="A12" s="352" t="s">
        <v>123</v>
      </c>
      <c r="B12" s="337">
        <f t="shared" ref="B12:B26" si="1">D12+F12+H12+J12+L12+N12</f>
        <v>0</v>
      </c>
      <c r="C12" s="426">
        <f t="shared" ref="C12:C24" si="2">B12/$B$27*100</f>
        <v>0</v>
      </c>
      <c r="D12" s="421">
        <v>0</v>
      </c>
      <c r="E12" s="426">
        <f t="shared" ref="E12:E24" si="3">D12/$D$27*100</f>
        <v>0</v>
      </c>
      <c r="F12" s="421">
        <v>0</v>
      </c>
      <c r="G12" s="426">
        <f t="shared" ref="G12:G24" si="4">F12/$F$27*100</f>
        <v>0</v>
      </c>
      <c r="H12" s="421">
        <v>0</v>
      </c>
      <c r="I12" s="426">
        <f t="shared" ref="I12:I24" si="5">H12/$H$27*100</f>
        <v>0</v>
      </c>
      <c r="J12" s="421">
        <v>0</v>
      </c>
      <c r="K12" s="426">
        <f t="shared" ref="K12:K24" si="6">J12/$J$27*100</f>
        <v>0</v>
      </c>
      <c r="L12" s="421"/>
      <c r="M12" s="426">
        <f t="shared" ref="M12:M24" si="7">L12/$L$27*100</f>
        <v>0</v>
      </c>
      <c r="N12" s="421">
        <v>0</v>
      </c>
      <c r="O12" s="426">
        <f>N12/$N$27*100</f>
        <v>0</v>
      </c>
    </row>
    <row r="13" spans="1:15">
      <c r="A13" s="352" t="s">
        <v>125</v>
      </c>
      <c r="B13" s="337">
        <f t="shared" si="1"/>
        <v>0</v>
      </c>
      <c r="C13" s="426">
        <f t="shared" si="2"/>
        <v>0</v>
      </c>
      <c r="D13" s="421">
        <v>0</v>
      </c>
      <c r="E13" s="426">
        <f t="shared" si="3"/>
        <v>0</v>
      </c>
      <c r="F13" s="421">
        <v>0</v>
      </c>
      <c r="G13" s="426">
        <f t="shared" si="4"/>
        <v>0</v>
      </c>
      <c r="H13" s="421">
        <v>0</v>
      </c>
      <c r="I13" s="426">
        <f t="shared" si="5"/>
        <v>0</v>
      </c>
      <c r="J13" s="421">
        <v>0</v>
      </c>
      <c r="K13" s="426">
        <f t="shared" si="6"/>
        <v>0</v>
      </c>
      <c r="L13" s="421"/>
      <c r="M13" s="426">
        <f t="shared" si="7"/>
        <v>0</v>
      </c>
      <c r="N13" s="421">
        <v>0</v>
      </c>
      <c r="O13" s="426">
        <f t="shared" ref="O13:O26" si="8">N13/$N$27*100</f>
        <v>0</v>
      </c>
    </row>
    <row r="14" spans="1:15">
      <c r="A14" s="352" t="s">
        <v>126</v>
      </c>
      <c r="B14" s="337">
        <f t="shared" si="1"/>
        <v>0</v>
      </c>
      <c r="C14" s="426">
        <f t="shared" si="2"/>
        <v>0</v>
      </c>
      <c r="D14" s="421">
        <v>0</v>
      </c>
      <c r="E14" s="426">
        <f t="shared" si="3"/>
        <v>0</v>
      </c>
      <c r="F14" s="421">
        <v>0</v>
      </c>
      <c r="G14" s="426">
        <f t="shared" si="4"/>
        <v>0</v>
      </c>
      <c r="H14" s="421">
        <v>0</v>
      </c>
      <c r="I14" s="426">
        <f t="shared" si="5"/>
        <v>0</v>
      </c>
      <c r="J14" s="421">
        <v>0</v>
      </c>
      <c r="K14" s="426">
        <f t="shared" si="6"/>
        <v>0</v>
      </c>
      <c r="L14" s="421"/>
      <c r="M14" s="426">
        <f t="shared" si="7"/>
        <v>0</v>
      </c>
      <c r="N14" s="421">
        <v>0</v>
      </c>
      <c r="O14" s="426">
        <f t="shared" si="8"/>
        <v>0</v>
      </c>
    </row>
    <row r="15" spans="1:15">
      <c r="A15" s="352" t="s">
        <v>279</v>
      </c>
      <c r="B15" s="337">
        <f t="shared" si="1"/>
        <v>0</v>
      </c>
      <c r="C15" s="426">
        <f t="shared" si="2"/>
        <v>0</v>
      </c>
      <c r="D15" s="421">
        <v>0</v>
      </c>
      <c r="E15" s="426">
        <f t="shared" si="3"/>
        <v>0</v>
      </c>
      <c r="F15" s="421">
        <v>0</v>
      </c>
      <c r="G15" s="426">
        <f t="shared" si="4"/>
        <v>0</v>
      </c>
      <c r="H15" s="421">
        <v>0</v>
      </c>
      <c r="I15" s="426">
        <f t="shared" si="5"/>
        <v>0</v>
      </c>
      <c r="J15" s="421">
        <v>0</v>
      </c>
      <c r="K15" s="426">
        <f t="shared" si="6"/>
        <v>0</v>
      </c>
      <c r="L15" s="421"/>
      <c r="M15" s="426">
        <f t="shared" si="7"/>
        <v>0</v>
      </c>
      <c r="N15" s="421">
        <v>0</v>
      </c>
      <c r="O15" s="426">
        <f t="shared" si="8"/>
        <v>0</v>
      </c>
    </row>
    <row r="16" spans="1:15">
      <c r="A16" s="352" t="s">
        <v>280</v>
      </c>
      <c r="B16" s="337">
        <f t="shared" si="1"/>
        <v>7.7795839999999998</v>
      </c>
      <c r="C16" s="426">
        <f t="shared" si="2"/>
        <v>0.26090903492762813</v>
      </c>
      <c r="D16" s="421">
        <v>0</v>
      </c>
      <c r="E16" s="426">
        <f t="shared" si="3"/>
        <v>0</v>
      </c>
      <c r="F16" s="421">
        <v>6.7795839999999998</v>
      </c>
      <c r="G16" s="426">
        <f t="shared" si="4"/>
        <v>3.0462969070159529</v>
      </c>
      <c r="H16" s="421">
        <v>1</v>
      </c>
      <c r="I16" s="426">
        <f t="shared" si="5"/>
        <v>9.5365248903299643E-2</v>
      </c>
      <c r="J16" s="421">
        <v>0</v>
      </c>
      <c r="K16" s="426">
        <f t="shared" si="6"/>
        <v>0</v>
      </c>
      <c r="L16" s="421"/>
      <c r="M16" s="426">
        <f t="shared" si="7"/>
        <v>0</v>
      </c>
      <c r="N16" s="421">
        <v>0</v>
      </c>
      <c r="O16" s="426">
        <f t="shared" si="8"/>
        <v>0</v>
      </c>
    </row>
    <row r="17" spans="1:15">
      <c r="A17" s="352" t="s">
        <v>132</v>
      </c>
      <c r="B17" s="337">
        <f t="shared" si="1"/>
        <v>16.254384999999999</v>
      </c>
      <c r="C17" s="426">
        <f t="shared" si="2"/>
        <v>0.5451340204941697</v>
      </c>
      <c r="D17" s="421">
        <v>0</v>
      </c>
      <c r="E17" s="426">
        <f t="shared" si="3"/>
        <v>0</v>
      </c>
      <c r="F17" s="421">
        <v>16.254384999999999</v>
      </c>
      <c r="G17" s="426">
        <f t="shared" si="4"/>
        <v>7.3036461751851594</v>
      </c>
      <c r="H17" s="421">
        <v>0</v>
      </c>
      <c r="I17" s="426">
        <f t="shared" si="5"/>
        <v>0</v>
      </c>
      <c r="J17" s="421">
        <v>0</v>
      </c>
      <c r="K17" s="426">
        <f t="shared" si="6"/>
        <v>0</v>
      </c>
      <c r="L17" s="421"/>
      <c r="M17" s="426">
        <f t="shared" si="7"/>
        <v>0</v>
      </c>
      <c r="N17" s="421">
        <v>0</v>
      </c>
      <c r="O17" s="426">
        <f t="shared" si="8"/>
        <v>0</v>
      </c>
    </row>
    <row r="18" spans="1:15" ht="16.5" customHeight="1">
      <c r="A18" s="352" t="s">
        <v>134</v>
      </c>
      <c r="B18" s="337">
        <f t="shared" si="1"/>
        <v>0</v>
      </c>
      <c r="C18" s="426">
        <f t="shared" si="2"/>
        <v>0</v>
      </c>
      <c r="D18" s="421">
        <v>0</v>
      </c>
      <c r="E18" s="426">
        <f t="shared" si="3"/>
        <v>0</v>
      </c>
      <c r="F18" s="421">
        <v>0</v>
      </c>
      <c r="G18" s="426">
        <f t="shared" si="4"/>
        <v>0</v>
      </c>
      <c r="H18" s="421">
        <v>0</v>
      </c>
      <c r="I18" s="426">
        <f t="shared" si="5"/>
        <v>0</v>
      </c>
      <c r="J18" s="421">
        <v>0</v>
      </c>
      <c r="K18" s="426">
        <f t="shared" si="6"/>
        <v>0</v>
      </c>
      <c r="L18" s="421"/>
      <c r="M18" s="426">
        <f t="shared" si="7"/>
        <v>0</v>
      </c>
      <c r="N18" s="421">
        <v>0</v>
      </c>
      <c r="O18" s="426">
        <f t="shared" si="8"/>
        <v>0</v>
      </c>
    </row>
    <row r="19" spans="1:15" ht="16.5" customHeight="1">
      <c r="A19" s="352" t="s">
        <v>136</v>
      </c>
      <c r="B19" s="337">
        <f t="shared" si="1"/>
        <v>0</v>
      </c>
      <c r="C19" s="426">
        <f t="shared" si="2"/>
        <v>0</v>
      </c>
      <c r="D19" s="421">
        <v>0</v>
      </c>
      <c r="E19" s="426">
        <f t="shared" si="3"/>
        <v>0</v>
      </c>
      <c r="F19" s="421">
        <v>0</v>
      </c>
      <c r="G19" s="426">
        <f t="shared" si="4"/>
        <v>0</v>
      </c>
      <c r="H19" s="421">
        <v>0</v>
      </c>
      <c r="I19" s="426">
        <f t="shared" si="5"/>
        <v>0</v>
      </c>
      <c r="J19" s="421">
        <v>0</v>
      </c>
      <c r="K19" s="426">
        <f t="shared" si="6"/>
        <v>0</v>
      </c>
      <c r="L19" s="421"/>
      <c r="M19" s="426">
        <f t="shared" si="7"/>
        <v>0</v>
      </c>
      <c r="N19" s="421">
        <v>0</v>
      </c>
      <c r="O19" s="426">
        <f t="shared" si="8"/>
        <v>0</v>
      </c>
    </row>
    <row r="20" spans="1:15" ht="16.5" customHeight="1">
      <c r="A20" s="352" t="s">
        <v>138</v>
      </c>
      <c r="B20" s="337">
        <f t="shared" si="1"/>
        <v>2666.6887613600002</v>
      </c>
      <c r="C20" s="426">
        <f t="shared" si="2"/>
        <v>89.434498191521499</v>
      </c>
      <c r="D20" s="421">
        <v>0</v>
      </c>
      <c r="E20" s="426">
        <f t="shared" si="3"/>
        <v>0</v>
      </c>
      <c r="F20" s="421">
        <v>199.51768000000001</v>
      </c>
      <c r="G20" s="426">
        <f t="shared" si="4"/>
        <v>89.650056917798892</v>
      </c>
      <c r="H20" s="421">
        <v>1037</v>
      </c>
      <c r="I20" s="426">
        <f t="shared" si="5"/>
        <v>98.893763112721729</v>
      </c>
      <c r="J20" s="421">
        <v>1075.4000000000001</v>
      </c>
      <c r="K20" s="426">
        <f t="shared" si="6"/>
        <v>99.023941068139976</v>
      </c>
      <c r="L20" s="421">
        <v>276.476</v>
      </c>
      <c r="M20" s="426">
        <f t="shared" si="7"/>
        <v>100</v>
      </c>
      <c r="N20" s="421">
        <v>78.295081359999998</v>
      </c>
      <c r="O20" s="426">
        <f t="shared" si="8"/>
        <v>100</v>
      </c>
    </row>
    <row r="21" spans="1:15">
      <c r="A21" s="352" t="s">
        <v>140</v>
      </c>
      <c r="B21" s="337">
        <f t="shared" si="1"/>
        <v>0</v>
      </c>
      <c r="C21" s="426">
        <f t="shared" si="2"/>
        <v>0</v>
      </c>
      <c r="D21" s="421">
        <v>0</v>
      </c>
      <c r="E21" s="426">
        <f t="shared" si="3"/>
        <v>0</v>
      </c>
      <c r="F21" s="421">
        <v>0</v>
      </c>
      <c r="G21" s="426">
        <f t="shared" si="4"/>
        <v>0</v>
      </c>
      <c r="H21" s="421">
        <v>0</v>
      </c>
      <c r="I21" s="426">
        <f t="shared" si="5"/>
        <v>0</v>
      </c>
      <c r="J21" s="421">
        <v>0</v>
      </c>
      <c r="K21" s="426">
        <f t="shared" si="6"/>
        <v>0</v>
      </c>
      <c r="L21" s="421"/>
      <c r="M21" s="426">
        <f t="shared" si="7"/>
        <v>0</v>
      </c>
      <c r="N21" s="421">
        <v>0</v>
      </c>
      <c r="O21" s="426">
        <f t="shared" si="8"/>
        <v>0</v>
      </c>
    </row>
    <row r="22" spans="1:15" ht="12.75" customHeight="1">
      <c r="A22" s="352" t="s">
        <v>142</v>
      </c>
      <c r="B22" s="337">
        <f t="shared" si="1"/>
        <v>0</v>
      </c>
      <c r="C22" s="426">
        <f t="shared" si="2"/>
        <v>0</v>
      </c>
      <c r="D22" s="421">
        <v>0</v>
      </c>
      <c r="E22" s="426">
        <f t="shared" si="3"/>
        <v>0</v>
      </c>
      <c r="F22" s="421">
        <v>0</v>
      </c>
      <c r="G22" s="426">
        <f t="shared" si="4"/>
        <v>0</v>
      </c>
      <c r="H22" s="421">
        <v>0</v>
      </c>
      <c r="I22" s="426">
        <f t="shared" si="5"/>
        <v>0</v>
      </c>
      <c r="J22" s="421">
        <v>0</v>
      </c>
      <c r="K22" s="426">
        <f t="shared" si="6"/>
        <v>0</v>
      </c>
      <c r="L22" s="421"/>
      <c r="M22" s="426">
        <f t="shared" si="7"/>
        <v>0</v>
      </c>
      <c r="N22" s="421">
        <v>0</v>
      </c>
      <c r="O22" s="426">
        <f t="shared" si="8"/>
        <v>0</v>
      </c>
    </row>
    <row r="23" spans="1:15">
      <c r="A23" s="352" t="s">
        <v>144</v>
      </c>
      <c r="B23" s="337">
        <f t="shared" si="1"/>
        <v>0</v>
      </c>
      <c r="C23" s="426">
        <f t="shared" si="2"/>
        <v>0</v>
      </c>
      <c r="D23" s="421">
        <v>0</v>
      </c>
      <c r="E23" s="426">
        <f t="shared" si="3"/>
        <v>0</v>
      </c>
      <c r="F23" s="421">
        <v>0</v>
      </c>
      <c r="G23" s="426">
        <f t="shared" si="4"/>
        <v>0</v>
      </c>
      <c r="H23" s="421">
        <v>0</v>
      </c>
      <c r="I23" s="426">
        <f t="shared" si="5"/>
        <v>0</v>
      </c>
      <c r="J23" s="421">
        <v>0</v>
      </c>
      <c r="K23" s="426">
        <f t="shared" si="6"/>
        <v>0</v>
      </c>
      <c r="L23" s="421"/>
      <c r="M23" s="426">
        <f t="shared" si="7"/>
        <v>0</v>
      </c>
      <c r="N23" s="421">
        <v>0</v>
      </c>
      <c r="O23" s="426">
        <f t="shared" si="8"/>
        <v>0</v>
      </c>
    </row>
    <row r="24" spans="1:15" ht="13.5" thickBot="1">
      <c r="A24" s="352" t="s">
        <v>146</v>
      </c>
      <c r="B24" s="337">
        <f t="shared" si="1"/>
        <v>269.8</v>
      </c>
      <c r="C24" s="426">
        <f t="shared" si="2"/>
        <v>9.0484603834181971</v>
      </c>
      <c r="D24" s="421">
        <v>269.8</v>
      </c>
      <c r="E24" s="426">
        <f t="shared" si="3"/>
        <v>100</v>
      </c>
      <c r="F24" s="421">
        <v>0</v>
      </c>
      <c r="G24" s="426">
        <f t="shared" si="4"/>
        <v>0</v>
      </c>
      <c r="H24" s="421">
        <v>0</v>
      </c>
      <c r="I24" s="426">
        <f t="shared" si="5"/>
        <v>0</v>
      </c>
      <c r="J24" s="421">
        <v>0</v>
      </c>
      <c r="K24" s="426">
        <f t="shared" si="6"/>
        <v>0</v>
      </c>
      <c r="L24" s="421"/>
      <c r="M24" s="426">
        <f t="shared" si="7"/>
        <v>0</v>
      </c>
      <c r="N24" s="421">
        <v>0</v>
      </c>
      <c r="O24" s="426">
        <f t="shared" si="8"/>
        <v>0</v>
      </c>
    </row>
    <row r="25" spans="1:15" ht="13.5" thickBot="1">
      <c r="A25" s="363" t="s">
        <v>148</v>
      </c>
      <c r="B25" s="356">
        <f t="shared" ref="B25:K25" si="9">SUM(B12:B24)</f>
        <v>2960.5227303600004</v>
      </c>
      <c r="C25" s="427">
        <f t="shared" si="9"/>
        <v>99.289001630361497</v>
      </c>
      <c r="D25" s="423">
        <f>SUM(D12:D24)</f>
        <v>269.8</v>
      </c>
      <c r="E25" s="366">
        <f t="shared" si="9"/>
        <v>100</v>
      </c>
      <c r="F25" s="423">
        <v>222.551649</v>
      </c>
      <c r="G25" s="366">
        <f t="shared" si="9"/>
        <v>100</v>
      </c>
      <c r="H25" s="423">
        <f>SUM(H12:H24)</f>
        <v>1038</v>
      </c>
      <c r="I25" s="366">
        <f t="shared" si="9"/>
        <v>98.989128361625035</v>
      </c>
      <c r="J25" s="423">
        <f>SUM(J12:J24)</f>
        <v>1075.4000000000001</v>
      </c>
      <c r="K25" s="366">
        <f t="shared" si="9"/>
        <v>99.023941068139976</v>
      </c>
      <c r="L25" s="423">
        <v>276.476</v>
      </c>
      <c r="M25" s="366">
        <f>SUM(M12:M24)</f>
        <v>100</v>
      </c>
      <c r="N25" s="423">
        <v>78.295081359999998</v>
      </c>
      <c r="O25" s="366">
        <f>SUM(O12:O24)</f>
        <v>100</v>
      </c>
    </row>
    <row r="26" spans="1:15" ht="13.5" thickBot="1">
      <c r="A26" s="363" t="s">
        <v>150</v>
      </c>
      <c r="B26" s="337">
        <f t="shared" si="1"/>
        <v>21.2</v>
      </c>
      <c r="C26" s="427">
        <f>B26/B27*100</f>
        <v>0.71099836963849428</v>
      </c>
      <c r="D26" s="423">
        <v>0</v>
      </c>
      <c r="E26" s="366">
        <f>D26/$D27*100</f>
        <v>0</v>
      </c>
      <c r="F26" s="423">
        <v>0</v>
      </c>
      <c r="G26" s="366">
        <f>F26/$F27*100</f>
        <v>0</v>
      </c>
      <c r="H26" s="423">
        <v>10.6</v>
      </c>
      <c r="I26" s="366">
        <f>H26/$H27*100</f>
        <v>1.0108716383749761</v>
      </c>
      <c r="J26" s="423">
        <v>10.6</v>
      </c>
      <c r="K26" s="366">
        <f>J26/$H27*100</f>
        <v>1.0108716383749761</v>
      </c>
      <c r="L26" s="423">
        <v>0</v>
      </c>
      <c r="M26" s="366">
        <f>L26/$L27*100</f>
        <v>0</v>
      </c>
      <c r="N26" s="423">
        <v>0</v>
      </c>
      <c r="O26" s="426">
        <f t="shared" si="8"/>
        <v>0</v>
      </c>
    </row>
    <row r="27" spans="1:15" ht="13.5" thickBot="1">
      <c r="A27" s="363" t="s">
        <v>152</v>
      </c>
      <c r="B27" s="356">
        <f t="shared" ref="B27:G27" si="10">SUM(B25:B26)</f>
        <v>2981.7227303600002</v>
      </c>
      <c r="C27" s="427">
        <f t="shared" si="10"/>
        <v>99.999999999999986</v>
      </c>
      <c r="D27" s="423">
        <f>SUM(D25:D26)</f>
        <v>269.8</v>
      </c>
      <c r="E27" s="366">
        <f t="shared" si="10"/>
        <v>100</v>
      </c>
      <c r="F27" s="423">
        <v>222.551649</v>
      </c>
      <c r="G27" s="366">
        <f t="shared" si="10"/>
        <v>100</v>
      </c>
      <c r="H27" s="423">
        <f>SUM(H25:H26)</f>
        <v>1048.5999999999999</v>
      </c>
      <c r="I27" s="366">
        <f t="shared" ref="I27:O27" si="11">SUM(I25:I26)</f>
        <v>100.00000000000001</v>
      </c>
      <c r="J27" s="423">
        <f>SUM(J25:J26)</f>
        <v>1086</v>
      </c>
      <c r="K27" s="366">
        <f t="shared" si="11"/>
        <v>100.03481270651496</v>
      </c>
      <c r="L27" s="423">
        <v>276.476</v>
      </c>
      <c r="M27" s="366">
        <f t="shared" si="11"/>
        <v>100</v>
      </c>
      <c r="N27" s="423">
        <v>78.295081359999998</v>
      </c>
      <c r="O27" s="366">
        <f t="shared" si="11"/>
        <v>100</v>
      </c>
    </row>
    <row r="28" spans="1:15">
      <c r="A28" s="349" t="s">
        <v>1180</v>
      </c>
      <c r="B28" s="337"/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/>
      <c r="O28" s="367"/>
    </row>
    <row r="29" spans="1:15" ht="16.5" customHeight="1">
      <c r="A29" s="352" t="s">
        <v>156</v>
      </c>
      <c r="B29" s="337">
        <f t="shared" ref="B29:B35" si="12">D29+F29+H29+J29+L29+N29</f>
        <v>28.905263999999999</v>
      </c>
      <c r="C29" s="426">
        <f t="shared" ref="C29:C35" si="13">B29/$B$38*100</f>
        <v>19.14192383418272</v>
      </c>
      <c r="D29" s="421">
        <v>0</v>
      </c>
      <c r="E29" s="426">
        <f>D29/$D$38*100</f>
        <v>0</v>
      </c>
      <c r="F29" s="421">
        <v>28.905263999999999</v>
      </c>
      <c r="G29" s="426">
        <f>F29/$F$38*100</f>
        <v>71.786691983962143</v>
      </c>
      <c r="H29" s="421">
        <v>0</v>
      </c>
      <c r="I29" s="426">
        <f>H29/$H$38*100</f>
        <v>0</v>
      </c>
      <c r="J29" s="421">
        <v>0</v>
      </c>
      <c r="K29" s="426">
        <f t="shared" ref="K29:K35" si="14">J29/$J$38*100</f>
        <v>0</v>
      </c>
      <c r="L29" s="421"/>
      <c r="M29" s="426">
        <f t="shared" ref="M29:M35" si="15">L29/$L$38*100</f>
        <v>0</v>
      </c>
      <c r="N29" s="421"/>
      <c r="O29" s="426">
        <f>N29/$N$38*100</f>
        <v>0</v>
      </c>
    </row>
    <row r="30" spans="1:15" ht="16.5" customHeight="1">
      <c r="A30" s="352" t="s">
        <v>158</v>
      </c>
      <c r="B30" s="337">
        <f t="shared" si="12"/>
        <v>0</v>
      </c>
      <c r="C30" s="426">
        <f t="shared" si="13"/>
        <v>0</v>
      </c>
      <c r="D30" s="421">
        <v>0</v>
      </c>
      <c r="E30" s="426">
        <f t="shared" ref="E30:E35" si="16">D30/$D$38*100</f>
        <v>0</v>
      </c>
      <c r="F30" s="421">
        <v>0</v>
      </c>
      <c r="G30" s="426">
        <f t="shared" ref="G30:G35" si="17">F30/$F$38*100</f>
        <v>0</v>
      </c>
      <c r="H30" s="421">
        <v>0</v>
      </c>
      <c r="I30" s="426">
        <f t="shared" ref="I30:I35" si="18">H30/$H$38*100</f>
        <v>0</v>
      </c>
      <c r="J30" s="421">
        <v>0</v>
      </c>
      <c r="K30" s="426">
        <f t="shared" si="14"/>
        <v>0</v>
      </c>
      <c r="L30" s="421"/>
      <c r="M30" s="426">
        <f t="shared" si="15"/>
        <v>0</v>
      </c>
      <c r="N30" s="421"/>
      <c r="O30" s="426">
        <f t="shared" ref="O30:O37" si="19">N30/$N$38*100</f>
        <v>0</v>
      </c>
    </row>
    <row r="31" spans="1:15" ht="16.5" customHeight="1">
      <c r="A31" s="352" t="s">
        <v>160</v>
      </c>
      <c r="B31" s="337">
        <f t="shared" si="12"/>
        <v>0</v>
      </c>
      <c r="C31" s="426">
        <f t="shared" si="13"/>
        <v>0</v>
      </c>
      <c r="D31" s="421">
        <v>0</v>
      </c>
      <c r="E31" s="426">
        <f t="shared" si="16"/>
        <v>0</v>
      </c>
      <c r="F31" s="421">
        <v>0</v>
      </c>
      <c r="G31" s="426">
        <f t="shared" si="17"/>
        <v>0</v>
      </c>
      <c r="H31" s="421">
        <v>0</v>
      </c>
      <c r="I31" s="426">
        <f t="shared" si="18"/>
        <v>0</v>
      </c>
      <c r="J31" s="421">
        <v>0</v>
      </c>
      <c r="K31" s="426">
        <f t="shared" si="14"/>
        <v>0</v>
      </c>
      <c r="L31" s="421"/>
      <c r="M31" s="426">
        <f t="shared" si="15"/>
        <v>0</v>
      </c>
      <c r="N31" s="421"/>
      <c r="O31" s="426">
        <f t="shared" si="19"/>
        <v>0</v>
      </c>
    </row>
    <row r="32" spans="1:15">
      <c r="A32" s="352" t="s">
        <v>162</v>
      </c>
      <c r="B32" s="337">
        <f t="shared" si="12"/>
        <v>0</v>
      </c>
      <c r="C32" s="426">
        <f t="shared" si="13"/>
        <v>0</v>
      </c>
      <c r="D32" s="421">
        <v>0</v>
      </c>
      <c r="E32" s="426">
        <f t="shared" si="16"/>
        <v>0</v>
      </c>
      <c r="F32" s="421">
        <v>0</v>
      </c>
      <c r="G32" s="426">
        <f t="shared" si="17"/>
        <v>0</v>
      </c>
      <c r="H32" s="421">
        <v>0</v>
      </c>
      <c r="I32" s="426">
        <f t="shared" si="18"/>
        <v>0</v>
      </c>
      <c r="J32" s="421">
        <v>0</v>
      </c>
      <c r="K32" s="426">
        <f t="shared" si="14"/>
        <v>0</v>
      </c>
      <c r="L32" s="421"/>
      <c r="M32" s="426">
        <f t="shared" si="15"/>
        <v>0</v>
      </c>
      <c r="N32" s="421"/>
      <c r="O32" s="426">
        <f t="shared" si="19"/>
        <v>0</v>
      </c>
    </row>
    <row r="33" spans="1:15" s="386" customFormat="1" ht="16.5" customHeight="1">
      <c r="A33" s="352" t="s">
        <v>164</v>
      </c>
      <c r="B33" s="337">
        <f t="shared" si="12"/>
        <v>91.055279999999996</v>
      </c>
      <c r="C33" s="426">
        <f t="shared" si="13"/>
        <v>60.299509267937538</v>
      </c>
      <c r="D33" s="421">
        <v>6.8</v>
      </c>
      <c r="E33" s="426">
        <f t="shared" si="16"/>
        <v>28.936170212765955</v>
      </c>
      <c r="F33" s="421">
        <v>0</v>
      </c>
      <c r="G33" s="426">
        <f t="shared" si="17"/>
        <v>0</v>
      </c>
      <c r="H33" s="421">
        <v>17</v>
      </c>
      <c r="I33" s="426">
        <f t="shared" si="18"/>
        <v>100</v>
      </c>
      <c r="J33" s="421">
        <v>36.700000000000003</v>
      </c>
      <c r="K33" s="426">
        <f t="shared" si="14"/>
        <v>100</v>
      </c>
      <c r="L33" s="421">
        <v>30.55528</v>
      </c>
      <c r="M33" s="426">
        <f t="shared" si="15"/>
        <v>100</v>
      </c>
      <c r="N33" s="421"/>
      <c r="O33" s="426">
        <f t="shared" si="19"/>
        <v>0</v>
      </c>
    </row>
    <row r="34" spans="1:15" s="386" customFormat="1" ht="16.5" customHeight="1">
      <c r="A34" s="352" t="s">
        <v>166</v>
      </c>
      <c r="B34" s="337">
        <f t="shared" si="12"/>
        <v>0</v>
      </c>
      <c r="C34" s="426">
        <f t="shared" si="13"/>
        <v>0</v>
      </c>
      <c r="D34" s="421">
        <v>0</v>
      </c>
      <c r="E34" s="426">
        <f t="shared" si="16"/>
        <v>0</v>
      </c>
      <c r="F34" s="421">
        <v>0</v>
      </c>
      <c r="G34" s="426">
        <f t="shared" si="17"/>
        <v>0</v>
      </c>
      <c r="H34" s="421">
        <v>0</v>
      </c>
      <c r="I34" s="426">
        <f t="shared" si="18"/>
        <v>0</v>
      </c>
      <c r="J34" s="421">
        <v>0</v>
      </c>
      <c r="K34" s="426">
        <f t="shared" si="14"/>
        <v>0</v>
      </c>
      <c r="L34" s="421"/>
      <c r="M34" s="426">
        <f t="shared" si="15"/>
        <v>0</v>
      </c>
      <c r="N34" s="421"/>
      <c r="O34" s="426">
        <f t="shared" si="19"/>
        <v>0</v>
      </c>
    </row>
    <row r="35" spans="1:15" ht="13.5" thickBot="1">
      <c r="A35" s="352" t="s">
        <v>168</v>
      </c>
      <c r="B35" s="337">
        <f t="shared" si="12"/>
        <v>31.044465999999996</v>
      </c>
      <c r="C35" s="426">
        <f t="shared" si="13"/>
        <v>20.558566897879743</v>
      </c>
      <c r="D35" s="421">
        <v>16.7</v>
      </c>
      <c r="E35" s="426">
        <f t="shared" si="16"/>
        <v>71.063829787234027</v>
      </c>
      <c r="F35" s="421">
        <v>11.360227</v>
      </c>
      <c r="G35" s="426">
        <f t="shared" si="17"/>
        <v>28.213308016037853</v>
      </c>
      <c r="H35" s="421">
        <v>0</v>
      </c>
      <c r="I35" s="426">
        <f t="shared" si="18"/>
        <v>0</v>
      </c>
      <c r="J35" s="421">
        <v>0</v>
      </c>
      <c r="K35" s="426">
        <f t="shared" si="14"/>
        <v>0</v>
      </c>
      <c r="L35" s="421"/>
      <c r="M35" s="426">
        <f t="shared" si="15"/>
        <v>0</v>
      </c>
      <c r="N35" s="421">
        <v>2.9842390000000001</v>
      </c>
      <c r="O35" s="426">
        <f t="shared" si="19"/>
        <v>100</v>
      </c>
    </row>
    <row r="36" spans="1:15" s="429" customFormat="1" ht="13.5" thickBot="1">
      <c r="A36" s="363" t="s">
        <v>170</v>
      </c>
      <c r="B36" s="356">
        <f t="shared" ref="B36:M36" si="20">SUM(B29:B35)</f>
        <v>151.00501</v>
      </c>
      <c r="C36" s="427">
        <f t="shared" si="20"/>
        <v>100</v>
      </c>
      <c r="D36" s="423">
        <f>SUM(D29:D35)</f>
        <v>23.5</v>
      </c>
      <c r="E36" s="427">
        <f t="shared" si="20"/>
        <v>99.999999999999986</v>
      </c>
      <c r="F36" s="423">
        <v>40.265490999999997</v>
      </c>
      <c r="G36" s="427">
        <f t="shared" si="20"/>
        <v>100</v>
      </c>
      <c r="H36" s="423">
        <f>SUM(H29:H35)</f>
        <v>17</v>
      </c>
      <c r="I36" s="427">
        <f t="shared" si="20"/>
        <v>100</v>
      </c>
      <c r="J36" s="423">
        <f>SUM(J29:J35)</f>
        <v>36.700000000000003</v>
      </c>
      <c r="K36" s="427">
        <f t="shared" si="20"/>
        <v>100</v>
      </c>
      <c r="L36" s="423">
        <v>30.55528</v>
      </c>
      <c r="M36" s="427">
        <f t="shared" si="20"/>
        <v>100</v>
      </c>
      <c r="N36" s="423">
        <v>2.9842390000000001</v>
      </c>
      <c r="O36" s="427">
        <f>SUM(O29:O35)</f>
        <v>100</v>
      </c>
    </row>
    <row r="37" spans="1:15" s="429" customFormat="1" ht="13.5" thickBot="1">
      <c r="A37" s="363" t="s">
        <v>172</v>
      </c>
      <c r="B37" s="337">
        <f>D37+F37+H37+J37+L37+N37</f>
        <v>0</v>
      </c>
      <c r="C37" s="427">
        <f>B37/B38*100</f>
        <v>0</v>
      </c>
      <c r="D37" s="423">
        <v>0</v>
      </c>
      <c r="E37" s="427">
        <f>D37/$D$38*100</f>
        <v>0</v>
      </c>
      <c r="F37" s="423">
        <v>0</v>
      </c>
      <c r="G37" s="427">
        <f>F37/$F$38*100</f>
        <v>0</v>
      </c>
      <c r="H37" s="423">
        <v>0</v>
      </c>
      <c r="I37" s="427">
        <f>H37/$H$38*100</f>
        <v>0</v>
      </c>
      <c r="J37" s="423">
        <v>0</v>
      </c>
      <c r="K37" s="427">
        <f>J37/$J$38*100</f>
        <v>0</v>
      </c>
      <c r="L37" s="423">
        <v>0</v>
      </c>
      <c r="M37" s="427">
        <f>L37/$L$38*100</f>
        <v>0</v>
      </c>
      <c r="N37" s="423">
        <v>0</v>
      </c>
      <c r="O37" s="426">
        <f t="shared" si="19"/>
        <v>0</v>
      </c>
    </row>
    <row r="38" spans="1:15" ht="13.5" thickBot="1">
      <c r="A38" s="363" t="s">
        <v>174</v>
      </c>
      <c r="B38" s="356">
        <f t="shared" ref="B38:G38" si="21">SUM(B36:B37)</f>
        <v>151.00501</v>
      </c>
      <c r="C38" s="427">
        <f t="shared" si="21"/>
        <v>100</v>
      </c>
      <c r="D38" s="423">
        <f>SUM(D36:D37)</f>
        <v>23.5</v>
      </c>
      <c r="E38" s="427">
        <f t="shared" si="21"/>
        <v>99.999999999999986</v>
      </c>
      <c r="F38" s="423">
        <v>40.265490999999997</v>
      </c>
      <c r="G38" s="427">
        <f t="shared" si="21"/>
        <v>100</v>
      </c>
      <c r="H38" s="423">
        <f>SUM(H36:H37)</f>
        <v>17</v>
      </c>
      <c r="I38" s="427">
        <f t="shared" ref="I38:O38" si="22">SUM(I36:I37)</f>
        <v>100</v>
      </c>
      <c r="J38" s="423">
        <f>SUM(J36:J37)</f>
        <v>36.700000000000003</v>
      </c>
      <c r="K38" s="427">
        <f t="shared" si="22"/>
        <v>100</v>
      </c>
      <c r="L38" s="423">
        <v>30.55528</v>
      </c>
      <c r="M38" s="427">
        <f t="shared" si="22"/>
        <v>100</v>
      </c>
      <c r="N38" s="423">
        <v>2.9842390000000001</v>
      </c>
      <c r="O38" s="427">
        <f t="shared" si="22"/>
        <v>100</v>
      </c>
    </row>
    <row r="39" spans="1:15" ht="13.5" thickBot="1">
      <c r="A39" s="337"/>
      <c r="B39" s="357"/>
      <c r="C39" s="337"/>
      <c r="D39" s="422"/>
      <c r="E39" s="368"/>
      <c r="F39" s="422"/>
      <c r="H39" s="422"/>
      <c r="I39" s="368"/>
      <c r="J39" s="422"/>
      <c r="K39" s="368"/>
      <c r="L39" s="422"/>
      <c r="M39" s="368"/>
      <c r="N39" s="422"/>
      <c r="O39" s="368"/>
    </row>
    <row r="40" spans="1:15">
      <c r="A40" s="1428" t="s">
        <v>177</v>
      </c>
      <c r="B40" s="337">
        <f>D40+F40+H40+J40+L40+N40</f>
        <v>7716</v>
      </c>
      <c r="C40" s="387"/>
      <c r="D40" s="424">
        <v>304</v>
      </c>
      <c r="E40" s="387"/>
      <c r="F40" s="424">
        <v>555</v>
      </c>
      <c r="G40" s="387"/>
      <c r="H40" s="424">
        <v>3149</v>
      </c>
      <c r="I40" s="387"/>
      <c r="J40" s="424">
        <v>1941</v>
      </c>
      <c r="K40" s="387"/>
      <c r="L40" s="424">
        <v>1688</v>
      </c>
      <c r="M40" s="387"/>
      <c r="N40" s="424">
        <v>79</v>
      </c>
      <c r="O40" s="387"/>
    </row>
    <row r="41" spans="1:15" ht="13.5" thickBot="1">
      <c r="A41" s="1429" t="s">
        <v>178</v>
      </c>
      <c r="B41" s="415">
        <f>B10/B40*1000000</f>
        <v>405875.68124676001</v>
      </c>
      <c r="C41" s="388"/>
      <c r="D41" s="425">
        <f>D10/D40*1000000</f>
        <v>964832.28993421071</v>
      </c>
      <c r="E41" s="388"/>
      <c r="F41" s="425">
        <f>F10/F40*1000000</f>
        <v>473544.39639639639</v>
      </c>
      <c r="G41" s="388"/>
      <c r="H41" s="425">
        <f>H10/H40*1000000</f>
        <v>338075.57954906317</v>
      </c>
      <c r="I41" s="388"/>
      <c r="J41" s="425">
        <f>J10/J40*1000000</f>
        <v>578413.1890777949</v>
      </c>
      <c r="K41" s="388"/>
      <c r="L41" s="425">
        <f>L10/L40*1000000</f>
        <v>181890.56872037915</v>
      </c>
      <c r="M41" s="388"/>
      <c r="N41" s="425">
        <f>N10/N40*1000000</f>
        <v>1028852.1564556963</v>
      </c>
      <c r="O41" s="388"/>
    </row>
    <row r="42" spans="1:15">
      <c r="A42" s="337"/>
      <c r="B42" s="337"/>
      <c r="C42" s="337"/>
      <c r="D42" s="337"/>
      <c r="E42" s="368"/>
      <c r="F42" s="337"/>
      <c r="H42" s="337"/>
      <c r="J42" s="337"/>
      <c r="L42" s="337"/>
      <c r="M42" s="337"/>
      <c r="N42" s="337"/>
      <c r="O42" s="337"/>
    </row>
    <row r="43" spans="1:15">
      <c r="A43" s="530" t="s">
        <v>180</v>
      </c>
      <c r="B43" s="441" t="s">
        <v>74</v>
      </c>
      <c r="C43" s="517"/>
      <c r="D43" s="325" t="s">
        <v>423</v>
      </c>
      <c r="E43" s="428"/>
      <c r="F43" s="325" t="s">
        <v>470</v>
      </c>
      <c r="G43" s="518"/>
      <c r="H43" s="325" t="s">
        <v>575</v>
      </c>
      <c r="I43" s="517"/>
      <c r="J43" s="325" t="s">
        <v>575</v>
      </c>
      <c r="K43" s="517"/>
      <c r="L43" s="1400" t="s">
        <v>495</v>
      </c>
      <c r="M43" s="1390"/>
      <c r="N43" s="1400" t="s">
        <v>495</v>
      </c>
      <c r="O43" s="1390"/>
    </row>
    <row r="44" spans="1:15">
      <c r="A44" s="516"/>
      <c r="B44" s="487"/>
      <c r="C44" s="520"/>
      <c r="D44" s="169" t="s">
        <v>582</v>
      </c>
      <c r="E44" s="430"/>
      <c r="F44" s="169" t="s">
        <v>1249</v>
      </c>
      <c r="G44" s="521"/>
      <c r="H44" s="169" t="s">
        <v>582</v>
      </c>
      <c r="I44" s="520"/>
      <c r="J44" s="169" t="s">
        <v>1250</v>
      </c>
      <c r="K44" s="520"/>
      <c r="L44" s="1401" t="s">
        <v>1250</v>
      </c>
      <c r="M44" s="1391"/>
      <c r="N44" s="1401" t="s">
        <v>1251</v>
      </c>
      <c r="O44" s="1391"/>
    </row>
    <row r="45" spans="1:15">
      <c r="A45" s="339"/>
      <c r="B45" s="346" t="s">
        <v>112</v>
      </c>
      <c r="C45" s="347" t="s">
        <v>22</v>
      </c>
      <c r="D45" s="348" t="s">
        <v>112</v>
      </c>
      <c r="E45" s="371" t="s">
        <v>22</v>
      </c>
      <c r="F45" s="348" t="s">
        <v>112</v>
      </c>
      <c r="G45" s="371" t="s">
        <v>22</v>
      </c>
      <c r="H45" s="348" t="s">
        <v>112</v>
      </c>
      <c r="I45" s="347" t="s">
        <v>22</v>
      </c>
      <c r="J45" s="348" t="s">
        <v>112</v>
      </c>
      <c r="K45" s="347" t="s">
        <v>22</v>
      </c>
      <c r="L45" s="348" t="s">
        <v>112</v>
      </c>
      <c r="M45" s="347" t="s">
        <v>22</v>
      </c>
      <c r="N45" s="348" t="s">
        <v>112</v>
      </c>
      <c r="O45" s="347" t="s">
        <v>22</v>
      </c>
    </row>
    <row r="46" spans="1:15">
      <c r="A46" s="349" t="s">
        <v>182</v>
      </c>
      <c r="B46" s="337">
        <f>D46+F46+H46+J46+L46+N46</f>
        <v>110.80000000000001</v>
      </c>
      <c r="C46" s="367">
        <f t="shared" ref="C46:C53" si="23">B46/$B$54*100</f>
        <v>73.328921244209127</v>
      </c>
      <c r="D46" s="337">
        <v>23.5</v>
      </c>
      <c r="E46" s="367">
        <f>D46/$D$54*100</f>
        <v>100</v>
      </c>
      <c r="F46" s="337">
        <v>0</v>
      </c>
      <c r="G46" s="367">
        <f>F46/$F$54*100</f>
        <v>0</v>
      </c>
      <c r="H46" s="337">
        <v>17</v>
      </c>
      <c r="I46" s="367">
        <f>H46/$H$54*100</f>
        <v>100</v>
      </c>
      <c r="J46" s="337">
        <v>36.700000000000003</v>
      </c>
      <c r="K46" s="367">
        <f t="shared" ref="K46:K53" si="24">J46/$J$54*100</f>
        <v>100</v>
      </c>
      <c r="L46" s="337">
        <v>30.6</v>
      </c>
      <c r="M46" s="367">
        <f t="shared" ref="M46:M53" si="25">L46/$L$54*100</f>
        <v>100</v>
      </c>
      <c r="N46" s="337">
        <v>3</v>
      </c>
      <c r="O46" s="367">
        <f>N46/$N$54*100</f>
        <v>100</v>
      </c>
    </row>
    <row r="47" spans="1:15" ht="16.5" customHeight="1">
      <c r="A47" s="417" t="s">
        <v>184</v>
      </c>
      <c r="B47" s="337">
        <f t="shared" ref="B47:B53" si="26">D47+F47+H47+J47+L47</f>
        <v>40.299999999999997</v>
      </c>
      <c r="C47" s="367">
        <f t="shared" si="23"/>
        <v>26.671078755790862</v>
      </c>
      <c r="D47" s="337">
        <v>0</v>
      </c>
      <c r="E47" s="367">
        <f t="shared" ref="E47:E53" si="27">D47/$D$54*100</f>
        <v>0</v>
      </c>
      <c r="F47" s="337">
        <v>40.299999999999997</v>
      </c>
      <c r="G47" s="367">
        <f t="shared" ref="G47:G53" si="28">F47/$F$54*100</f>
        <v>100</v>
      </c>
      <c r="H47" s="337">
        <v>0</v>
      </c>
      <c r="I47" s="367">
        <f t="shared" ref="I47:I53" si="29">H47/$H$54*100</f>
        <v>0</v>
      </c>
      <c r="J47" s="337">
        <v>0</v>
      </c>
      <c r="K47" s="367">
        <f t="shared" si="24"/>
        <v>0</v>
      </c>
      <c r="L47" s="337">
        <v>0</v>
      </c>
      <c r="M47" s="367">
        <f t="shared" si="25"/>
        <v>0</v>
      </c>
      <c r="N47" s="337">
        <v>0</v>
      </c>
      <c r="O47" s="367">
        <f t="shared" ref="O47:O53" si="30">N47/$N$54*100</f>
        <v>0</v>
      </c>
    </row>
    <row r="48" spans="1:15">
      <c r="A48" s="417" t="s">
        <v>185</v>
      </c>
      <c r="B48" s="337">
        <f t="shared" si="26"/>
        <v>0</v>
      </c>
      <c r="C48" s="367">
        <f t="shared" si="23"/>
        <v>0</v>
      </c>
      <c r="D48" s="337">
        <v>0</v>
      </c>
      <c r="E48" s="367">
        <f t="shared" si="27"/>
        <v>0</v>
      </c>
      <c r="F48" s="337">
        <v>0</v>
      </c>
      <c r="G48" s="367">
        <f t="shared" si="28"/>
        <v>0</v>
      </c>
      <c r="H48" s="337">
        <v>0</v>
      </c>
      <c r="I48" s="367">
        <f t="shared" si="29"/>
        <v>0</v>
      </c>
      <c r="J48" s="421">
        <v>0</v>
      </c>
      <c r="K48" s="367">
        <f t="shared" si="24"/>
        <v>0</v>
      </c>
      <c r="L48" s="337">
        <v>0</v>
      </c>
      <c r="M48" s="367">
        <f t="shared" si="25"/>
        <v>0</v>
      </c>
      <c r="N48" s="337">
        <v>0</v>
      </c>
      <c r="O48" s="367">
        <f t="shared" si="30"/>
        <v>0</v>
      </c>
    </row>
    <row r="49" spans="1:15" s="145" customFormat="1" ht="16.5" customHeight="1">
      <c r="A49" s="417" t="s">
        <v>186</v>
      </c>
      <c r="B49" s="337">
        <f t="shared" si="26"/>
        <v>0</v>
      </c>
      <c r="C49" s="367">
        <f t="shared" si="23"/>
        <v>0</v>
      </c>
      <c r="D49" s="337">
        <v>0</v>
      </c>
      <c r="E49" s="367">
        <f t="shared" si="27"/>
        <v>0</v>
      </c>
      <c r="F49" s="337">
        <v>0</v>
      </c>
      <c r="G49" s="367">
        <f t="shared" si="28"/>
        <v>0</v>
      </c>
      <c r="H49" s="337">
        <v>0</v>
      </c>
      <c r="I49" s="367">
        <f t="shared" si="29"/>
        <v>0</v>
      </c>
      <c r="J49" s="421">
        <v>0</v>
      </c>
      <c r="K49" s="367">
        <f t="shared" si="24"/>
        <v>0</v>
      </c>
      <c r="L49" s="337">
        <v>0</v>
      </c>
      <c r="M49" s="367">
        <f t="shared" si="25"/>
        <v>0</v>
      </c>
      <c r="N49" s="337">
        <v>0</v>
      </c>
      <c r="O49" s="367">
        <f t="shared" si="30"/>
        <v>0</v>
      </c>
    </row>
    <row r="50" spans="1:15" s="145" customFormat="1" ht="16.5" customHeight="1">
      <c r="A50" s="417" t="s">
        <v>187</v>
      </c>
      <c r="B50" s="337">
        <f t="shared" si="26"/>
        <v>0</v>
      </c>
      <c r="C50" s="367">
        <f t="shared" si="23"/>
        <v>0</v>
      </c>
      <c r="D50" s="337">
        <v>0</v>
      </c>
      <c r="E50" s="367">
        <f t="shared" si="27"/>
        <v>0</v>
      </c>
      <c r="F50" s="337">
        <v>0</v>
      </c>
      <c r="G50" s="367">
        <f t="shared" si="28"/>
        <v>0</v>
      </c>
      <c r="H50" s="337">
        <v>0</v>
      </c>
      <c r="I50" s="367">
        <f t="shared" si="29"/>
        <v>0</v>
      </c>
      <c r="J50" s="421">
        <v>0</v>
      </c>
      <c r="K50" s="367">
        <f t="shared" si="24"/>
        <v>0</v>
      </c>
      <c r="L50" s="337">
        <v>0</v>
      </c>
      <c r="M50" s="367">
        <f t="shared" si="25"/>
        <v>0</v>
      </c>
      <c r="N50" s="337">
        <v>0</v>
      </c>
      <c r="O50" s="367">
        <f t="shared" si="30"/>
        <v>0</v>
      </c>
    </row>
    <row r="51" spans="1:15" s="145" customFormat="1" ht="16.5" customHeight="1">
      <c r="A51" s="417" t="s">
        <v>188</v>
      </c>
      <c r="B51" s="337">
        <f t="shared" si="26"/>
        <v>0</v>
      </c>
      <c r="C51" s="367">
        <f t="shared" si="23"/>
        <v>0</v>
      </c>
      <c r="D51" s="337">
        <v>0</v>
      </c>
      <c r="E51" s="367">
        <f t="shared" si="27"/>
        <v>0</v>
      </c>
      <c r="F51" s="337">
        <v>0</v>
      </c>
      <c r="G51" s="367">
        <f t="shared" si="28"/>
        <v>0</v>
      </c>
      <c r="H51" s="337">
        <v>0</v>
      </c>
      <c r="I51" s="367">
        <f t="shared" si="29"/>
        <v>0</v>
      </c>
      <c r="J51" s="421">
        <v>0</v>
      </c>
      <c r="K51" s="367">
        <f t="shared" si="24"/>
        <v>0</v>
      </c>
      <c r="L51" s="337">
        <v>0</v>
      </c>
      <c r="M51" s="367">
        <f t="shared" si="25"/>
        <v>0</v>
      </c>
      <c r="N51" s="337">
        <v>0</v>
      </c>
      <c r="O51" s="367">
        <f t="shared" si="30"/>
        <v>0</v>
      </c>
    </row>
    <row r="52" spans="1:15">
      <c r="A52" s="417" t="s">
        <v>189</v>
      </c>
      <c r="B52" s="337">
        <f t="shared" si="26"/>
        <v>0</v>
      </c>
      <c r="C52" s="367">
        <f t="shared" si="23"/>
        <v>0</v>
      </c>
      <c r="D52" s="337">
        <v>0</v>
      </c>
      <c r="E52" s="367">
        <f t="shared" si="27"/>
        <v>0</v>
      </c>
      <c r="F52" s="337">
        <v>0</v>
      </c>
      <c r="G52" s="367">
        <f t="shared" si="28"/>
        <v>0</v>
      </c>
      <c r="H52" s="337">
        <v>0</v>
      </c>
      <c r="I52" s="367">
        <f t="shared" si="29"/>
        <v>0</v>
      </c>
      <c r="J52" s="421">
        <v>0</v>
      </c>
      <c r="K52" s="367">
        <f t="shared" si="24"/>
        <v>0</v>
      </c>
      <c r="L52" s="337">
        <v>0</v>
      </c>
      <c r="M52" s="367">
        <f t="shared" si="25"/>
        <v>0</v>
      </c>
      <c r="N52" s="337">
        <v>0</v>
      </c>
      <c r="O52" s="367">
        <f t="shared" si="30"/>
        <v>0</v>
      </c>
    </row>
    <row r="53" spans="1:15" ht="13.5" thickBot="1">
      <c r="A53" s="417" t="s">
        <v>190</v>
      </c>
      <c r="B53" s="337">
        <f t="shared" si="26"/>
        <v>0</v>
      </c>
      <c r="C53" s="367">
        <f t="shared" si="23"/>
        <v>0</v>
      </c>
      <c r="D53" s="337">
        <v>0</v>
      </c>
      <c r="E53" s="367">
        <f t="shared" si="27"/>
        <v>0</v>
      </c>
      <c r="F53" s="337">
        <v>0</v>
      </c>
      <c r="G53" s="367">
        <f t="shared" si="28"/>
        <v>0</v>
      </c>
      <c r="H53" s="337">
        <v>0</v>
      </c>
      <c r="I53" s="367">
        <f t="shared" si="29"/>
        <v>0</v>
      </c>
      <c r="J53" s="421">
        <v>0</v>
      </c>
      <c r="K53" s="367">
        <f t="shared" si="24"/>
        <v>0</v>
      </c>
      <c r="L53" s="337">
        <v>0</v>
      </c>
      <c r="M53" s="367">
        <f t="shared" si="25"/>
        <v>0</v>
      </c>
      <c r="N53" s="337">
        <v>0</v>
      </c>
      <c r="O53" s="367">
        <f t="shared" si="30"/>
        <v>0</v>
      </c>
    </row>
    <row r="54" spans="1:15" ht="13.5" thickBot="1">
      <c r="A54" s="363" t="s">
        <v>18</v>
      </c>
      <c r="B54" s="356">
        <f>SUM(B46:B53)</f>
        <v>151.10000000000002</v>
      </c>
      <c r="C54" s="366">
        <f>SUM(C46:C53)</f>
        <v>99.999999999999986</v>
      </c>
      <c r="D54" s="357">
        <f t="shared" ref="D54:J54" si="31">SUM(D46:D53)</f>
        <v>23.5</v>
      </c>
      <c r="E54" s="366">
        <f>SUM(E46:E53)</f>
        <v>100</v>
      </c>
      <c r="F54" s="357">
        <f t="shared" si="31"/>
        <v>40.299999999999997</v>
      </c>
      <c r="G54" s="366">
        <f>SUM(G46:G53)</f>
        <v>100</v>
      </c>
      <c r="H54" s="357">
        <f t="shared" si="31"/>
        <v>17</v>
      </c>
      <c r="I54" s="366">
        <f t="shared" si="31"/>
        <v>100</v>
      </c>
      <c r="J54" s="357">
        <f t="shared" si="31"/>
        <v>36.700000000000003</v>
      </c>
      <c r="K54" s="366">
        <f>SUM(K46:K53)</f>
        <v>100</v>
      </c>
      <c r="L54" s="357">
        <f>SUM(L46:L53)</f>
        <v>30.6</v>
      </c>
      <c r="M54" s="366">
        <f>SUM(M46:M53)</f>
        <v>100</v>
      </c>
      <c r="N54" s="357">
        <f>SUM(N46:N53)</f>
        <v>3</v>
      </c>
      <c r="O54" s="366">
        <f>SUM(O46:O53)</f>
        <v>100</v>
      </c>
    </row>
    <row r="55" spans="1:15">
      <c r="A55" s="1318"/>
      <c r="B55" s="161"/>
      <c r="C55" s="161"/>
      <c r="D55" s="474"/>
      <c r="E55" s="1049"/>
      <c r="F55" s="474"/>
      <c r="G55" s="1049"/>
      <c r="H55" s="474"/>
      <c r="I55" s="1049"/>
      <c r="J55" s="474"/>
      <c r="K55" s="1049"/>
      <c r="L55" s="474"/>
      <c r="M55" s="1049"/>
    </row>
    <row r="56" spans="1:15">
      <c r="A56" s="514"/>
      <c r="B56" s="338"/>
      <c r="C56" s="1036"/>
      <c r="D56" s="421"/>
      <c r="E56" s="1036"/>
      <c r="F56" s="421"/>
      <c r="G56" s="1036"/>
      <c r="H56" s="421"/>
      <c r="I56" s="1036"/>
      <c r="J56" s="421"/>
      <c r="K56" s="1036"/>
      <c r="L56" s="421"/>
      <c r="M56" s="1036"/>
    </row>
    <row r="57" spans="1:15">
      <c r="A57" s="514"/>
      <c r="B57" s="338"/>
      <c r="C57" s="1036"/>
      <c r="D57" s="421"/>
      <c r="E57" s="1036"/>
      <c r="F57" s="421"/>
      <c r="G57" s="1036"/>
      <c r="H57" s="421"/>
      <c r="I57" s="1036"/>
      <c r="J57" s="421"/>
      <c r="K57" s="1036"/>
      <c r="L57" s="421"/>
      <c r="M57" s="1036"/>
    </row>
    <row r="58" spans="1:15">
      <c r="A58" s="514"/>
      <c r="B58" s="338"/>
      <c r="C58" s="1036"/>
      <c r="D58" s="421"/>
      <c r="E58" s="1036"/>
      <c r="F58" s="421"/>
      <c r="G58" s="1036"/>
      <c r="H58" s="421"/>
      <c r="I58" s="1036"/>
      <c r="J58" s="421"/>
      <c r="K58" s="1036"/>
      <c r="L58" s="421"/>
      <c r="M58" s="1036"/>
    </row>
    <row r="59" spans="1:15">
      <c r="A59" s="514"/>
      <c r="B59" s="338"/>
      <c r="C59" s="1036"/>
      <c r="D59" s="421"/>
      <c r="E59" s="1036"/>
      <c r="F59" s="421"/>
      <c r="G59" s="1036"/>
      <c r="H59" s="421"/>
      <c r="I59" s="1036"/>
      <c r="J59" s="421"/>
      <c r="K59" s="1036"/>
      <c r="L59" s="421"/>
      <c r="M59" s="1036"/>
    </row>
    <row r="60" spans="1:15">
      <c r="A60" s="514"/>
      <c r="B60" s="338"/>
      <c r="C60" s="1036"/>
      <c r="D60" s="421"/>
      <c r="E60" s="1036"/>
      <c r="F60" s="421"/>
      <c r="G60" s="1036"/>
      <c r="H60" s="421"/>
      <c r="I60" s="1036"/>
      <c r="J60" s="421"/>
      <c r="K60" s="1036"/>
      <c r="L60" s="421"/>
      <c r="M60" s="1036"/>
    </row>
    <row r="61" spans="1:15">
      <c r="A61" s="514"/>
      <c r="B61" s="338"/>
      <c r="C61" s="1036"/>
      <c r="D61" s="421"/>
      <c r="E61" s="1036"/>
      <c r="F61" s="421"/>
      <c r="G61" s="1036"/>
      <c r="H61" s="421"/>
      <c r="I61" s="1036"/>
      <c r="J61" s="421"/>
      <c r="K61" s="1036"/>
      <c r="L61" s="421"/>
      <c r="M61" s="1036"/>
    </row>
    <row r="62" spans="1:15">
      <c r="A62" s="144"/>
      <c r="B62" s="421"/>
      <c r="C62" s="1036"/>
      <c r="D62" s="421"/>
      <c r="E62" s="591"/>
      <c r="F62" s="421"/>
      <c r="G62" s="591"/>
      <c r="H62" s="421"/>
      <c r="I62" s="591"/>
      <c r="J62" s="421"/>
      <c r="K62" s="591"/>
      <c r="L62" s="421"/>
      <c r="M62" s="591"/>
    </row>
    <row r="63" spans="1:15">
      <c r="A63" s="144"/>
      <c r="B63" s="338"/>
      <c r="C63" s="1036"/>
      <c r="D63" s="421"/>
      <c r="E63" s="591"/>
      <c r="F63" s="421"/>
      <c r="G63" s="591"/>
      <c r="H63" s="421"/>
      <c r="I63" s="591"/>
      <c r="J63" s="421"/>
      <c r="K63" s="591"/>
      <c r="L63" s="421"/>
      <c r="M63" s="591"/>
    </row>
    <row r="64" spans="1:15">
      <c r="A64" s="144"/>
      <c r="B64" s="421"/>
      <c r="C64" s="1023"/>
      <c r="D64" s="421"/>
      <c r="E64" s="591"/>
      <c r="F64" s="421"/>
      <c r="G64" s="591"/>
      <c r="H64" s="421"/>
      <c r="I64" s="591"/>
      <c r="J64" s="421"/>
      <c r="K64" s="591"/>
      <c r="L64" s="421"/>
      <c r="M64" s="591"/>
    </row>
    <row r="65" spans="1:13">
      <c r="A65" s="144"/>
      <c r="B65" s="1023"/>
      <c r="C65" s="1023"/>
      <c r="D65" s="421"/>
      <c r="E65" s="591"/>
      <c r="F65" s="421"/>
      <c r="G65" s="591"/>
      <c r="H65" s="421"/>
      <c r="I65" s="591"/>
      <c r="J65" s="421"/>
      <c r="K65" s="591"/>
      <c r="L65" s="421"/>
      <c r="M65" s="591"/>
    </row>
    <row r="66" spans="1:13">
      <c r="A66" s="514"/>
      <c r="B66" s="338"/>
      <c r="C66" s="1036"/>
      <c r="D66" s="421"/>
      <c r="E66" s="1036"/>
      <c r="F66" s="421"/>
      <c r="G66" s="1036"/>
      <c r="H66" s="421"/>
      <c r="I66" s="1036"/>
      <c r="J66" s="421"/>
      <c r="K66" s="1036"/>
      <c r="L66" s="421"/>
      <c r="M66" s="1036"/>
    </row>
    <row r="67" spans="1:13">
      <c r="A67" s="514"/>
      <c r="B67" s="338"/>
      <c r="C67" s="1036"/>
      <c r="D67" s="421"/>
      <c r="E67" s="1036"/>
      <c r="F67" s="421"/>
      <c r="G67" s="1036"/>
      <c r="H67" s="421"/>
      <c r="I67" s="1036"/>
      <c r="J67" s="421"/>
      <c r="K67" s="1036"/>
      <c r="L67" s="421"/>
      <c r="M67" s="1036"/>
    </row>
    <row r="68" spans="1:13">
      <c r="A68" s="514"/>
      <c r="B68" s="338"/>
      <c r="C68" s="1036"/>
      <c r="D68" s="421"/>
      <c r="E68" s="1036"/>
      <c r="F68" s="421"/>
      <c r="G68" s="1036"/>
      <c r="H68" s="421"/>
      <c r="I68" s="1036"/>
      <c r="J68" s="421"/>
      <c r="K68" s="1036"/>
      <c r="L68" s="421"/>
      <c r="M68" s="1036"/>
    </row>
    <row r="69" spans="1:13">
      <c r="A69" s="514"/>
      <c r="B69" s="338"/>
      <c r="C69" s="1036"/>
      <c r="D69" s="421"/>
      <c r="E69" s="1036"/>
      <c r="F69" s="421"/>
      <c r="G69" s="1036"/>
      <c r="H69" s="421"/>
      <c r="I69" s="1036"/>
      <c r="J69" s="421"/>
      <c r="K69" s="1036"/>
      <c r="L69" s="421"/>
      <c r="M69" s="1036"/>
    </row>
    <row r="70" spans="1:13">
      <c r="A70" s="514"/>
      <c r="B70" s="338"/>
      <c r="C70" s="1036"/>
      <c r="D70" s="421"/>
      <c r="E70" s="1036"/>
      <c r="F70" s="421"/>
      <c r="G70" s="1036"/>
      <c r="H70" s="421"/>
      <c r="I70" s="1036"/>
      <c r="J70" s="421"/>
      <c r="K70" s="1036"/>
      <c r="L70" s="421"/>
      <c r="M70" s="1036"/>
    </row>
    <row r="71" spans="1:13">
      <c r="A71" s="514"/>
      <c r="B71" s="338"/>
      <c r="C71" s="1036"/>
      <c r="D71" s="421"/>
      <c r="E71" s="1036"/>
      <c r="F71" s="421"/>
      <c r="G71" s="1036"/>
      <c r="H71" s="421"/>
      <c r="I71" s="1036"/>
      <c r="J71" s="421"/>
      <c r="K71" s="1036"/>
      <c r="L71" s="421"/>
      <c r="M71" s="1036"/>
    </row>
    <row r="72" spans="1:13">
      <c r="A72" s="514"/>
      <c r="B72" s="338"/>
      <c r="C72" s="1036"/>
      <c r="D72" s="421"/>
      <c r="E72" s="1036"/>
      <c r="F72" s="421"/>
      <c r="G72" s="1036"/>
      <c r="H72" s="421"/>
      <c r="I72" s="1036"/>
      <c r="J72" s="421"/>
      <c r="K72" s="1036"/>
      <c r="L72" s="421"/>
      <c r="M72" s="1036"/>
    </row>
    <row r="73" spans="1:13">
      <c r="A73" s="144"/>
      <c r="B73" s="421"/>
      <c r="C73" s="1036"/>
      <c r="D73" s="421"/>
      <c r="E73" s="1036"/>
      <c r="F73" s="421"/>
      <c r="G73" s="1036"/>
      <c r="H73" s="421"/>
      <c r="I73" s="1036"/>
      <c r="J73" s="421"/>
      <c r="K73" s="1036"/>
      <c r="L73" s="421"/>
      <c r="M73" s="1036"/>
    </row>
    <row r="74" spans="1:13">
      <c r="A74" s="144"/>
      <c r="B74" s="338"/>
      <c r="C74" s="1036"/>
      <c r="D74" s="421"/>
      <c r="E74" s="1036"/>
      <c r="F74" s="421"/>
      <c r="G74" s="1036"/>
      <c r="H74" s="421"/>
      <c r="I74" s="1036"/>
      <c r="J74" s="421"/>
      <c r="K74" s="1036"/>
      <c r="L74" s="421"/>
      <c r="M74" s="1036"/>
    </row>
    <row r="75" spans="1:13">
      <c r="A75" s="144"/>
      <c r="B75" s="421"/>
      <c r="C75" s="1036"/>
      <c r="D75" s="421"/>
      <c r="E75" s="1036"/>
      <c r="F75" s="421"/>
      <c r="G75" s="1036"/>
      <c r="H75" s="421"/>
      <c r="I75" s="1036"/>
      <c r="J75" s="421"/>
      <c r="K75" s="1036"/>
      <c r="L75" s="421"/>
      <c r="M75" s="1036"/>
    </row>
    <row r="76" spans="1:13">
      <c r="A76" s="145"/>
      <c r="B76" s="1023"/>
      <c r="C76" s="1023"/>
      <c r="D76" s="421"/>
      <c r="E76" s="338"/>
      <c r="F76" s="421"/>
      <c r="G76" s="591"/>
      <c r="H76" s="421"/>
      <c r="I76" s="591"/>
      <c r="J76" s="421"/>
      <c r="K76" s="591"/>
      <c r="L76" s="421"/>
      <c r="M76" s="338"/>
    </row>
    <row r="77" spans="1:13">
      <c r="A77" s="515"/>
      <c r="B77" s="338"/>
      <c r="C77" s="1039"/>
      <c r="D77" s="1039"/>
      <c r="E77" s="515"/>
      <c r="F77" s="1039"/>
      <c r="G77" s="515"/>
      <c r="H77" s="1039"/>
      <c r="I77" s="515"/>
      <c r="J77" s="1039"/>
      <c r="K77" s="515"/>
      <c r="L77" s="1039"/>
      <c r="M77" s="515"/>
    </row>
    <row r="78" spans="1:13">
      <c r="A78" s="515"/>
      <c r="B78" s="1039"/>
      <c r="C78" s="1039"/>
      <c r="D78" s="1039"/>
      <c r="E78" s="515"/>
      <c r="F78" s="1039"/>
      <c r="G78" s="515"/>
      <c r="H78" s="1039"/>
      <c r="I78" s="515"/>
      <c r="J78" s="1039"/>
      <c r="K78" s="515"/>
      <c r="L78" s="1039"/>
      <c r="M78" s="515"/>
    </row>
    <row r="79" spans="1:13">
      <c r="A79" s="145"/>
      <c r="B79" s="145"/>
      <c r="C79" s="145"/>
      <c r="D79" s="145"/>
      <c r="E79" s="145"/>
      <c r="F79" s="145"/>
      <c r="G79" s="591"/>
      <c r="H79" s="145"/>
      <c r="I79" s="338"/>
      <c r="J79" s="145"/>
      <c r="K79" s="338"/>
      <c r="L79" s="145"/>
      <c r="M79" s="145"/>
    </row>
    <row r="80" spans="1:13">
      <c r="A80" s="144"/>
      <c r="B80" s="786"/>
      <c r="C80" s="1054"/>
      <c r="D80" s="513"/>
      <c r="E80" s="1054"/>
      <c r="F80" s="513"/>
      <c r="G80" s="1323"/>
      <c r="H80" s="513"/>
      <c r="I80" s="523"/>
      <c r="J80" s="513"/>
      <c r="K80" s="523"/>
      <c r="L80" s="513"/>
      <c r="M80" s="1054"/>
    </row>
    <row r="81" spans="1:13">
      <c r="A81" s="1054"/>
      <c r="B81" s="1054"/>
      <c r="C81" s="1054"/>
      <c r="D81" s="513"/>
      <c r="E81" s="1054"/>
      <c r="F81" s="513"/>
      <c r="G81" s="1323"/>
      <c r="H81" s="513"/>
      <c r="I81" s="523"/>
      <c r="J81" s="513"/>
      <c r="K81" s="523"/>
      <c r="L81" s="1054"/>
      <c r="M81" s="1054"/>
    </row>
    <row r="82" spans="1:13">
      <c r="A82" s="145"/>
      <c r="B82" s="174"/>
      <c r="C82" s="174"/>
      <c r="D82" s="174"/>
      <c r="E82" s="174"/>
      <c r="F82" s="174"/>
      <c r="G82" s="781"/>
      <c r="H82" s="174"/>
      <c r="I82" s="420"/>
      <c r="J82" s="174"/>
      <c r="K82" s="420"/>
      <c r="L82" s="174"/>
      <c r="M82" s="174"/>
    </row>
    <row r="83" spans="1:13">
      <c r="A83" s="144"/>
      <c r="B83" s="338"/>
      <c r="C83" s="591"/>
      <c r="D83" s="338"/>
      <c r="E83" s="591"/>
      <c r="F83" s="338"/>
      <c r="G83" s="591"/>
      <c r="H83" s="338"/>
      <c r="I83" s="591"/>
      <c r="J83" s="338"/>
      <c r="K83" s="591"/>
      <c r="L83" s="338"/>
      <c r="M83" s="591"/>
    </row>
    <row r="84" spans="1:13">
      <c r="A84" s="783"/>
      <c r="B84" s="338"/>
      <c r="C84" s="591"/>
      <c r="D84" s="338"/>
      <c r="E84" s="591"/>
      <c r="F84" s="338"/>
      <c r="G84" s="591"/>
      <c r="H84" s="338"/>
      <c r="I84" s="591"/>
      <c r="J84" s="338"/>
      <c r="K84" s="591"/>
      <c r="L84" s="338"/>
      <c r="M84" s="591"/>
    </row>
    <row r="85" spans="1:13">
      <c r="A85" s="783"/>
      <c r="B85" s="338"/>
      <c r="C85" s="591"/>
      <c r="D85" s="338"/>
      <c r="E85" s="591"/>
      <c r="F85" s="338"/>
      <c r="G85" s="591"/>
      <c r="H85" s="338"/>
      <c r="I85" s="591"/>
      <c r="J85" s="338"/>
      <c r="K85" s="591"/>
      <c r="L85" s="338"/>
      <c r="M85" s="591"/>
    </row>
    <row r="86" spans="1:13">
      <c r="A86" s="783"/>
      <c r="B86" s="338"/>
      <c r="C86" s="591"/>
      <c r="D86" s="338"/>
      <c r="E86" s="591"/>
      <c r="F86" s="338"/>
      <c r="G86" s="591"/>
      <c r="H86" s="338"/>
      <c r="I86" s="591"/>
      <c r="J86" s="338"/>
      <c r="K86" s="591"/>
      <c r="L86" s="338"/>
      <c r="M86" s="591"/>
    </row>
    <row r="87" spans="1:13">
      <c r="A87" s="783"/>
      <c r="B87" s="338"/>
      <c r="C87" s="591"/>
      <c r="D87" s="338"/>
      <c r="E87" s="591"/>
      <c r="F87" s="338"/>
      <c r="G87" s="591"/>
      <c r="H87" s="338"/>
      <c r="I87" s="591"/>
      <c r="J87" s="338"/>
      <c r="K87" s="591"/>
      <c r="L87" s="338"/>
      <c r="M87" s="591"/>
    </row>
    <row r="88" spans="1:13">
      <c r="A88" s="783"/>
      <c r="B88" s="338"/>
      <c r="C88" s="591"/>
      <c r="D88" s="338"/>
      <c r="E88" s="591"/>
      <c r="F88" s="338"/>
      <c r="G88" s="591"/>
      <c r="H88" s="338"/>
      <c r="I88" s="591"/>
      <c r="J88" s="338"/>
      <c r="K88" s="591"/>
      <c r="L88" s="338"/>
      <c r="M88" s="591"/>
    </row>
    <row r="89" spans="1:13">
      <c r="A89" s="783"/>
      <c r="B89" s="338"/>
      <c r="C89" s="591"/>
      <c r="D89" s="338"/>
      <c r="E89" s="591"/>
      <c r="F89" s="338"/>
      <c r="G89" s="591"/>
      <c r="H89" s="338"/>
      <c r="I89" s="591"/>
      <c r="J89" s="338"/>
      <c r="K89" s="591"/>
      <c r="L89" s="338"/>
      <c r="M89" s="591"/>
    </row>
    <row r="90" spans="1:13">
      <c r="A90" s="783"/>
      <c r="B90" s="338"/>
      <c r="C90" s="591"/>
      <c r="D90" s="338"/>
      <c r="E90" s="591"/>
      <c r="F90" s="338"/>
      <c r="G90" s="591"/>
      <c r="H90" s="338"/>
      <c r="I90" s="591"/>
      <c r="J90" s="338"/>
      <c r="K90" s="591"/>
      <c r="L90" s="338"/>
      <c r="M90" s="591"/>
    </row>
    <row r="91" spans="1:13">
      <c r="A91" s="144"/>
      <c r="B91" s="338"/>
      <c r="C91" s="591"/>
      <c r="D91" s="338"/>
      <c r="E91" s="591"/>
      <c r="F91" s="338"/>
      <c r="G91" s="591"/>
      <c r="H91" s="338"/>
      <c r="I91" s="591"/>
      <c r="J91" s="338"/>
      <c r="K91" s="591"/>
      <c r="L91" s="338"/>
      <c r="M91" s="591"/>
    </row>
    <row r="92" spans="1:13">
      <c r="B92" s="337"/>
      <c r="C92" s="368"/>
      <c r="D92" s="337"/>
      <c r="E92" s="368"/>
      <c r="F92" s="337"/>
      <c r="H92" s="337"/>
      <c r="I92" s="368"/>
      <c r="J92" s="337"/>
      <c r="K92" s="368"/>
      <c r="L92" s="337"/>
      <c r="M92" s="368"/>
    </row>
    <row r="93" spans="1:13">
      <c r="A93" s="145"/>
      <c r="B93" s="338"/>
      <c r="C93" s="591"/>
      <c r="D93" s="338"/>
      <c r="E93" s="591"/>
      <c r="F93" s="338"/>
      <c r="G93" s="591"/>
      <c r="H93" s="338"/>
      <c r="I93" s="591"/>
      <c r="J93" s="338"/>
      <c r="K93" s="591"/>
      <c r="L93" s="338"/>
      <c r="M93" s="591"/>
    </row>
    <row r="94" spans="1:13">
      <c r="A94" s="1023"/>
      <c r="B94" s="338"/>
      <c r="C94" s="591"/>
      <c r="D94" s="338"/>
      <c r="E94" s="591"/>
      <c r="F94" s="338"/>
      <c r="G94" s="591"/>
      <c r="H94" s="338"/>
      <c r="I94" s="591"/>
      <c r="J94" s="338"/>
      <c r="K94" s="591"/>
      <c r="L94" s="338"/>
      <c r="M94" s="591"/>
    </row>
    <row r="95" spans="1:13">
      <c r="A95" s="145"/>
      <c r="B95" s="338"/>
      <c r="C95" s="591"/>
      <c r="D95" s="338"/>
      <c r="E95" s="591"/>
      <c r="F95" s="338"/>
      <c r="G95" s="591"/>
      <c r="H95" s="338"/>
      <c r="I95" s="591"/>
      <c r="J95" s="338"/>
      <c r="K95" s="591"/>
      <c r="L95" s="338"/>
      <c r="M95" s="591"/>
    </row>
  </sheetData>
  <sheetProtection password="DC2A" sheet="1" objects="1" scenarios="1"/>
  <phoneticPr fontId="37" type="noConversion"/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G73"/>
  <sheetViews>
    <sheetView topLeftCell="A47" workbookViewId="0" xr3:uid="{19D6837B-414E-59DE-8400-B0C0387C2173}"/>
  </sheetViews>
  <sheetFormatPr defaultRowHeight="12.75"/>
  <cols>
    <col min="1" max="1" width="36.42578125" style="337" customWidth="1"/>
    <col min="2" max="2" width="12.7109375" style="337" customWidth="1"/>
    <col min="3" max="3" width="4.7109375" style="368" customWidth="1"/>
    <col min="4" max="4" width="12.7109375" style="337" customWidth="1"/>
    <col min="5" max="5" width="4.85546875" style="368" customWidth="1"/>
    <col min="6" max="6" width="12.7109375" style="337" customWidth="1"/>
    <col min="7" max="7" width="4.7109375" style="368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3" style="337" customWidth="1"/>
    <col min="25" max="25" width="4.7109375" style="337" customWidth="1"/>
    <col min="26" max="26" width="11" style="337" customWidth="1"/>
    <col min="27" max="27" width="4.85546875" style="337" customWidth="1"/>
    <col min="28" max="16384" width="9.140625" style="337"/>
  </cols>
  <sheetData>
    <row r="1" spans="1:25">
      <c r="A1" s="336" t="s">
        <v>1252</v>
      </c>
      <c r="V1" s="337" t="str">
        <f>Summary!V1</f>
        <v>QUARTER ENDED 30 SEPTEMBER 2003</v>
      </c>
    </row>
    <row r="2" spans="1:25">
      <c r="A2" s="338"/>
    </row>
    <row r="3" spans="1:25" s="519" customFormat="1">
      <c r="A3" s="516" t="s">
        <v>80</v>
      </c>
      <c r="B3" s="439" t="s">
        <v>74</v>
      </c>
      <c r="C3" s="518"/>
      <c r="D3" s="441" t="s">
        <v>395</v>
      </c>
      <c r="E3" s="518"/>
      <c r="F3" s="441" t="s">
        <v>396</v>
      </c>
      <c r="G3" s="518"/>
      <c r="H3" s="442" t="s">
        <v>403</v>
      </c>
      <c r="I3" s="518"/>
      <c r="J3" s="442" t="s">
        <v>400</v>
      </c>
      <c r="K3" s="518"/>
      <c r="L3" s="442" t="s">
        <v>404</v>
      </c>
      <c r="M3" s="517"/>
      <c r="N3" s="442" t="s">
        <v>423</v>
      </c>
      <c r="O3" s="517"/>
      <c r="P3" s="442" t="s">
        <v>426</v>
      </c>
      <c r="Q3" s="517"/>
      <c r="R3" s="442" t="s">
        <v>1253</v>
      </c>
      <c r="S3" s="517"/>
      <c r="T3" s="442" t="s">
        <v>431</v>
      </c>
      <c r="U3" s="517"/>
      <c r="V3" s="442" t="s">
        <v>1254</v>
      </c>
      <c r="W3" s="517"/>
      <c r="X3" s="523"/>
      <c r="Y3" s="523"/>
    </row>
    <row r="4" spans="1:25" s="519" customFormat="1" ht="12">
      <c r="A4" s="516"/>
      <c r="B4" s="487"/>
      <c r="C4" s="521"/>
      <c r="D4" s="487" t="s">
        <v>328</v>
      </c>
      <c r="E4" s="521"/>
      <c r="F4" s="487" t="s">
        <v>1255</v>
      </c>
      <c r="G4" s="521"/>
      <c r="H4" s="384" t="s">
        <v>1256</v>
      </c>
      <c r="I4" s="521"/>
      <c r="J4" s="384" t="s">
        <v>328</v>
      </c>
      <c r="K4" s="521"/>
      <c r="L4" s="384" t="s">
        <v>1257</v>
      </c>
      <c r="M4" s="520"/>
      <c r="N4" s="519" t="s">
        <v>547</v>
      </c>
      <c r="O4" s="520"/>
      <c r="P4" s="384" t="s">
        <v>328</v>
      </c>
      <c r="Q4" s="520"/>
      <c r="R4" s="384" t="s">
        <v>1257</v>
      </c>
      <c r="S4" s="520"/>
      <c r="T4" s="384" t="s">
        <v>1257</v>
      </c>
      <c r="U4" s="520"/>
      <c r="V4" s="384" t="s">
        <v>1258</v>
      </c>
      <c r="W4" s="520"/>
      <c r="X4" s="523"/>
      <c r="Y4" s="523"/>
    </row>
    <row r="5" spans="1:25">
      <c r="A5" s="339"/>
      <c r="B5" s="346" t="s">
        <v>112</v>
      </c>
      <c r="C5" s="371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348" t="s">
        <v>112</v>
      </c>
      <c r="K5" s="371" t="s">
        <v>22</v>
      </c>
      <c r="L5" s="348" t="s">
        <v>112</v>
      </c>
      <c r="M5" s="347" t="s">
        <v>22</v>
      </c>
      <c r="N5" s="348" t="s">
        <v>112</v>
      </c>
      <c r="O5" s="347" t="s">
        <v>22</v>
      </c>
      <c r="P5" s="348" t="s">
        <v>112</v>
      </c>
      <c r="Q5" s="347" t="s">
        <v>22</v>
      </c>
      <c r="R5" s="348" t="s">
        <v>112</v>
      </c>
      <c r="S5" s="347" t="s">
        <v>22</v>
      </c>
      <c r="T5" s="348" t="s">
        <v>112</v>
      </c>
      <c r="U5" s="347" t="s">
        <v>22</v>
      </c>
      <c r="V5" s="348" t="s">
        <v>112</v>
      </c>
      <c r="W5" s="347" t="s">
        <v>22</v>
      </c>
      <c r="X5" s="420"/>
      <c r="Y5" s="420"/>
    </row>
    <row r="6" spans="1:25">
      <c r="A6" s="349" t="s">
        <v>113</v>
      </c>
      <c r="C6" s="367"/>
      <c r="E6" s="367"/>
      <c r="G6" s="367"/>
      <c r="I6" s="367"/>
      <c r="K6" s="367"/>
      <c r="M6" s="350"/>
      <c r="O6" s="350"/>
      <c r="Q6" s="380"/>
      <c r="S6" s="380"/>
      <c r="U6" s="380"/>
      <c r="W6" s="380"/>
      <c r="X6" s="338"/>
      <c r="Y6" s="338"/>
    </row>
    <row r="7" spans="1:25">
      <c r="A7" s="349" t="s">
        <v>330</v>
      </c>
      <c r="B7" s="422"/>
      <c r="C7" s="426"/>
      <c r="D7" s="422"/>
      <c r="E7" s="426"/>
      <c r="F7" s="422"/>
      <c r="G7" s="426"/>
      <c r="H7" s="422"/>
      <c r="I7" s="426"/>
      <c r="J7" s="422"/>
      <c r="K7" s="426"/>
      <c r="L7" s="422"/>
      <c r="M7" s="452"/>
      <c r="N7" s="422"/>
      <c r="O7" s="452"/>
      <c r="P7" s="422"/>
      <c r="Q7" s="452"/>
      <c r="R7" s="422"/>
      <c r="S7" s="452"/>
      <c r="T7" s="422"/>
      <c r="U7" s="452"/>
      <c r="V7" s="422"/>
      <c r="W7" s="452"/>
      <c r="X7" s="421"/>
      <c r="Y7" s="421"/>
    </row>
    <row r="8" spans="1:25" ht="12.75" customHeight="1">
      <c r="A8" s="352" t="s">
        <v>313</v>
      </c>
      <c r="B8" s="421">
        <f>D8+F8+H8+J8+L8+N8+P8+R8+T8+V8+B42+D42+F42+H42+J42+L42+N42+P42+R42+T42+V42+X42+Z42+'Bond2 (2)'!B8</f>
        <v>16382.5358361</v>
      </c>
      <c r="C8" s="426">
        <f>B8/$B$17*100</f>
        <v>81.942980150892367</v>
      </c>
      <c r="D8" s="421">
        <v>60.014000000000003</v>
      </c>
      <c r="E8" s="426">
        <f t="shared" ref="E8:E14" si="0">D8/$D$17*100</f>
        <v>100</v>
      </c>
      <c r="F8" s="421">
        <v>39.1</v>
      </c>
      <c r="G8" s="426">
        <f>F8/$F$17*100</f>
        <v>100</v>
      </c>
      <c r="H8" s="421">
        <v>236.3</v>
      </c>
      <c r="I8" s="426">
        <f>H8/$H$17*100</f>
        <v>93.956262425447321</v>
      </c>
      <c r="J8" s="421">
        <v>56.2</v>
      </c>
      <c r="K8" s="426">
        <f>J8/$J$17*100</f>
        <v>92.131147540983619</v>
      </c>
      <c r="L8" s="421">
        <v>380.1</v>
      </c>
      <c r="M8" s="426">
        <f>L8/$L$17*100</f>
        <v>66.335078534031425</v>
      </c>
      <c r="N8" s="421">
        <v>0</v>
      </c>
      <c r="O8" s="426">
        <f>N8/$N$17*100</f>
        <v>0</v>
      </c>
      <c r="P8" s="421">
        <v>0</v>
      </c>
      <c r="Q8" s="426">
        <f>P8/$P$17*100</f>
        <v>0</v>
      </c>
      <c r="R8" s="421">
        <v>1.2050000000000001</v>
      </c>
      <c r="S8" s="1431">
        <f>R8/$R$17*100</f>
        <v>84.9397280377936</v>
      </c>
      <c r="T8" s="421">
        <v>1053.4000000000001</v>
      </c>
      <c r="U8" s="426">
        <f>T8/$T$17*100</f>
        <v>75.001779992880032</v>
      </c>
      <c r="V8" s="421">
        <v>2192.3101109999998</v>
      </c>
      <c r="W8" s="426">
        <f>V8/$V$17*100</f>
        <v>72.904083326478343</v>
      </c>
      <c r="X8" s="421"/>
      <c r="Y8" s="1036"/>
    </row>
    <row r="9" spans="1:25">
      <c r="A9" s="352" t="s">
        <v>314</v>
      </c>
      <c r="B9" s="421">
        <f>D9+F9+H9+J9+L9+N9+P9+R9+T9+V9+B43+D43+F43+H43+J43+L43+N43+P43+R43+T43+V43+X43+Z43+'Bond2 (2)'!B9</f>
        <v>184.68838299999999</v>
      </c>
      <c r="C9" s="426">
        <f t="shared" ref="C9:C17" si="1">B9/$B$17*100</f>
        <v>0.9237835127404892</v>
      </c>
      <c r="D9" s="421">
        <v>0</v>
      </c>
      <c r="E9" s="426">
        <f t="shared" si="0"/>
        <v>0</v>
      </c>
      <c r="F9" s="421">
        <v>0</v>
      </c>
      <c r="G9" s="426">
        <f t="shared" ref="G9:G14" si="2">F9/$F$17*100</f>
        <v>0</v>
      </c>
      <c r="H9" s="421">
        <v>0</v>
      </c>
      <c r="I9" s="426">
        <f t="shared" ref="I9:I14" si="3">H9/$H$17*100</f>
        <v>0</v>
      </c>
      <c r="J9" s="421">
        <v>0</v>
      </c>
      <c r="K9" s="426">
        <f t="shared" ref="K9:K14" si="4">J9/$J$17*100</f>
        <v>0</v>
      </c>
      <c r="L9" s="421">
        <v>0</v>
      </c>
      <c r="M9" s="426">
        <f t="shared" ref="M9:M14" si="5">L9/$L$17*100</f>
        <v>0</v>
      </c>
      <c r="N9" s="421">
        <v>0</v>
      </c>
      <c r="O9" s="426">
        <f t="shared" ref="O9:O14" si="6">N9/$N$17*100</f>
        <v>0</v>
      </c>
      <c r="P9" s="421">
        <v>0</v>
      </c>
      <c r="Q9" s="426">
        <f t="shared" ref="Q9:Q14" si="7">P9/$P$17*100</f>
        <v>0</v>
      </c>
      <c r="R9" s="421">
        <v>0</v>
      </c>
      <c r="S9" s="1431">
        <f t="shared" ref="S9:S14" si="8">R9/$R$17*100</f>
        <v>0</v>
      </c>
      <c r="T9" s="421">
        <v>0</v>
      </c>
      <c r="U9" s="426">
        <f t="shared" ref="U9:U14" si="9">T9/$T$17*100</f>
        <v>0</v>
      </c>
      <c r="V9" s="421">
        <v>170.988383</v>
      </c>
      <c r="W9" s="426">
        <f t="shared" ref="W9:W14" si="10">V9/$V$17*100</f>
        <v>5.6861259087135565</v>
      </c>
      <c r="X9" s="421"/>
      <c r="Y9" s="1036"/>
    </row>
    <row r="10" spans="1:25">
      <c r="A10" s="352" t="s">
        <v>315</v>
      </c>
      <c r="B10" s="421">
        <f>D10+F10+H10+J10+L10+N10+P10+R10+T10+V10+B44+D44+F44+H44+J44+L44+N44+P44+R44+T44+V44+X44+Z44+'Bond2 (2)'!B10</f>
        <v>29.8</v>
      </c>
      <c r="C10" s="426">
        <f t="shared" si="1"/>
        <v>0.14905511777460623</v>
      </c>
      <c r="D10" s="421">
        <v>0</v>
      </c>
      <c r="E10" s="426">
        <f t="shared" si="0"/>
        <v>0</v>
      </c>
      <c r="F10" s="421">
        <v>0</v>
      </c>
      <c r="G10" s="426">
        <f t="shared" si="2"/>
        <v>0</v>
      </c>
      <c r="H10" s="421">
        <v>0</v>
      </c>
      <c r="I10" s="426">
        <f t="shared" si="3"/>
        <v>0</v>
      </c>
      <c r="J10" s="421">
        <v>0</v>
      </c>
      <c r="K10" s="426">
        <f t="shared" si="4"/>
        <v>0</v>
      </c>
      <c r="L10" s="421">
        <v>0</v>
      </c>
      <c r="M10" s="426">
        <f t="shared" si="5"/>
        <v>0</v>
      </c>
      <c r="N10" s="421">
        <v>0</v>
      </c>
      <c r="O10" s="426">
        <f t="shared" si="6"/>
        <v>0</v>
      </c>
      <c r="P10" s="421">
        <v>0</v>
      </c>
      <c r="Q10" s="426">
        <f t="shared" si="7"/>
        <v>0</v>
      </c>
      <c r="R10" s="421">
        <v>0</v>
      </c>
      <c r="S10" s="1431">
        <f t="shared" si="8"/>
        <v>0</v>
      </c>
      <c r="T10" s="421">
        <v>29.8</v>
      </c>
      <c r="U10" s="426">
        <f t="shared" si="9"/>
        <v>2.1217515129939484</v>
      </c>
      <c r="V10" s="421">
        <v>0</v>
      </c>
      <c r="W10" s="426">
        <f t="shared" si="10"/>
        <v>0</v>
      </c>
      <c r="X10" s="421"/>
      <c r="Y10" s="1036"/>
    </row>
    <row r="11" spans="1:25">
      <c r="A11" s="352" t="s">
        <v>316</v>
      </c>
      <c r="B11" s="421">
        <f>D11+F11+H11+J11+L11+N11+P11+R11+T11+V11+B45+D45+F45+H45+J45+L45+N45+P45+R45+T45+V45+X45+Z45+'Bond2 (2)'!B11</f>
        <v>126.399192</v>
      </c>
      <c r="C11" s="426">
        <f t="shared" si="1"/>
        <v>0.63222974665016995</v>
      </c>
      <c r="D11" s="421">
        <v>0</v>
      </c>
      <c r="E11" s="426">
        <f t="shared" si="0"/>
        <v>0</v>
      </c>
      <c r="F11" s="421">
        <v>0</v>
      </c>
      <c r="G11" s="426">
        <f t="shared" si="2"/>
        <v>0</v>
      </c>
      <c r="H11" s="421">
        <v>0</v>
      </c>
      <c r="I11" s="426">
        <f t="shared" si="3"/>
        <v>0</v>
      </c>
      <c r="J11" s="421">
        <v>0</v>
      </c>
      <c r="K11" s="426">
        <f t="shared" si="4"/>
        <v>0</v>
      </c>
      <c r="L11" s="421">
        <v>89.4</v>
      </c>
      <c r="M11" s="426">
        <f t="shared" si="5"/>
        <v>15.602094240837697</v>
      </c>
      <c r="N11" s="421">
        <v>0</v>
      </c>
      <c r="O11" s="426">
        <f t="shared" si="6"/>
        <v>0</v>
      </c>
      <c r="P11" s="421">
        <v>0</v>
      </c>
      <c r="Q11" s="426">
        <f t="shared" si="7"/>
        <v>0</v>
      </c>
      <c r="R11" s="421">
        <v>0</v>
      </c>
      <c r="S11" s="1431">
        <f t="shared" si="8"/>
        <v>0</v>
      </c>
      <c r="T11" s="421">
        <v>0</v>
      </c>
      <c r="U11" s="426">
        <f t="shared" si="9"/>
        <v>0</v>
      </c>
      <c r="V11" s="421">
        <v>36.999192000000001</v>
      </c>
      <c r="W11" s="426">
        <f t="shared" si="10"/>
        <v>1.2303880564369531</v>
      </c>
      <c r="X11" s="421"/>
      <c r="Y11" s="1036"/>
    </row>
    <row r="12" spans="1:25">
      <c r="A12" s="352" t="s">
        <v>317</v>
      </c>
      <c r="B12" s="421">
        <f>D12+F12+H12+J12+L12+N12+P12+R12+T12+V12+B46+D46+F46+H46+J46+L46+N46+P46+R46+T46+V46+X46+Z46+'Bond2 (2)'!B12</f>
        <v>2415.1459364800003</v>
      </c>
      <c r="C12" s="426">
        <f t="shared" si="1"/>
        <v>12.080196711573425</v>
      </c>
      <c r="D12" s="421">
        <v>0</v>
      </c>
      <c r="E12" s="426">
        <f t="shared" si="0"/>
        <v>0</v>
      </c>
      <c r="F12" s="421">
        <v>0</v>
      </c>
      <c r="G12" s="426">
        <f t="shared" si="2"/>
        <v>0</v>
      </c>
      <c r="H12" s="421">
        <v>15.2</v>
      </c>
      <c r="I12" s="426">
        <f t="shared" si="3"/>
        <v>6.0437375745526838</v>
      </c>
      <c r="J12" s="421">
        <v>3.4</v>
      </c>
      <c r="K12" s="426">
        <f t="shared" si="4"/>
        <v>5.5737704918032787</v>
      </c>
      <c r="L12" s="421">
        <v>103.5</v>
      </c>
      <c r="M12" s="426">
        <f t="shared" si="5"/>
        <v>18.062827225130889</v>
      </c>
      <c r="N12" s="421">
        <v>9.9</v>
      </c>
      <c r="O12" s="426">
        <f t="shared" si="6"/>
        <v>4.2235494880546076</v>
      </c>
      <c r="P12" s="421">
        <v>0</v>
      </c>
      <c r="Q12" s="426">
        <f t="shared" si="7"/>
        <v>0</v>
      </c>
      <c r="R12" s="421">
        <v>0.17399999999999999</v>
      </c>
      <c r="S12" s="1431">
        <f t="shared" si="8"/>
        <v>12.265155749855673</v>
      </c>
      <c r="T12" s="421">
        <v>90.85</v>
      </c>
      <c r="U12" s="426">
        <f t="shared" si="9"/>
        <v>6.4684941260234954</v>
      </c>
      <c r="V12" s="421">
        <v>403.99066800000003</v>
      </c>
      <c r="W12" s="426">
        <f t="shared" si="10"/>
        <v>13.434490483445865</v>
      </c>
      <c r="X12" s="421"/>
      <c r="Y12" s="1036"/>
    </row>
    <row r="13" spans="1:25">
      <c r="A13" s="352" t="s">
        <v>318</v>
      </c>
      <c r="B13" s="421">
        <f>D13+F13+H13+J13+L13+N13+P13+R13+T13+V13+B47+D47+F47+H47+J47+L47+N47+P47+R47+T47+V47+X47+Z47+'Bond2 (2)'!B13</f>
        <v>579.36696518623887</v>
      </c>
      <c r="C13" s="426">
        <f t="shared" si="1"/>
        <v>2.8979064171325843</v>
      </c>
      <c r="D13" s="421">
        <v>0</v>
      </c>
      <c r="E13" s="426">
        <f t="shared" si="0"/>
        <v>0</v>
      </c>
      <c r="F13" s="421">
        <v>0</v>
      </c>
      <c r="G13" s="426">
        <f t="shared" si="2"/>
        <v>0</v>
      </c>
      <c r="H13" s="421">
        <v>0</v>
      </c>
      <c r="I13" s="426">
        <f t="shared" si="3"/>
        <v>0</v>
      </c>
      <c r="J13" s="421">
        <v>1.4</v>
      </c>
      <c r="K13" s="426">
        <f t="shared" si="4"/>
        <v>2.2950819672131146</v>
      </c>
      <c r="L13" s="421">
        <v>0</v>
      </c>
      <c r="M13" s="426">
        <f t="shared" si="5"/>
        <v>0</v>
      </c>
      <c r="N13" s="421">
        <v>224.5</v>
      </c>
      <c r="O13" s="426">
        <f t="shared" si="6"/>
        <v>95.776450511945384</v>
      </c>
      <c r="P13" s="421">
        <v>144.5</v>
      </c>
      <c r="Q13" s="426">
        <f t="shared" si="7"/>
        <v>100</v>
      </c>
      <c r="R13" s="421">
        <v>3.9653000000000001E-2</v>
      </c>
      <c r="S13" s="1431">
        <f t="shared" si="8"/>
        <v>2.79511621235073</v>
      </c>
      <c r="T13" s="421">
        <v>0</v>
      </c>
      <c r="U13" s="426">
        <f t="shared" si="9"/>
        <v>0</v>
      </c>
      <c r="V13" s="421">
        <v>202.82731218623886</v>
      </c>
      <c r="W13" s="426">
        <f t="shared" si="10"/>
        <v>6.7449122249252786</v>
      </c>
      <c r="X13" s="421"/>
      <c r="Y13" s="1036"/>
    </row>
    <row r="14" spans="1:25" ht="13.5" thickBot="1">
      <c r="A14" s="352" t="s">
        <v>319</v>
      </c>
      <c r="B14" s="421">
        <f>D14+F14+H14+J14+L14+N14+P14+R14+T14+V14+B48+D48+F48+H48+J48+L48+N48+P48+R48+T48+V48+X48+Z48+'Bond2 (2)'!B14</f>
        <v>274.66806400000002</v>
      </c>
      <c r="C14" s="426">
        <f t="shared" si="1"/>
        <v>1.3738483432363451</v>
      </c>
      <c r="D14" s="421">
        <v>0</v>
      </c>
      <c r="E14" s="426">
        <f t="shared" si="0"/>
        <v>0</v>
      </c>
      <c r="F14" s="421">
        <v>0</v>
      </c>
      <c r="G14" s="426">
        <f t="shared" si="2"/>
        <v>0</v>
      </c>
      <c r="H14" s="421">
        <v>0</v>
      </c>
      <c r="I14" s="426">
        <f t="shared" si="3"/>
        <v>0</v>
      </c>
      <c r="J14" s="421">
        <v>0</v>
      </c>
      <c r="K14" s="426">
        <f t="shared" si="4"/>
        <v>0</v>
      </c>
      <c r="L14" s="421">
        <v>0</v>
      </c>
      <c r="M14" s="426">
        <f t="shared" si="5"/>
        <v>0</v>
      </c>
      <c r="N14" s="421">
        <v>0</v>
      </c>
      <c r="O14" s="426">
        <f t="shared" si="6"/>
        <v>0</v>
      </c>
      <c r="P14" s="421">
        <v>0</v>
      </c>
      <c r="Q14" s="426">
        <f t="shared" si="7"/>
        <v>0</v>
      </c>
      <c r="R14" s="421">
        <v>0</v>
      </c>
      <c r="S14" s="1431">
        <f t="shared" si="8"/>
        <v>0</v>
      </c>
      <c r="T14" s="421">
        <v>230.45</v>
      </c>
      <c r="U14" s="426">
        <f t="shared" si="9"/>
        <v>16.407974368102526</v>
      </c>
      <c r="V14" s="421">
        <v>0</v>
      </c>
      <c r="W14" s="426">
        <f t="shared" si="10"/>
        <v>0</v>
      </c>
      <c r="X14" s="421"/>
      <c r="Y14" s="1036"/>
    </row>
    <row r="15" spans="1:25" ht="16.5" customHeight="1" thickBot="1">
      <c r="A15" s="363" t="s">
        <v>170</v>
      </c>
      <c r="B15" s="453">
        <f>SUM(B8:B14)</f>
        <v>19992.604376766241</v>
      </c>
      <c r="C15" s="780">
        <f t="shared" si="1"/>
        <v>100</v>
      </c>
      <c r="D15" s="423">
        <f t="shared" ref="D15:T15" si="11">SUM(D8:D14)</f>
        <v>60.014000000000003</v>
      </c>
      <c r="E15" s="427">
        <f t="shared" si="11"/>
        <v>100</v>
      </c>
      <c r="F15" s="423">
        <f t="shared" si="11"/>
        <v>39.1</v>
      </c>
      <c r="G15" s="427">
        <f>SUM(G8:G14)</f>
        <v>100</v>
      </c>
      <c r="H15" s="423">
        <f t="shared" si="11"/>
        <v>251.5</v>
      </c>
      <c r="I15" s="427">
        <f t="shared" si="11"/>
        <v>100</v>
      </c>
      <c r="J15" s="423">
        <f t="shared" si="11"/>
        <v>61</v>
      </c>
      <c r="K15" s="427">
        <f t="shared" si="11"/>
        <v>100</v>
      </c>
      <c r="L15" s="423">
        <f t="shared" si="11"/>
        <v>573</v>
      </c>
      <c r="M15" s="427">
        <f t="shared" si="11"/>
        <v>100.00000000000001</v>
      </c>
      <c r="N15" s="423">
        <f t="shared" si="11"/>
        <v>234.4</v>
      </c>
      <c r="O15" s="427">
        <f t="shared" si="11"/>
        <v>99.999999999999986</v>
      </c>
      <c r="P15" s="423">
        <f t="shared" si="11"/>
        <v>144.5</v>
      </c>
      <c r="Q15" s="427">
        <f t="shared" si="11"/>
        <v>100</v>
      </c>
      <c r="R15" s="423">
        <f t="shared" si="11"/>
        <v>1.4186529999999999</v>
      </c>
      <c r="S15" s="366">
        <f>SUM(S8:S14)</f>
        <v>100</v>
      </c>
      <c r="T15" s="423">
        <f t="shared" si="11"/>
        <v>1404.5</v>
      </c>
      <c r="U15" s="427">
        <f>SUM(U8:U14)</f>
        <v>100.00000000000001</v>
      </c>
      <c r="V15" s="423">
        <v>3007.1156661862387</v>
      </c>
      <c r="W15" s="427">
        <f>SUM(W8:W14)</f>
        <v>100</v>
      </c>
      <c r="X15" s="421"/>
      <c r="Y15" s="1036"/>
    </row>
    <row r="16" spans="1:25" ht="16.5" customHeight="1" thickBot="1">
      <c r="A16" s="363" t="s">
        <v>172</v>
      </c>
      <c r="B16" s="421">
        <f>D16+F16+H16+J16+L16+N16+P16+R16+T16+V16+B50+D50+F50+H50+J50+L50+N50+P50+R50+T50+V50+X50+Z50+'Bond2 (2)'!B16</f>
        <v>0</v>
      </c>
      <c r="C16" s="780">
        <f t="shared" si="1"/>
        <v>0</v>
      </c>
      <c r="D16" s="423">
        <v>0</v>
      </c>
      <c r="E16" s="427">
        <f>D16/D17*100</f>
        <v>0</v>
      </c>
      <c r="F16" s="423">
        <v>0</v>
      </c>
      <c r="G16" s="427">
        <f>F16/F17*100</f>
        <v>0</v>
      </c>
      <c r="H16" s="423">
        <v>0</v>
      </c>
      <c r="I16" s="427">
        <f>H16/H17*100</f>
        <v>0</v>
      </c>
      <c r="J16" s="423">
        <v>0</v>
      </c>
      <c r="K16" s="427">
        <f>J16/J17*100</f>
        <v>0</v>
      </c>
      <c r="L16" s="423">
        <v>0</v>
      </c>
      <c r="M16" s="427">
        <f>L16/$L$17*100</f>
        <v>0</v>
      </c>
      <c r="N16" s="423">
        <v>0</v>
      </c>
      <c r="O16" s="427">
        <f>N16/$N$17*100</f>
        <v>0</v>
      </c>
      <c r="P16" s="423">
        <v>0</v>
      </c>
      <c r="Q16" s="427">
        <f>P16/$P$17*100</f>
        <v>0</v>
      </c>
      <c r="R16" s="423">
        <v>0</v>
      </c>
      <c r="S16" s="366">
        <f>R16/R17*100</f>
        <v>0</v>
      </c>
      <c r="T16" s="423">
        <v>0</v>
      </c>
      <c r="U16" s="427">
        <f>T16/$T$17*100</f>
        <v>0</v>
      </c>
      <c r="V16" s="423">
        <v>0</v>
      </c>
      <c r="W16" s="427">
        <f>V16/$V$17*100</f>
        <v>0</v>
      </c>
      <c r="X16" s="421"/>
      <c r="Y16" s="1036"/>
    </row>
    <row r="17" spans="1:25" ht="16.5" customHeight="1" thickBot="1">
      <c r="A17" s="363" t="s">
        <v>174</v>
      </c>
      <c r="B17" s="453">
        <f>SUM(B15:B16)</f>
        <v>19992.604376766241</v>
      </c>
      <c r="C17" s="780">
        <f t="shared" si="1"/>
        <v>100</v>
      </c>
      <c r="D17" s="423">
        <f t="shared" ref="D17:T17" si="12">SUM(D15:D16)</f>
        <v>60.014000000000003</v>
      </c>
      <c r="E17" s="427">
        <f t="shared" si="12"/>
        <v>100</v>
      </c>
      <c r="F17" s="423">
        <f t="shared" si="12"/>
        <v>39.1</v>
      </c>
      <c r="G17" s="427">
        <f>SUM(G15:G16)</f>
        <v>100</v>
      </c>
      <c r="H17" s="423">
        <f t="shared" si="12"/>
        <v>251.5</v>
      </c>
      <c r="I17" s="427">
        <f t="shared" si="12"/>
        <v>100</v>
      </c>
      <c r="J17" s="423">
        <f t="shared" si="12"/>
        <v>61</v>
      </c>
      <c r="K17" s="427">
        <f t="shared" si="12"/>
        <v>100</v>
      </c>
      <c r="L17" s="423">
        <f t="shared" si="12"/>
        <v>573</v>
      </c>
      <c r="M17" s="427">
        <f t="shared" si="12"/>
        <v>100.00000000000001</v>
      </c>
      <c r="N17" s="423">
        <f t="shared" si="12"/>
        <v>234.4</v>
      </c>
      <c r="O17" s="427">
        <f t="shared" si="12"/>
        <v>99.999999999999986</v>
      </c>
      <c r="P17" s="423">
        <f t="shared" si="12"/>
        <v>144.5</v>
      </c>
      <c r="Q17" s="427">
        <f t="shared" si="12"/>
        <v>100</v>
      </c>
      <c r="R17" s="423">
        <f t="shared" si="12"/>
        <v>1.4186529999999999</v>
      </c>
      <c r="S17" s="366">
        <f>+S16+S15</f>
        <v>100</v>
      </c>
      <c r="T17" s="423">
        <f t="shared" si="12"/>
        <v>1404.5</v>
      </c>
      <c r="U17" s="427">
        <f>SUM(U15:U16)</f>
        <v>100.00000000000001</v>
      </c>
      <c r="V17" s="423">
        <v>3007.1156661862387</v>
      </c>
      <c r="W17" s="427">
        <f>SUM(W15:W16)</f>
        <v>100</v>
      </c>
      <c r="X17" s="421"/>
      <c r="Y17" s="1036"/>
    </row>
    <row r="18" spans="1:25" s="456" customFormat="1" ht="16.5" customHeight="1">
      <c r="A18" s="454" t="s">
        <v>177</v>
      </c>
      <c r="B18" s="421">
        <f>D18+F18+H18+J18+L18+N18+P18+R18+T18+V18+B52+D52+F52+H52+J52+L52+N52+P52+R52+T52+V52+X52+Z52+'Bond2 (2)'!B18</f>
        <v>11770</v>
      </c>
      <c r="C18" s="479"/>
      <c r="D18" s="424">
        <v>37</v>
      </c>
      <c r="E18" s="479"/>
      <c r="F18" s="424">
        <v>59</v>
      </c>
      <c r="G18" s="479"/>
      <c r="H18" s="424">
        <v>25</v>
      </c>
      <c r="I18" s="479"/>
      <c r="J18" s="424">
        <v>298</v>
      </c>
      <c r="K18" s="479"/>
      <c r="L18" s="424">
        <v>54</v>
      </c>
      <c r="M18" s="479"/>
      <c r="N18" s="424">
        <v>355</v>
      </c>
      <c r="O18" s="479"/>
      <c r="P18" s="424">
        <v>348</v>
      </c>
      <c r="Q18" s="479"/>
      <c r="R18" s="424">
        <v>1</v>
      </c>
      <c r="S18" s="479"/>
      <c r="T18" s="424">
        <v>1461</v>
      </c>
      <c r="U18" s="479"/>
      <c r="V18" s="424">
        <v>24</v>
      </c>
      <c r="W18" s="479"/>
      <c r="X18" s="337" t="s">
        <v>442</v>
      </c>
      <c r="Y18" s="1039"/>
    </row>
    <row r="19" spans="1:25" s="456" customFormat="1" ht="16.5" customHeight="1" thickBot="1">
      <c r="A19" s="457" t="s">
        <v>178</v>
      </c>
      <c r="B19" s="457">
        <f>B17/B18*1000000</f>
        <v>1698606.9988756364</v>
      </c>
      <c r="C19" s="480"/>
      <c r="D19" s="425">
        <f>D17/D18*1000000</f>
        <v>1622000</v>
      </c>
      <c r="E19" s="480"/>
      <c r="F19" s="425">
        <f>F17/F18*1000000</f>
        <v>662711.86440677964</v>
      </c>
      <c r="G19" s="480"/>
      <c r="H19" s="425">
        <f>H17/H18*1000000</f>
        <v>10060000</v>
      </c>
      <c r="I19" s="480"/>
      <c r="J19" s="425">
        <f>J17/J18*1000000</f>
        <v>204697.9865771812</v>
      </c>
      <c r="K19" s="480"/>
      <c r="L19" s="425">
        <f>L17/L18*1000000</f>
        <v>10611111.11111111</v>
      </c>
      <c r="M19" s="480"/>
      <c r="N19" s="425">
        <f>N17/N18*1000000</f>
        <v>660281.69014084502</v>
      </c>
      <c r="O19" s="480"/>
      <c r="P19" s="425">
        <f>P17/P18*1000000</f>
        <v>415229.88505747129</v>
      </c>
      <c r="Q19" s="480"/>
      <c r="R19" s="425">
        <f>R17/R18*1000000</f>
        <v>1418653</v>
      </c>
      <c r="S19" s="480"/>
      <c r="T19" s="425">
        <f>T17/T18*1000000</f>
        <v>961327.85763175914</v>
      </c>
      <c r="U19" s="480"/>
      <c r="V19" s="425">
        <f>V17/V18*1000000</f>
        <v>125296486.09109329</v>
      </c>
      <c r="W19" s="480"/>
      <c r="X19" s="337">
        <v>2949.21</v>
      </c>
      <c r="Y19" s="1039"/>
    </row>
    <row r="20" spans="1:25">
      <c r="I20" s="368"/>
      <c r="K20" s="368"/>
      <c r="X20" s="338"/>
      <c r="Y20" s="338"/>
    </row>
    <row r="21" spans="1:25" s="443" customFormat="1">
      <c r="A21" s="349" t="s">
        <v>334</v>
      </c>
      <c r="B21" s="439" t="s">
        <v>74</v>
      </c>
      <c r="C21" s="450"/>
      <c r="D21" s="441" t="s">
        <v>395</v>
      </c>
      <c r="E21" s="450"/>
      <c r="F21" s="441" t="s">
        <v>396</v>
      </c>
      <c r="G21" s="450"/>
      <c r="H21" s="442" t="s">
        <v>403</v>
      </c>
      <c r="I21" s="450"/>
      <c r="J21" s="442" t="s">
        <v>400</v>
      </c>
      <c r="K21" s="450"/>
      <c r="L21" s="442" t="s">
        <v>404</v>
      </c>
      <c r="M21" s="440"/>
      <c r="N21" s="442" t="s">
        <v>423</v>
      </c>
      <c r="O21" s="440"/>
      <c r="P21" s="442" t="s">
        <v>426</v>
      </c>
      <c r="Q21" s="440"/>
      <c r="R21" s="442" t="s">
        <v>429</v>
      </c>
      <c r="S21" s="440"/>
      <c r="T21" s="442" t="s">
        <v>431</v>
      </c>
      <c r="U21" s="440"/>
      <c r="V21" s="442" t="s">
        <v>1254</v>
      </c>
      <c r="W21" s="440"/>
      <c r="X21" s="523"/>
      <c r="Y21" s="1040"/>
    </row>
    <row r="22" spans="1:25" s="443" customFormat="1" ht="12">
      <c r="A22" s="438"/>
      <c r="B22" s="444"/>
      <c r="C22" s="451"/>
      <c r="D22" s="487" t="s">
        <v>328</v>
      </c>
      <c r="E22" s="451"/>
      <c r="F22" s="487" t="s">
        <v>1255</v>
      </c>
      <c r="G22" s="451"/>
      <c r="H22" s="384" t="s">
        <v>1256</v>
      </c>
      <c r="I22" s="451"/>
      <c r="J22" s="384" t="s">
        <v>328</v>
      </c>
      <c r="K22" s="451"/>
      <c r="L22" s="384" t="s">
        <v>1257</v>
      </c>
      <c r="M22" s="445"/>
      <c r="N22" s="443" t="s">
        <v>547</v>
      </c>
      <c r="O22" s="445"/>
      <c r="P22" s="384" t="s">
        <v>328</v>
      </c>
      <c r="Q22" s="445"/>
      <c r="R22" s="384" t="s">
        <v>1257</v>
      </c>
      <c r="S22" s="445"/>
      <c r="T22" s="384" t="s">
        <v>1257</v>
      </c>
      <c r="U22" s="445"/>
      <c r="V22" s="384" t="s">
        <v>1258</v>
      </c>
      <c r="W22" s="445"/>
      <c r="X22" s="523"/>
      <c r="Y22" s="1040"/>
    </row>
    <row r="23" spans="1:25">
      <c r="A23" s="339"/>
      <c r="B23" s="346" t="s">
        <v>112</v>
      </c>
      <c r="C23" s="371" t="s">
        <v>22</v>
      </c>
      <c r="D23" s="348" t="s">
        <v>112</v>
      </c>
      <c r="E23" s="371" t="s">
        <v>22</v>
      </c>
      <c r="F23" s="348" t="s">
        <v>112</v>
      </c>
      <c r="G23" s="371" t="s">
        <v>22</v>
      </c>
      <c r="H23" s="348" t="s">
        <v>112</v>
      </c>
      <c r="I23" s="371" t="s">
        <v>22</v>
      </c>
      <c r="J23" s="348" t="s">
        <v>112</v>
      </c>
      <c r="K23" s="371" t="s">
        <v>22</v>
      </c>
      <c r="L23" s="348" t="s">
        <v>112</v>
      </c>
      <c r="M23" s="347" t="s">
        <v>22</v>
      </c>
      <c r="N23" s="348" t="s">
        <v>112</v>
      </c>
      <c r="O23" s="347" t="s">
        <v>22</v>
      </c>
      <c r="P23" s="348" t="s">
        <v>112</v>
      </c>
      <c r="Q23" s="347" t="s">
        <v>22</v>
      </c>
      <c r="R23" s="348" t="s">
        <v>112</v>
      </c>
      <c r="S23" s="347" t="s">
        <v>22</v>
      </c>
      <c r="T23" s="348" t="s">
        <v>112</v>
      </c>
      <c r="U23" s="347" t="s">
        <v>22</v>
      </c>
      <c r="V23" s="348" t="s">
        <v>112</v>
      </c>
      <c r="W23" s="347" t="s">
        <v>22</v>
      </c>
      <c r="X23" s="420"/>
      <c r="Y23" s="420"/>
    </row>
    <row r="24" spans="1:25">
      <c r="A24" s="349" t="s">
        <v>182</v>
      </c>
      <c r="B24" s="421">
        <f>D24+F24+H24+J24+L24+N24+P24+R24+T24+V24+B58+D58+F58+H58+J58+L58+N58+P58+R58+T58+V58+X58+Z58+'Bond2 (2)'!B25</f>
        <v>510.79759166623887</v>
      </c>
      <c r="C24" s="367">
        <f>B24/$B$32*100</f>
        <v>2.5645254204210688</v>
      </c>
      <c r="D24" s="337">
        <v>2.4140000000000001</v>
      </c>
      <c r="E24" s="367">
        <f t="shared" ref="E24:E31" si="13">D24/$D$32*100</f>
        <v>4.0223277513954843</v>
      </c>
      <c r="F24" s="337">
        <v>0</v>
      </c>
      <c r="G24" s="367">
        <f>F24/$F$32*100</f>
        <v>0</v>
      </c>
      <c r="H24" s="337">
        <v>0</v>
      </c>
      <c r="I24" s="367">
        <f>H24/$H$32*100</f>
        <v>0</v>
      </c>
      <c r="J24" s="337">
        <v>1.4</v>
      </c>
      <c r="K24" s="367">
        <f>J24/$J$32*100</f>
        <v>2.2950819672131146</v>
      </c>
      <c r="L24" s="337">
        <v>0</v>
      </c>
      <c r="M24" s="367">
        <f>L24/$L$32*100</f>
        <v>0</v>
      </c>
      <c r="N24" s="337">
        <v>9.9</v>
      </c>
      <c r="O24" s="367">
        <f>N24/$N$32*100</f>
        <v>4.2235494880546076</v>
      </c>
      <c r="P24" s="337">
        <v>10.199999999999999</v>
      </c>
      <c r="Q24" s="367">
        <f>P24/$P$32*100</f>
        <v>7.0539419087136919</v>
      </c>
      <c r="R24" s="337">
        <v>0</v>
      </c>
      <c r="S24" s="367">
        <f>R24/$R$32*100</f>
        <v>0</v>
      </c>
      <c r="T24" s="337">
        <v>0</v>
      </c>
      <c r="U24" s="367">
        <f>T24/$T$32*100</f>
        <v>0</v>
      </c>
      <c r="V24" s="337">
        <v>202.82731218623886</v>
      </c>
      <c r="W24" s="367">
        <f>V24/$V$32*100</f>
        <v>6.7449122241626638</v>
      </c>
      <c r="X24" s="338"/>
      <c r="Y24" s="591"/>
    </row>
    <row r="25" spans="1:25">
      <c r="A25" s="417" t="s">
        <v>184</v>
      </c>
      <c r="B25" s="421">
        <f>D25+F25+H25+J25+L25+N25+P25+R25+T25+V25+B59+D59+F59+H59+J59+L59+N59+P59+R59+T59+V59+X59+Z59+'Bond2 (2)'!B26</f>
        <v>1545.3048659999999</v>
      </c>
      <c r="C25" s="367">
        <f t="shared" ref="C25:C31" si="14">B25/$B$32*100</f>
        <v>7.7584030853199994</v>
      </c>
      <c r="D25" s="337">
        <v>0</v>
      </c>
      <c r="E25" s="367">
        <f t="shared" si="13"/>
        <v>0</v>
      </c>
      <c r="F25" s="337">
        <v>-0.9</v>
      </c>
      <c r="G25" s="367">
        <f t="shared" ref="G25:G31" si="15">F25/$F$32*100</f>
        <v>-2.3017902813299238</v>
      </c>
      <c r="H25" s="337">
        <v>17.3</v>
      </c>
      <c r="I25" s="367">
        <f t="shared" ref="I25:I31" si="16">H25/$H$32*100</f>
        <v>6.8787276341948314</v>
      </c>
      <c r="J25" s="337">
        <v>0</v>
      </c>
      <c r="K25" s="367">
        <f t="shared" ref="K25:K31" si="17">J25/$J$32*100</f>
        <v>0</v>
      </c>
      <c r="L25" s="337">
        <v>13.8</v>
      </c>
      <c r="M25" s="367">
        <f t="shared" ref="M25:M31" si="18">L25/$L$32*100</f>
        <v>2.4083769633507854</v>
      </c>
      <c r="N25" s="337">
        <v>0</v>
      </c>
      <c r="O25" s="367">
        <f t="shared" ref="O25:O31" si="19">N25/$N$32*100</f>
        <v>0</v>
      </c>
      <c r="P25" s="337">
        <v>0</v>
      </c>
      <c r="Q25" s="367">
        <f t="shared" ref="Q25:Q31" si="20">P25/$P$32*100</f>
        <v>0</v>
      </c>
      <c r="R25" s="337">
        <v>0.21368699999999999</v>
      </c>
      <c r="S25" s="367">
        <f t="shared" ref="S25:S31" si="21">R25/$R$32*100</f>
        <v>15.062307612602355</v>
      </c>
      <c r="T25" s="337">
        <v>272.7</v>
      </c>
      <c r="U25" s="367">
        <f t="shared" ref="U25:U31" si="22">T25/$T$32*100</f>
        <v>19.416162335350663</v>
      </c>
      <c r="V25" s="337">
        <v>2.0911789999999999</v>
      </c>
      <c r="W25" s="367">
        <f t="shared" ref="W25:W31" si="23">V25/$V$32*100</f>
        <v>6.9541023089932846E-2</v>
      </c>
      <c r="X25" s="338"/>
      <c r="Y25" s="591"/>
    </row>
    <row r="26" spans="1:25">
      <c r="A26" s="417" t="s">
        <v>185</v>
      </c>
      <c r="B26" s="421">
        <f>D26+F26+H26+J26+L26+N26+P26+R26+T26+V26+B60+D60+F60+H60+J60+L60+N60+P60+R60+T60+V60+X60+Z60+'Bond2 (2)'!B27</f>
        <v>28</v>
      </c>
      <c r="C26" s="367">
        <f t="shared" si="14"/>
        <v>0.14057762398126042</v>
      </c>
      <c r="D26" s="337">
        <v>0</v>
      </c>
      <c r="E26" s="367">
        <f t="shared" si="13"/>
        <v>0</v>
      </c>
      <c r="F26" s="337">
        <v>0</v>
      </c>
      <c r="G26" s="367">
        <f t="shared" si="15"/>
        <v>0</v>
      </c>
      <c r="H26" s="337">
        <v>0</v>
      </c>
      <c r="I26" s="367">
        <f t="shared" si="16"/>
        <v>0</v>
      </c>
      <c r="J26" s="337">
        <v>0</v>
      </c>
      <c r="K26" s="367">
        <f t="shared" si="17"/>
        <v>0</v>
      </c>
      <c r="L26" s="337">
        <v>0</v>
      </c>
      <c r="M26" s="367">
        <f t="shared" si="18"/>
        <v>0</v>
      </c>
      <c r="N26" s="337">
        <v>0</v>
      </c>
      <c r="O26" s="367">
        <f t="shared" si="19"/>
        <v>0</v>
      </c>
      <c r="P26" s="337">
        <v>0</v>
      </c>
      <c r="Q26" s="367">
        <f t="shared" si="20"/>
        <v>0</v>
      </c>
      <c r="R26" s="337">
        <v>0</v>
      </c>
      <c r="S26" s="367">
        <f t="shared" si="21"/>
        <v>0</v>
      </c>
      <c r="T26" s="337">
        <v>3.2</v>
      </c>
      <c r="U26" s="367">
        <f t="shared" si="22"/>
        <v>0.22783908864364547</v>
      </c>
      <c r="V26" s="337">
        <v>0</v>
      </c>
      <c r="W26" s="367">
        <f t="shared" si="23"/>
        <v>0</v>
      </c>
      <c r="X26" s="338"/>
      <c r="Y26" s="591"/>
    </row>
    <row r="27" spans="1:25">
      <c r="A27" s="417" t="s">
        <v>186</v>
      </c>
      <c r="B27" s="421">
        <f>D27+F27+H27+J27+L27+N27+P27+R27+T27+V27+B61+D61+F61+H61+J61+L61+N61+P61+R61+T61+V61+X61+Z61+'Bond2 (2)'!B28</f>
        <v>230.76207500000001</v>
      </c>
      <c r="C27" s="367">
        <f t="shared" si="14"/>
        <v>1.1585708645887649</v>
      </c>
      <c r="D27" s="337">
        <v>0</v>
      </c>
      <c r="E27" s="367">
        <f t="shared" si="13"/>
        <v>0</v>
      </c>
      <c r="F27" s="337">
        <v>0</v>
      </c>
      <c r="G27" s="367">
        <f t="shared" si="15"/>
        <v>0</v>
      </c>
      <c r="H27" s="337">
        <v>0</v>
      </c>
      <c r="I27" s="367">
        <f t="shared" si="16"/>
        <v>0</v>
      </c>
      <c r="J27" s="337">
        <v>0</v>
      </c>
      <c r="K27" s="367">
        <f t="shared" si="17"/>
        <v>0</v>
      </c>
      <c r="L27" s="337">
        <v>0</v>
      </c>
      <c r="M27" s="367">
        <f t="shared" si="18"/>
        <v>0</v>
      </c>
      <c r="N27" s="337">
        <v>0</v>
      </c>
      <c r="O27" s="367">
        <f t="shared" si="19"/>
        <v>0</v>
      </c>
      <c r="P27" s="337">
        <v>5.8</v>
      </c>
      <c r="Q27" s="367">
        <f t="shared" si="20"/>
        <v>4.0110650069156284</v>
      </c>
      <c r="R27" s="337">
        <v>0</v>
      </c>
      <c r="S27" s="367">
        <f t="shared" si="21"/>
        <v>0</v>
      </c>
      <c r="T27" s="337">
        <v>7.1</v>
      </c>
      <c r="U27" s="367">
        <f t="shared" si="22"/>
        <v>0.50551797792808839</v>
      </c>
      <c r="V27" s="337">
        <v>2.462075</v>
      </c>
      <c r="W27" s="367">
        <f t="shared" si="23"/>
        <v>8.1874968342808718E-2</v>
      </c>
      <c r="X27" s="338"/>
      <c r="Y27" s="591"/>
    </row>
    <row r="28" spans="1:25">
      <c r="A28" s="417" t="s">
        <v>187</v>
      </c>
      <c r="B28" s="421">
        <f>D28+F28+H28+J28+L28+N28+P28+R28+T28+V28+B62+D62+F62+H62+J62+L62+N62+P62+R62+T62+V62+X62+Z62+'Bond2 (2)'!B29</f>
        <v>1254.74018791</v>
      </c>
      <c r="C28" s="367">
        <f t="shared" si="14"/>
        <v>6.2995855117924284</v>
      </c>
      <c r="D28" s="337">
        <v>0</v>
      </c>
      <c r="E28" s="367">
        <f t="shared" si="13"/>
        <v>0</v>
      </c>
      <c r="F28" s="337">
        <v>5.2</v>
      </c>
      <c r="G28" s="367">
        <f t="shared" si="15"/>
        <v>13.299232736572892</v>
      </c>
      <c r="H28" s="337">
        <v>25.1</v>
      </c>
      <c r="I28" s="367">
        <f t="shared" si="16"/>
        <v>9.9801192842942346</v>
      </c>
      <c r="J28" s="337">
        <v>0</v>
      </c>
      <c r="K28" s="367">
        <f t="shared" si="17"/>
        <v>0</v>
      </c>
      <c r="L28" s="337">
        <v>48.2</v>
      </c>
      <c r="M28" s="367">
        <f t="shared" si="18"/>
        <v>8.4118673647469464</v>
      </c>
      <c r="N28" s="337">
        <v>12.3</v>
      </c>
      <c r="O28" s="367">
        <f t="shared" si="19"/>
        <v>5.2474402730375429</v>
      </c>
      <c r="P28" s="337">
        <v>8.1999999999999993</v>
      </c>
      <c r="Q28" s="367">
        <f t="shared" si="20"/>
        <v>5.6708160442600262</v>
      </c>
      <c r="R28" s="337">
        <v>0</v>
      </c>
      <c r="S28" s="367">
        <f t="shared" si="21"/>
        <v>0</v>
      </c>
      <c r="T28" s="337">
        <v>1.55</v>
      </c>
      <c r="U28" s="367">
        <f t="shared" si="22"/>
        <v>0.11035955856176577</v>
      </c>
      <c r="V28" s="337">
        <v>294.60803800000002</v>
      </c>
      <c r="W28" s="367">
        <f t="shared" si="23"/>
        <v>9.797030466085312</v>
      </c>
      <c r="X28" s="338"/>
      <c r="Y28" s="591"/>
    </row>
    <row r="29" spans="1:25">
      <c r="A29" s="417" t="s">
        <v>188</v>
      </c>
      <c r="B29" s="421">
        <f>D29+F29+H29+J29+L29+N29+P29+R29+T29+V29+B63+D63+F63+H63+J63+L63+N63+P63+R63+T63+V63+X63+Z63+'Bond2 (2)'!B30</f>
        <v>6781.3191114399997</v>
      </c>
      <c r="C29" s="367">
        <f t="shared" si="14"/>
        <v>34.046490290890972</v>
      </c>
      <c r="D29" s="337">
        <v>43.564</v>
      </c>
      <c r="E29" s="367">
        <f t="shared" si="13"/>
        <v>72.588519536782471</v>
      </c>
      <c r="F29" s="337">
        <v>26.2</v>
      </c>
      <c r="G29" s="367">
        <f t="shared" si="15"/>
        <v>67.007672634271103</v>
      </c>
      <c r="H29" s="337">
        <v>137.69999999999999</v>
      </c>
      <c r="I29" s="367">
        <f t="shared" si="16"/>
        <v>54.751491053677924</v>
      </c>
      <c r="J29" s="337">
        <v>8.8000000000000007</v>
      </c>
      <c r="K29" s="367">
        <f t="shared" si="17"/>
        <v>14.426229508196723</v>
      </c>
      <c r="L29" s="337">
        <v>158</v>
      </c>
      <c r="M29" s="367">
        <f t="shared" si="18"/>
        <v>27.57417102966841</v>
      </c>
      <c r="N29" s="337">
        <v>122.6</v>
      </c>
      <c r="O29" s="367">
        <f t="shared" si="19"/>
        <v>52.303754266211598</v>
      </c>
      <c r="P29" s="337">
        <v>44.5</v>
      </c>
      <c r="Q29" s="367">
        <f t="shared" si="20"/>
        <v>30.77455048409405</v>
      </c>
      <c r="R29" s="337">
        <v>1.2050000000000001</v>
      </c>
      <c r="S29" s="367">
        <f t="shared" si="21"/>
        <v>84.937692387397647</v>
      </c>
      <c r="T29" s="337">
        <v>729</v>
      </c>
      <c r="U29" s="367">
        <f t="shared" si="22"/>
        <v>51.904592381630479</v>
      </c>
      <c r="V29" s="337">
        <v>1514.373327</v>
      </c>
      <c r="W29" s="367">
        <f t="shared" si="23"/>
        <v>50.359663376346752</v>
      </c>
      <c r="X29" s="338"/>
      <c r="Y29" s="591"/>
    </row>
    <row r="30" spans="1:25">
      <c r="A30" s="417" t="s">
        <v>189</v>
      </c>
      <c r="B30" s="421">
        <f>D30+F30+H30+J30+L30+N30+P30+R30+T30+V30+B64+D64+F64+H64+J64+L64+N64+P64+R64+T64+V64+X64+Z64+'Bond2 (2)'!B31</f>
        <v>5742.772397740001</v>
      </c>
      <c r="C30" s="367">
        <f t="shared" si="14"/>
        <v>28.832332097837682</v>
      </c>
      <c r="D30" s="337">
        <v>11.521000000000001</v>
      </c>
      <c r="E30" s="367">
        <f t="shared" si="13"/>
        <v>19.196867449804216</v>
      </c>
      <c r="F30" s="337">
        <v>3.8</v>
      </c>
      <c r="G30" s="367">
        <f t="shared" si="15"/>
        <v>9.7186700767263439</v>
      </c>
      <c r="H30" s="337">
        <v>17.100000000000001</v>
      </c>
      <c r="I30" s="367">
        <f t="shared" si="16"/>
        <v>6.7992047713717696</v>
      </c>
      <c r="J30" s="337">
        <v>23.7</v>
      </c>
      <c r="K30" s="367">
        <f t="shared" si="17"/>
        <v>38.852459016393439</v>
      </c>
      <c r="L30" s="337">
        <v>223.1</v>
      </c>
      <c r="M30" s="367">
        <f t="shared" si="18"/>
        <v>38.93542757417103</v>
      </c>
      <c r="N30" s="337">
        <v>23.6</v>
      </c>
      <c r="O30" s="367">
        <f t="shared" si="19"/>
        <v>10.068259385665529</v>
      </c>
      <c r="P30" s="337">
        <v>32.200000000000003</v>
      </c>
      <c r="Q30" s="367">
        <f t="shared" si="20"/>
        <v>22.26832641770401</v>
      </c>
      <c r="R30" s="337">
        <v>0</v>
      </c>
      <c r="S30" s="367">
        <f t="shared" si="21"/>
        <v>0</v>
      </c>
      <c r="T30" s="337">
        <v>313.39999999999998</v>
      </c>
      <c r="U30" s="367">
        <f t="shared" si="22"/>
        <v>22.313990744037028</v>
      </c>
      <c r="V30" s="337">
        <v>692.86971233999998</v>
      </c>
      <c r="W30" s="367">
        <f t="shared" si="23"/>
        <v>23.041006372075785</v>
      </c>
      <c r="X30" s="338"/>
      <c r="Y30" s="591"/>
    </row>
    <row r="31" spans="1:25" ht="13.5" thickBot="1">
      <c r="A31" s="417" t="s">
        <v>190</v>
      </c>
      <c r="B31" s="421">
        <f>D31+F31+H31+J31+L31+N31+P31+R31+T31+V31+B65+D65+F65+H65+J65+L65+N65+P65+R65+T65+V65+X65+Z65+'Bond2 (2)'!B32</f>
        <v>3824.1251183500003</v>
      </c>
      <c r="C31" s="367">
        <f t="shared" si="14"/>
        <v>19.199515105167833</v>
      </c>
      <c r="D31" s="337">
        <v>2.516</v>
      </c>
      <c r="E31" s="367">
        <f t="shared" si="13"/>
        <v>4.1922852620178288</v>
      </c>
      <c r="F31" s="337">
        <v>4.8</v>
      </c>
      <c r="G31" s="367">
        <f t="shared" si="15"/>
        <v>12.276214833759592</v>
      </c>
      <c r="H31" s="337">
        <v>54.3</v>
      </c>
      <c r="I31" s="367">
        <f t="shared" si="16"/>
        <v>21.590457256461232</v>
      </c>
      <c r="J31" s="337">
        <v>27.1</v>
      </c>
      <c r="K31" s="367">
        <f t="shared" si="17"/>
        <v>44.426229508196727</v>
      </c>
      <c r="L31" s="337">
        <v>129.9</v>
      </c>
      <c r="M31" s="367">
        <f t="shared" si="18"/>
        <v>22.670157068062828</v>
      </c>
      <c r="N31" s="337">
        <v>66</v>
      </c>
      <c r="O31" s="367">
        <f t="shared" si="19"/>
        <v>28.156996587030715</v>
      </c>
      <c r="P31" s="337">
        <v>43.7</v>
      </c>
      <c r="Q31" s="367">
        <f t="shared" si="20"/>
        <v>30.221300138312586</v>
      </c>
      <c r="R31" s="337">
        <v>0</v>
      </c>
      <c r="S31" s="367">
        <f t="shared" si="21"/>
        <v>0</v>
      </c>
      <c r="T31" s="337">
        <v>77.55</v>
      </c>
      <c r="U31" s="367">
        <f t="shared" si="22"/>
        <v>5.5215379138483458</v>
      </c>
      <c r="V31" s="337">
        <v>297.88402300000001</v>
      </c>
      <c r="W31" s="367">
        <f t="shared" si="23"/>
        <v>9.905971569896737</v>
      </c>
      <c r="X31" s="338"/>
      <c r="Y31" s="591"/>
    </row>
    <row r="32" spans="1:25" ht="16.5" customHeight="1" thickBot="1">
      <c r="A32" s="363" t="s">
        <v>18</v>
      </c>
      <c r="B32" s="356">
        <f>SUM(B24:B31)</f>
        <v>19917.821348106238</v>
      </c>
      <c r="C32" s="366">
        <f t="shared" ref="C32:V32" si="24">SUM(C24:C31)</f>
        <v>100</v>
      </c>
      <c r="D32" s="357">
        <f t="shared" si="24"/>
        <v>60.015000000000001</v>
      </c>
      <c r="E32" s="366">
        <f t="shared" si="24"/>
        <v>100</v>
      </c>
      <c r="F32" s="357">
        <f>SUM(F24:F31)</f>
        <v>39.099999999999994</v>
      </c>
      <c r="G32" s="366">
        <f>SUM(G24:G31)</f>
        <v>100.00000000000001</v>
      </c>
      <c r="H32" s="357">
        <f t="shared" si="24"/>
        <v>251.5</v>
      </c>
      <c r="I32" s="366">
        <f t="shared" si="24"/>
        <v>100</v>
      </c>
      <c r="J32" s="357">
        <f t="shared" si="24"/>
        <v>61</v>
      </c>
      <c r="K32" s="366">
        <f t="shared" si="24"/>
        <v>100</v>
      </c>
      <c r="L32" s="357">
        <f t="shared" si="24"/>
        <v>573</v>
      </c>
      <c r="M32" s="366">
        <f t="shared" si="24"/>
        <v>100</v>
      </c>
      <c r="N32" s="357">
        <f>SUM(N24:N31)</f>
        <v>234.4</v>
      </c>
      <c r="O32" s="366">
        <f t="shared" si="24"/>
        <v>100</v>
      </c>
      <c r="P32" s="357">
        <f t="shared" si="24"/>
        <v>144.60000000000002</v>
      </c>
      <c r="Q32" s="366">
        <f t="shared" si="24"/>
        <v>100</v>
      </c>
      <c r="R32" s="356">
        <f>SUM(R24:R31)</f>
        <v>1.418687</v>
      </c>
      <c r="S32" s="366">
        <f>SUM(S25:S31)</f>
        <v>100</v>
      </c>
      <c r="T32" s="357">
        <f t="shared" si="24"/>
        <v>1404.4999999999998</v>
      </c>
      <c r="U32" s="366">
        <f>SUM(U24:U31)</f>
        <v>100.00000000000001</v>
      </c>
      <c r="V32" s="357">
        <f t="shared" si="24"/>
        <v>3007.1156665262392</v>
      </c>
      <c r="W32" s="366">
        <f>SUM(W24:W31)</f>
        <v>99.999999999999986</v>
      </c>
      <c r="X32" s="338"/>
      <c r="Y32" s="591"/>
    </row>
    <row r="33" spans="1:33" ht="16.5" customHeight="1">
      <c r="A33" s="447" t="s">
        <v>1259</v>
      </c>
      <c r="B33" s="360"/>
      <c r="C33" s="373"/>
      <c r="D33" s="362">
        <v>7.39</v>
      </c>
      <c r="E33" s="373"/>
      <c r="F33" s="362">
        <v>6</v>
      </c>
      <c r="G33" s="373"/>
      <c r="H33" s="362">
        <v>6.5</v>
      </c>
      <c r="I33" s="373"/>
      <c r="J33" s="362">
        <v>5.8</v>
      </c>
      <c r="K33" s="373"/>
      <c r="L33" s="160">
        <v>7</v>
      </c>
      <c r="M33" s="373"/>
      <c r="N33" s="362">
        <v>7</v>
      </c>
      <c r="O33" s="373"/>
      <c r="P33" s="362">
        <v>7</v>
      </c>
      <c r="Q33" s="373"/>
      <c r="R33" s="362">
        <v>6</v>
      </c>
      <c r="S33" s="373"/>
      <c r="T33" s="362">
        <v>4</v>
      </c>
      <c r="U33" s="373"/>
      <c r="V33" s="362">
        <v>8</v>
      </c>
      <c r="W33" s="373"/>
      <c r="X33" s="338"/>
      <c r="Y33" s="591"/>
    </row>
    <row r="34" spans="1:33" ht="17.25" customHeight="1" thickBot="1">
      <c r="A34" s="448" t="s">
        <v>1260</v>
      </c>
      <c r="B34" s="449"/>
      <c r="C34" s="370"/>
      <c r="D34" s="345">
        <v>88.68</v>
      </c>
      <c r="E34" s="370"/>
      <c r="F34" s="345">
        <v>8</v>
      </c>
      <c r="G34" s="370"/>
      <c r="H34" s="345">
        <v>72.8</v>
      </c>
      <c r="I34" s="370"/>
      <c r="J34" s="345">
        <v>0</v>
      </c>
      <c r="K34" s="370"/>
      <c r="L34" s="327">
        <v>0.4</v>
      </c>
      <c r="M34" s="370"/>
      <c r="N34" s="345">
        <v>9.8000000000000007</v>
      </c>
      <c r="O34" s="370"/>
      <c r="P34" s="345">
        <v>3</v>
      </c>
      <c r="Q34" s="370"/>
      <c r="R34" s="345">
        <v>11</v>
      </c>
      <c r="S34" s="370"/>
      <c r="T34" s="345">
        <v>0.04</v>
      </c>
      <c r="U34" s="370"/>
      <c r="V34" s="345">
        <v>3</v>
      </c>
      <c r="W34" s="370"/>
      <c r="X34" s="338"/>
      <c r="Y34" s="591"/>
    </row>
    <row r="35" spans="1:33" s="375" customFormat="1" ht="16.5" customHeight="1" thickBot="1">
      <c r="A35" s="376" t="s">
        <v>1261</v>
      </c>
      <c r="B35" s="376"/>
      <c r="C35" s="377"/>
      <c r="D35" s="378">
        <v>4.71</v>
      </c>
      <c r="E35" s="377"/>
      <c r="F35" s="378">
        <v>4.3</v>
      </c>
      <c r="G35" s="377"/>
      <c r="H35" s="378">
        <v>4.0999999999999996</v>
      </c>
      <c r="I35" s="377"/>
      <c r="J35" s="378">
        <v>5.9</v>
      </c>
      <c r="K35" s="377"/>
      <c r="L35" s="162">
        <v>4.5999999999999996</v>
      </c>
      <c r="M35" s="377"/>
      <c r="N35" s="378">
        <v>4.34</v>
      </c>
      <c r="O35" s="377"/>
      <c r="P35" s="378">
        <v>4.42</v>
      </c>
      <c r="Q35" s="377"/>
      <c r="R35" s="378">
        <v>3.12</v>
      </c>
      <c r="S35" s="377"/>
      <c r="T35" s="378">
        <v>4.04</v>
      </c>
      <c r="U35" s="377"/>
      <c r="V35" s="378">
        <v>4.87</v>
      </c>
      <c r="W35" s="377"/>
      <c r="X35" s="1077"/>
      <c r="Y35" s="1077"/>
    </row>
    <row r="37" spans="1:33">
      <c r="A37" s="508" t="s">
        <v>80</v>
      </c>
      <c r="B37" s="441" t="s">
        <v>527</v>
      </c>
      <c r="C37" s="518"/>
      <c r="D37" s="1303" t="s">
        <v>446</v>
      </c>
      <c r="E37" s="1288"/>
      <c r="F37" s="1272" t="s">
        <v>447</v>
      </c>
      <c r="G37" s="1292"/>
      <c r="H37" s="1272" t="s">
        <v>446</v>
      </c>
      <c r="I37" s="1292"/>
      <c r="J37" s="1272" t="s">
        <v>446</v>
      </c>
      <c r="K37" s="1292"/>
      <c r="L37" s="1278" t="s">
        <v>446</v>
      </c>
      <c r="M37" s="509"/>
      <c r="N37" s="431" t="s">
        <v>448</v>
      </c>
      <c r="O37" s="509"/>
      <c r="P37" s="431" t="s">
        <v>448</v>
      </c>
      <c r="Q37" s="509"/>
      <c r="R37" s="1299" t="s">
        <v>1190</v>
      </c>
      <c r="S37" s="509"/>
      <c r="T37" s="431" t="s">
        <v>469</v>
      </c>
      <c r="U37" s="509"/>
      <c r="V37" s="325" t="s">
        <v>470</v>
      </c>
      <c r="W37" s="509"/>
      <c r="X37" s="325" t="s">
        <v>1262</v>
      </c>
      <c r="Y37" s="509"/>
      <c r="Z37" s="325" t="s">
        <v>473</v>
      </c>
      <c r="AA37" s="509"/>
      <c r="AB37" s="513"/>
      <c r="AC37" s="513"/>
      <c r="AD37" s="513"/>
      <c r="AE37" s="513"/>
      <c r="AF37" s="513"/>
      <c r="AG37" s="513"/>
    </row>
    <row r="38" spans="1:33">
      <c r="A38" s="508"/>
      <c r="B38" s="487" t="s">
        <v>328</v>
      </c>
      <c r="C38" s="521"/>
      <c r="D38" s="1304" t="s">
        <v>1263</v>
      </c>
      <c r="E38" s="1289"/>
      <c r="F38" s="1305" t="s">
        <v>790</v>
      </c>
      <c r="G38" s="1293"/>
      <c r="H38" s="1273" t="s">
        <v>1264</v>
      </c>
      <c r="I38" s="1293"/>
      <c r="J38" s="1273" t="s">
        <v>328</v>
      </c>
      <c r="K38" s="1293"/>
      <c r="L38" s="1280" t="s">
        <v>1265</v>
      </c>
      <c r="M38" s="511"/>
      <c r="N38" s="319" t="s">
        <v>1257</v>
      </c>
      <c r="O38" s="511"/>
      <c r="P38" s="319" t="s">
        <v>1266</v>
      </c>
      <c r="Q38" s="511"/>
      <c r="R38" s="1306" t="s">
        <v>1267</v>
      </c>
      <c r="S38" s="511"/>
      <c r="T38" s="319" t="s">
        <v>1257</v>
      </c>
      <c r="U38" s="511"/>
      <c r="V38" s="169" t="s">
        <v>328</v>
      </c>
      <c r="W38" s="511"/>
      <c r="X38" s="169" t="s">
        <v>1257</v>
      </c>
      <c r="Y38" s="511"/>
      <c r="Z38" s="169" t="s">
        <v>584</v>
      </c>
      <c r="AA38" s="511"/>
      <c r="AB38" s="513"/>
      <c r="AC38" s="513"/>
      <c r="AD38" s="513"/>
      <c r="AE38" s="513"/>
      <c r="AF38" s="513"/>
      <c r="AG38" s="513"/>
    </row>
    <row r="39" spans="1:33">
      <c r="A39" s="142"/>
      <c r="B39" s="348" t="s">
        <v>112</v>
      </c>
      <c r="C39" s="371" t="s">
        <v>22</v>
      </c>
      <c r="D39" s="348" t="s">
        <v>112</v>
      </c>
      <c r="E39" s="371" t="s">
        <v>22</v>
      </c>
      <c r="F39" s="348" t="s">
        <v>112</v>
      </c>
      <c r="G39" s="347" t="s">
        <v>22</v>
      </c>
      <c r="H39" s="348" t="s">
        <v>112</v>
      </c>
      <c r="I39" s="347" t="s">
        <v>22</v>
      </c>
      <c r="J39" s="348" t="s">
        <v>112</v>
      </c>
      <c r="K39" s="347" t="s">
        <v>22</v>
      </c>
      <c r="L39" s="155" t="s">
        <v>112</v>
      </c>
      <c r="M39" s="157" t="s">
        <v>22</v>
      </c>
      <c r="N39" s="156" t="s">
        <v>112</v>
      </c>
      <c r="O39" s="157" t="s">
        <v>22</v>
      </c>
      <c r="P39" s="156" t="s">
        <v>112</v>
      </c>
      <c r="Q39" s="157" t="s">
        <v>22</v>
      </c>
      <c r="R39" s="156" t="s">
        <v>112</v>
      </c>
      <c r="S39" s="157" t="s">
        <v>22</v>
      </c>
      <c r="T39" s="156" t="s">
        <v>112</v>
      </c>
      <c r="U39" s="157" t="s">
        <v>22</v>
      </c>
      <c r="V39" s="156" t="s">
        <v>112</v>
      </c>
      <c r="W39" s="157" t="s">
        <v>22</v>
      </c>
      <c r="X39" s="156" t="s">
        <v>112</v>
      </c>
      <c r="Y39" s="157" t="s">
        <v>22</v>
      </c>
      <c r="Z39" s="156" t="s">
        <v>112</v>
      </c>
      <c r="AA39" s="157" t="s">
        <v>22</v>
      </c>
      <c r="AB39" s="174"/>
      <c r="AC39" s="174"/>
      <c r="AD39" s="174"/>
      <c r="AE39" s="174"/>
      <c r="AF39" s="174"/>
      <c r="AG39" s="174"/>
    </row>
    <row r="40" spans="1:33">
      <c r="A40" s="141" t="s">
        <v>113</v>
      </c>
      <c r="C40" s="367"/>
      <c r="E40" s="367"/>
      <c r="G40" s="350"/>
      <c r="I40" s="350"/>
      <c r="K40" s="350"/>
      <c r="L40"/>
      <c r="M40" s="158"/>
      <c r="N40"/>
      <c r="O40" s="158"/>
      <c r="P40"/>
      <c r="Q40" s="158"/>
      <c r="R40"/>
      <c r="S40" s="158"/>
      <c r="T40"/>
      <c r="U40" s="158"/>
      <c r="V40"/>
      <c r="W40" s="158"/>
      <c r="X40"/>
      <c r="Y40" s="158"/>
      <c r="Z40"/>
      <c r="AA40" s="158"/>
      <c r="AB40" s="145"/>
      <c r="AC40" s="145"/>
      <c r="AD40" s="145"/>
      <c r="AE40" s="145"/>
      <c r="AF40" s="145"/>
      <c r="AG40" s="145"/>
    </row>
    <row r="41" spans="1:33">
      <c r="A41" s="141" t="s">
        <v>330</v>
      </c>
      <c r="B41" s="422"/>
      <c r="C41" s="426"/>
      <c r="D41" s="422"/>
      <c r="E41" s="426"/>
      <c r="F41" s="422"/>
      <c r="G41" s="452"/>
      <c r="H41" s="422"/>
      <c r="I41" s="452"/>
      <c r="J41" s="422"/>
      <c r="K41" s="452"/>
      <c r="L41"/>
      <c r="M41" s="158"/>
      <c r="N41"/>
      <c r="O41" s="158"/>
      <c r="P41"/>
      <c r="Q41" s="158"/>
      <c r="R41"/>
      <c r="S41" s="158"/>
      <c r="T41"/>
      <c r="U41" s="158"/>
      <c r="V41"/>
      <c r="W41" s="158"/>
      <c r="X41"/>
      <c r="Y41" s="158"/>
      <c r="Z41"/>
      <c r="AA41" s="158"/>
      <c r="AB41" s="145"/>
      <c r="AC41" s="145"/>
      <c r="AD41" s="145"/>
      <c r="AE41" s="145"/>
      <c r="AF41" s="145"/>
      <c r="AG41" s="145"/>
    </row>
    <row r="42" spans="1:33">
      <c r="A42" s="171" t="s">
        <v>313</v>
      </c>
      <c r="B42" s="421">
        <v>697.9</v>
      </c>
      <c r="C42" s="426">
        <f>B42/$B$51*100</f>
        <v>87.874590783178036</v>
      </c>
      <c r="D42" s="421">
        <v>0</v>
      </c>
      <c r="E42" s="426">
        <f>D42/$D$51*100</f>
        <v>0</v>
      </c>
      <c r="F42" s="421">
        <v>0</v>
      </c>
      <c r="G42" s="426">
        <f>F42/$F$51*100</f>
        <v>0</v>
      </c>
      <c r="H42" s="421">
        <v>1697</v>
      </c>
      <c r="I42" s="426">
        <f>H42/$H$51*100</f>
        <v>100</v>
      </c>
      <c r="J42" s="421">
        <v>1375.8</v>
      </c>
      <c r="K42" s="426">
        <f t="shared" ref="K42:K47" si="25">J42/$J$51*100</f>
        <v>100</v>
      </c>
      <c r="L42" s="421">
        <v>0</v>
      </c>
      <c r="M42" s="426">
        <v>0</v>
      </c>
      <c r="N42" s="421">
        <v>61.1</v>
      </c>
      <c r="O42" s="426">
        <f t="shared" ref="O42:O48" si="26">N42/$N$51*100</f>
        <v>69.748858447488587</v>
      </c>
      <c r="P42" s="421">
        <v>112.1</v>
      </c>
      <c r="Q42" s="426">
        <f>P42/$P$51*100</f>
        <v>77.793199167244964</v>
      </c>
      <c r="R42" s="421">
        <f>'FOF2'!O7</f>
        <v>1.1919999999999999</v>
      </c>
      <c r="S42" s="426">
        <f>R42/$R$51*100</f>
        <v>99.003322259136212</v>
      </c>
      <c r="T42" s="421">
        <v>226.8</v>
      </c>
      <c r="U42" s="426">
        <f>T42/$T$51*100</f>
        <v>70.544323483670297</v>
      </c>
      <c r="V42" s="421">
        <v>442.3</v>
      </c>
      <c r="W42" s="426">
        <f t="shared" ref="W42:W48" si="27">V42/$V$51*100</f>
        <v>93.233558178752105</v>
      </c>
      <c r="X42" s="421">
        <v>527</v>
      </c>
      <c r="Y42" s="426">
        <f>X42/$X$51*100</f>
        <v>65.69434056345051</v>
      </c>
      <c r="Z42" s="421">
        <v>167</v>
      </c>
      <c r="AA42" s="426">
        <f>Z42/$Z$51*100</f>
        <v>97.48978400467017</v>
      </c>
      <c r="AB42" s="421"/>
      <c r="AC42" s="1036"/>
      <c r="AD42" s="421"/>
      <c r="AE42" s="1036"/>
      <c r="AF42" s="421"/>
      <c r="AG42" s="1036"/>
    </row>
    <row r="43" spans="1:33">
      <c r="A43" s="171" t="s">
        <v>314</v>
      </c>
      <c r="B43" s="421">
        <v>0</v>
      </c>
      <c r="C43" s="426">
        <f t="shared" ref="C43:C48" si="28">B43/$B$51*100</f>
        <v>0</v>
      </c>
      <c r="D43" s="421">
        <v>0</v>
      </c>
      <c r="E43" s="426">
        <f t="shared" ref="E43:E48" si="29">D43/$D$51*100</f>
        <v>0</v>
      </c>
      <c r="F43" s="421">
        <v>0</v>
      </c>
      <c r="G43" s="426">
        <f t="shared" ref="G43:G48" si="30">F43/$F$51*100</f>
        <v>0</v>
      </c>
      <c r="H43" s="421">
        <v>0</v>
      </c>
      <c r="I43" s="426">
        <f t="shared" ref="I43:I48" si="31">H43/$H$51*100</f>
        <v>0</v>
      </c>
      <c r="J43" s="421">
        <v>0</v>
      </c>
      <c r="K43" s="426">
        <f t="shared" si="25"/>
        <v>0</v>
      </c>
      <c r="L43" s="421">
        <v>0</v>
      </c>
      <c r="M43" s="426">
        <v>0</v>
      </c>
      <c r="N43" s="421">
        <v>13.7</v>
      </c>
      <c r="O43" s="426">
        <f t="shared" si="26"/>
        <v>15.639269406392694</v>
      </c>
      <c r="P43" s="421">
        <v>0</v>
      </c>
      <c r="Q43" s="426">
        <f t="shared" ref="Q43:Q48" si="32">P43/$P$51*100</f>
        <v>0</v>
      </c>
      <c r="R43" s="421">
        <v>0</v>
      </c>
      <c r="S43" s="426">
        <f t="shared" ref="S43:S48" si="33">R43/$R$51*100</f>
        <v>0</v>
      </c>
      <c r="T43" s="421">
        <v>0</v>
      </c>
      <c r="U43" s="426">
        <f t="shared" ref="U43:U48" si="34">T43/$T$51*100</f>
        <v>0</v>
      </c>
      <c r="V43" s="421">
        <v>0</v>
      </c>
      <c r="W43" s="426">
        <f t="shared" si="27"/>
        <v>0</v>
      </c>
      <c r="X43" s="421">
        <v>0</v>
      </c>
      <c r="Y43" s="426">
        <f t="shared" ref="Y43:Y48" si="35">X43/$X$51*100</f>
        <v>0</v>
      </c>
      <c r="Z43" s="421">
        <v>0</v>
      </c>
      <c r="AA43" s="426">
        <f t="shared" ref="AA43:AA48" si="36">Z43/$Z$51*100</f>
        <v>0</v>
      </c>
      <c r="AB43" s="421"/>
      <c r="AC43" s="1036"/>
      <c r="AD43" s="421"/>
      <c r="AE43" s="1036"/>
      <c r="AF43" s="421"/>
      <c r="AG43" s="1036"/>
    </row>
    <row r="44" spans="1:33">
      <c r="A44" s="171" t="s">
        <v>315</v>
      </c>
      <c r="B44" s="421">
        <v>0</v>
      </c>
      <c r="C44" s="426">
        <f t="shared" si="28"/>
        <v>0</v>
      </c>
      <c r="D44" s="421">
        <v>0</v>
      </c>
      <c r="E44" s="426">
        <f t="shared" si="29"/>
        <v>0</v>
      </c>
      <c r="F44" s="421">
        <v>0</v>
      </c>
      <c r="G44" s="426">
        <f t="shared" si="30"/>
        <v>0</v>
      </c>
      <c r="H44" s="421">
        <v>0</v>
      </c>
      <c r="I44" s="426">
        <f t="shared" si="31"/>
        <v>0</v>
      </c>
      <c r="J44" s="421">
        <v>0</v>
      </c>
      <c r="K44" s="426">
        <f t="shared" si="25"/>
        <v>0</v>
      </c>
      <c r="L44" s="421">
        <v>0</v>
      </c>
      <c r="M44" s="426">
        <v>0</v>
      </c>
      <c r="N44" s="421">
        <v>0</v>
      </c>
      <c r="O44" s="426">
        <f t="shared" si="26"/>
        <v>0</v>
      </c>
      <c r="P44" s="421">
        <v>0</v>
      </c>
      <c r="Q44" s="426">
        <f t="shared" si="32"/>
        <v>0</v>
      </c>
      <c r="R44" s="421">
        <v>0</v>
      </c>
      <c r="S44" s="426">
        <f t="shared" si="33"/>
        <v>0</v>
      </c>
      <c r="T44" s="421">
        <v>0</v>
      </c>
      <c r="U44" s="426">
        <f t="shared" si="34"/>
        <v>0</v>
      </c>
      <c r="V44" s="421">
        <v>0</v>
      </c>
      <c r="W44" s="426">
        <f t="shared" si="27"/>
        <v>0</v>
      </c>
      <c r="X44" s="421">
        <v>0</v>
      </c>
      <c r="Y44" s="426">
        <f t="shared" si="35"/>
        <v>0</v>
      </c>
      <c r="Z44" s="421">
        <v>0</v>
      </c>
      <c r="AA44" s="426">
        <f t="shared" si="36"/>
        <v>0</v>
      </c>
      <c r="AB44" s="421"/>
      <c r="AC44" s="1036"/>
      <c r="AD44" s="421"/>
      <c r="AE44" s="1036"/>
      <c r="AF44" s="421"/>
      <c r="AG44" s="1036"/>
    </row>
    <row r="45" spans="1:33">
      <c r="A45" s="171" t="s">
        <v>316</v>
      </c>
      <c r="B45" s="421">
        <v>0</v>
      </c>
      <c r="C45" s="426">
        <f t="shared" si="28"/>
        <v>0</v>
      </c>
      <c r="D45" s="421">
        <v>0</v>
      </c>
      <c r="E45" s="426">
        <f t="shared" si="29"/>
        <v>0</v>
      </c>
      <c r="F45" s="421">
        <v>0</v>
      </c>
      <c r="G45" s="426">
        <f t="shared" si="30"/>
        <v>0</v>
      </c>
      <c r="H45" s="421">
        <v>0</v>
      </c>
      <c r="I45" s="426">
        <f t="shared" si="31"/>
        <v>0</v>
      </c>
      <c r="J45" s="421">
        <v>0</v>
      </c>
      <c r="K45" s="426">
        <f t="shared" si="25"/>
        <v>0</v>
      </c>
      <c r="L45" s="421">
        <v>0</v>
      </c>
      <c r="M45" s="426">
        <v>0</v>
      </c>
      <c r="N45" s="421">
        <v>0</v>
      </c>
      <c r="O45" s="426">
        <f t="shared" si="26"/>
        <v>0</v>
      </c>
      <c r="P45" s="421">
        <v>0</v>
      </c>
      <c r="Q45" s="426">
        <f t="shared" si="32"/>
        <v>0</v>
      </c>
      <c r="R45" s="421">
        <v>0</v>
      </c>
      <c r="S45" s="426">
        <f t="shared" si="33"/>
        <v>0</v>
      </c>
      <c r="T45" s="421">
        <v>0</v>
      </c>
      <c r="U45" s="426">
        <f t="shared" si="34"/>
        <v>0</v>
      </c>
      <c r="V45" s="421">
        <v>0</v>
      </c>
      <c r="W45" s="426">
        <f t="shared" si="27"/>
        <v>0</v>
      </c>
      <c r="X45" s="421">
        <v>0</v>
      </c>
      <c r="Y45" s="426">
        <f t="shared" si="35"/>
        <v>0</v>
      </c>
      <c r="Z45" s="421">
        <v>0</v>
      </c>
      <c r="AA45" s="426">
        <f t="shared" si="36"/>
        <v>0</v>
      </c>
      <c r="AB45" s="421"/>
      <c r="AC45" s="1036"/>
      <c r="AD45" s="421"/>
      <c r="AE45" s="1036"/>
      <c r="AF45" s="421"/>
      <c r="AG45" s="1036"/>
    </row>
    <row r="46" spans="1:33">
      <c r="A46" s="171" t="s">
        <v>317</v>
      </c>
      <c r="B46" s="421">
        <v>96.3</v>
      </c>
      <c r="C46" s="426">
        <f t="shared" si="28"/>
        <v>12.125409216821961</v>
      </c>
      <c r="D46" s="421">
        <f>SUM('FOF3'!U8:U12)</f>
        <v>38.500999999999998</v>
      </c>
      <c r="E46" s="426">
        <f t="shared" si="29"/>
        <v>100</v>
      </c>
      <c r="F46" s="421">
        <f>SUM('FOF3'!X8:X12)</f>
        <v>45.161999999999999</v>
      </c>
      <c r="G46" s="426">
        <f t="shared" si="30"/>
        <v>100</v>
      </c>
      <c r="H46" s="421">
        <v>0</v>
      </c>
      <c r="I46" s="426">
        <f t="shared" si="31"/>
        <v>0</v>
      </c>
      <c r="J46" s="421">
        <v>0</v>
      </c>
      <c r="K46" s="426">
        <f t="shared" si="25"/>
        <v>0</v>
      </c>
      <c r="L46" s="421">
        <v>0</v>
      </c>
      <c r="M46" s="426">
        <v>0</v>
      </c>
      <c r="N46" s="421">
        <v>12.8</v>
      </c>
      <c r="O46" s="426">
        <f t="shared" si="26"/>
        <v>14.611872146118724</v>
      </c>
      <c r="P46" s="421">
        <v>20</v>
      </c>
      <c r="Q46" s="426">
        <f t="shared" si="32"/>
        <v>13.879250520471894</v>
      </c>
      <c r="R46" s="421">
        <f>'FOF2'!O8</f>
        <v>1.2E-2</v>
      </c>
      <c r="S46" s="426">
        <f t="shared" si="33"/>
        <v>0.99667774086378746</v>
      </c>
      <c r="T46" s="421">
        <v>88.6</v>
      </c>
      <c r="U46" s="426">
        <f t="shared" si="34"/>
        <v>27.558320373250389</v>
      </c>
      <c r="V46" s="421">
        <v>0</v>
      </c>
      <c r="W46" s="426">
        <f t="shared" si="27"/>
        <v>0</v>
      </c>
      <c r="X46" s="421">
        <v>275.2</v>
      </c>
      <c r="Y46" s="426">
        <f t="shared" si="35"/>
        <v>34.305659436549483</v>
      </c>
      <c r="Z46" s="421">
        <v>4.3</v>
      </c>
      <c r="AA46" s="426">
        <f t="shared" si="36"/>
        <v>2.5102159953298302</v>
      </c>
      <c r="AB46" s="421"/>
      <c r="AC46" s="1036"/>
      <c r="AD46" s="421"/>
      <c r="AE46" s="1036"/>
      <c r="AF46" s="421"/>
      <c r="AG46" s="1036"/>
    </row>
    <row r="47" spans="1:33">
      <c r="A47" s="171" t="s">
        <v>318</v>
      </c>
      <c r="B47" s="421">
        <v>0</v>
      </c>
      <c r="C47" s="426">
        <f t="shared" si="28"/>
        <v>0</v>
      </c>
      <c r="D47" s="421">
        <v>0</v>
      </c>
      <c r="E47" s="426">
        <f t="shared" si="29"/>
        <v>0</v>
      </c>
      <c r="F47" s="421">
        <v>0</v>
      </c>
      <c r="G47" s="426">
        <f t="shared" si="30"/>
        <v>0</v>
      </c>
      <c r="H47" s="421">
        <v>0</v>
      </c>
      <c r="I47" s="426">
        <f t="shared" si="31"/>
        <v>0</v>
      </c>
      <c r="J47" s="421">
        <v>0</v>
      </c>
      <c r="K47" s="426">
        <f t="shared" si="25"/>
        <v>0</v>
      </c>
      <c r="L47" s="421">
        <v>0</v>
      </c>
      <c r="M47" s="426">
        <v>0</v>
      </c>
      <c r="N47" s="421">
        <v>0</v>
      </c>
      <c r="O47" s="426">
        <f t="shared" si="26"/>
        <v>0</v>
      </c>
      <c r="P47" s="421">
        <v>0</v>
      </c>
      <c r="Q47" s="426">
        <f t="shared" si="32"/>
        <v>0</v>
      </c>
      <c r="R47" s="421">
        <v>0</v>
      </c>
      <c r="S47" s="426">
        <f t="shared" si="33"/>
        <v>0</v>
      </c>
      <c r="T47" s="421">
        <v>6.1</v>
      </c>
      <c r="U47" s="426">
        <f t="shared" si="34"/>
        <v>1.8973561430793155</v>
      </c>
      <c r="V47" s="421">
        <v>0</v>
      </c>
      <c r="W47" s="426">
        <f t="shared" si="27"/>
        <v>0</v>
      </c>
      <c r="X47" s="421">
        <v>0</v>
      </c>
      <c r="Y47" s="426">
        <f t="shared" si="35"/>
        <v>0</v>
      </c>
      <c r="Z47" s="421">
        <v>0</v>
      </c>
      <c r="AA47" s="426">
        <f t="shared" si="36"/>
        <v>0</v>
      </c>
      <c r="AB47" s="421"/>
      <c r="AC47" s="1036"/>
      <c r="AD47" s="421"/>
      <c r="AE47" s="1036"/>
      <c r="AF47" s="421"/>
      <c r="AG47" s="1036"/>
    </row>
    <row r="48" spans="1:33" ht="13.5" thickBot="1">
      <c r="A48" s="171" t="s">
        <v>319</v>
      </c>
      <c r="B48" s="421">
        <v>0</v>
      </c>
      <c r="C48" s="426">
        <f t="shared" si="28"/>
        <v>0</v>
      </c>
      <c r="D48" s="421">
        <v>0</v>
      </c>
      <c r="E48" s="426">
        <f t="shared" si="29"/>
        <v>0</v>
      </c>
      <c r="F48" s="421">
        <v>0</v>
      </c>
      <c r="G48" s="426">
        <f t="shared" si="30"/>
        <v>0</v>
      </c>
      <c r="H48" s="421">
        <v>0</v>
      </c>
      <c r="I48" s="426">
        <f t="shared" si="31"/>
        <v>0</v>
      </c>
      <c r="J48" s="421">
        <v>0</v>
      </c>
      <c r="K48" s="426">
        <f>J48/$H$17*100</f>
        <v>0</v>
      </c>
      <c r="L48" s="421">
        <v>0</v>
      </c>
      <c r="M48" s="426">
        <v>0</v>
      </c>
      <c r="N48" s="421">
        <v>0</v>
      </c>
      <c r="O48" s="426">
        <f t="shared" si="26"/>
        <v>0</v>
      </c>
      <c r="P48" s="421">
        <v>12</v>
      </c>
      <c r="Q48" s="426">
        <f t="shared" si="32"/>
        <v>8.3275503122831367</v>
      </c>
      <c r="R48" s="421">
        <v>0</v>
      </c>
      <c r="S48" s="426">
        <f t="shared" si="33"/>
        <v>0</v>
      </c>
      <c r="T48" s="421">
        <v>0</v>
      </c>
      <c r="U48" s="426">
        <f t="shared" si="34"/>
        <v>0</v>
      </c>
      <c r="V48" s="421">
        <v>32.1</v>
      </c>
      <c r="W48" s="426">
        <f t="shared" si="27"/>
        <v>6.7664418212478914</v>
      </c>
      <c r="X48" s="421">
        <v>0</v>
      </c>
      <c r="Y48" s="426">
        <f t="shared" si="35"/>
        <v>0</v>
      </c>
      <c r="Z48" s="421">
        <v>0</v>
      </c>
      <c r="AA48" s="426">
        <f t="shared" si="36"/>
        <v>0</v>
      </c>
      <c r="AB48" s="421"/>
      <c r="AC48" s="1036"/>
      <c r="AD48" s="421"/>
      <c r="AE48" s="1036"/>
      <c r="AF48" s="421"/>
      <c r="AG48" s="1036"/>
    </row>
    <row r="49" spans="1:33" ht="13.5" thickBot="1">
      <c r="A49" s="164" t="s">
        <v>170</v>
      </c>
      <c r="B49" s="423">
        <f>SUM(B42:B48)</f>
        <v>794.19999999999993</v>
      </c>
      <c r="C49" s="427">
        <f t="shared" ref="C49:AA49" si="37">SUM(C42:C48)</f>
        <v>100</v>
      </c>
      <c r="D49" s="423">
        <f t="shared" si="37"/>
        <v>38.500999999999998</v>
      </c>
      <c r="E49" s="427">
        <f t="shared" si="37"/>
        <v>100</v>
      </c>
      <c r="F49" s="423">
        <f t="shared" si="37"/>
        <v>45.161999999999999</v>
      </c>
      <c r="G49" s="427">
        <f t="shared" si="37"/>
        <v>100</v>
      </c>
      <c r="H49" s="423">
        <f t="shared" si="37"/>
        <v>1697</v>
      </c>
      <c r="I49" s="427">
        <f t="shared" si="37"/>
        <v>100</v>
      </c>
      <c r="J49" s="423">
        <f t="shared" si="37"/>
        <v>1375.8</v>
      </c>
      <c r="K49" s="427">
        <f t="shared" si="37"/>
        <v>100</v>
      </c>
      <c r="L49" s="423">
        <f t="shared" si="37"/>
        <v>0</v>
      </c>
      <c r="M49" s="427">
        <f t="shared" si="37"/>
        <v>0</v>
      </c>
      <c r="N49" s="423">
        <f t="shared" si="37"/>
        <v>87.6</v>
      </c>
      <c r="O49" s="427">
        <f t="shared" si="37"/>
        <v>100.00000000000001</v>
      </c>
      <c r="P49" s="423">
        <f t="shared" si="37"/>
        <v>144.1</v>
      </c>
      <c r="Q49" s="427">
        <f>SUM(Q42:Q48)</f>
        <v>100</v>
      </c>
      <c r="R49" s="423">
        <f>SUM(R42:R48)</f>
        <v>1.204</v>
      </c>
      <c r="S49" s="427">
        <f t="shared" si="37"/>
        <v>100</v>
      </c>
      <c r="T49" s="423">
        <f t="shared" si="37"/>
        <v>321.5</v>
      </c>
      <c r="U49" s="427">
        <f t="shared" si="37"/>
        <v>100</v>
      </c>
      <c r="V49" s="423">
        <f t="shared" si="37"/>
        <v>474.40000000000003</v>
      </c>
      <c r="W49" s="427">
        <f t="shared" si="37"/>
        <v>100</v>
      </c>
      <c r="X49" s="423">
        <f t="shared" si="37"/>
        <v>802.2</v>
      </c>
      <c r="Y49" s="427">
        <f>SUM(Y42:Y48)</f>
        <v>100</v>
      </c>
      <c r="Z49" s="423">
        <f>SUM(Z42:Z48)</f>
        <v>171.3</v>
      </c>
      <c r="AA49" s="427">
        <f t="shared" si="37"/>
        <v>100</v>
      </c>
      <c r="AB49" s="421"/>
      <c r="AC49" s="1036"/>
      <c r="AD49" s="421"/>
      <c r="AE49" s="1036"/>
      <c r="AF49" s="421"/>
      <c r="AG49" s="1036"/>
    </row>
    <row r="50" spans="1:33" ht="13.5" thickBot="1">
      <c r="A50" s="164" t="s">
        <v>172</v>
      </c>
      <c r="B50" s="423">
        <v>0</v>
      </c>
      <c r="C50" s="427">
        <f>B50/$B$51*100</f>
        <v>0</v>
      </c>
      <c r="D50" s="423">
        <v>0</v>
      </c>
      <c r="E50" s="427">
        <f>D50/$D$51*100</f>
        <v>0</v>
      </c>
      <c r="F50" s="423">
        <v>0</v>
      </c>
      <c r="G50" s="427">
        <f>F50/$F$51*100</f>
        <v>0</v>
      </c>
      <c r="H50" s="423">
        <v>0</v>
      </c>
      <c r="I50" s="427">
        <f>H50/$H$51*100</f>
        <v>0</v>
      </c>
      <c r="J50" s="423">
        <v>0</v>
      </c>
      <c r="K50" s="427">
        <f>J50/$J$51*100</f>
        <v>0</v>
      </c>
      <c r="L50" s="423">
        <v>0</v>
      </c>
      <c r="M50" s="427">
        <v>0</v>
      </c>
      <c r="N50" s="423">
        <v>0</v>
      </c>
      <c r="O50" s="427">
        <f>N50/$N$51*100</f>
        <v>0</v>
      </c>
      <c r="P50" s="423">
        <v>0</v>
      </c>
      <c r="Q50" s="427">
        <f>P50/$N$51*100</f>
        <v>0</v>
      </c>
      <c r="R50" s="423">
        <v>0</v>
      </c>
      <c r="S50" s="427">
        <f>R50/$R$51*100</f>
        <v>0</v>
      </c>
      <c r="T50" s="423">
        <v>0</v>
      </c>
      <c r="U50" s="427">
        <f>T50/$T$51*100</f>
        <v>0</v>
      </c>
      <c r="V50" s="423">
        <v>0</v>
      </c>
      <c r="W50" s="427">
        <f>V50/$V$51*100</f>
        <v>0</v>
      </c>
      <c r="X50" s="423">
        <v>0</v>
      </c>
      <c r="Y50" s="427">
        <f>X50/$X$51*100</f>
        <v>0</v>
      </c>
      <c r="Z50" s="423">
        <v>0</v>
      </c>
      <c r="AA50" s="427">
        <f>Z50/$Z$51*100</f>
        <v>0</v>
      </c>
      <c r="AB50" s="421"/>
      <c r="AC50" s="1036"/>
      <c r="AD50" s="421"/>
      <c r="AE50" s="1036"/>
      <c r="AF50" s="421"/>
      <c r="AG50" s="1036"/>
    </row>
    <row r="51" spans="1:33" ht="13.5" thickBot="1">
      <c r="A51" s="164" t="s">
        <v>174</v>
      </c>
      <c r="B51" s="423">
        <f>SUM(B49:B50)</f>
        <v>794.19999999999993</v>
      </c>
      <c r="C51" s="427">
        <f t="shared" ref="C51:AA51" si="38">SUM(C49:C50)</f>
        <v>100</v>
      </c>
      <c r="D51" s="423">
        <f t="shared" si="38"/>
        <v>38.500999999999998</v>
      </c>
      <c r="E51" s="427">
        <f t="shared" si="38"/>
        <v>100</v>
      </c>
      <c r="F51" s="423">
        <f t="shared" si="38"/>
        <v>45.161999999999999</v>
      </c>
      <c r="G51" s="427">
        <f t="shared" si="38"/>
        <v>100</v>
      </c>
      <c r="H51" s="423">
        <f t="shared" si="38"/>
        <v>1697</v>
      </c>
      <c r="I51" s="427">
        <f t="shared" si="38"/>
        <v>100</v>
      </c>
      <c r="J51" s="423">
        <f t="shared" si="38"/>
        <v>1375.8</v>
      </c>
      <c r="K51" s="427">
        <f t="shared" si="38"/>
        <v>100</v>
      </c>
      <c r="L51" s="423">
        <f t="shared" si="38"/>
        <v>0</v>
      </c>
      <c r="M51" s="427">
        <f t="shared" si="38"/>
        <v>0</v>
      </c>
      <c r="N51" s="423">
        <f t="shared" si="38"/>
        <v>87.6</v>
      </c>
      <c r="O51" s="427">
        <f t="shared" si="38"/>
        <v>100.00000000000001</v>
      </c>
      <c r="P51" s="423">
        <f t="shared" si="38"/>
        <v>144.1</v>
      </c>
      <c r="Q51" s="427">
        <f>SUM(Q49:Q50)</f>
        <v>100</v>
      </c>
      <c r="R51" s="423">
        <f>SUM(R49:R50)</f>
        <v>1.204</v>
      </c>
      <c r="S51" s="427">
        <f t="shared" si="38"/>
        <v>100</v>
      </c>
      <c r="T51" s="423">
        <f t="shared" si="38"/>
        <v>321.5</v>
      </c>
      <c r="U51" s="427">
        <f t="shared" si="38"/>
        <v>100</v>
      </c>
      <c r="V51" s="423">
        <f t="shared" si="38"/>
        <v>474.40000000000003</v>
      </c>
      <c r="W51" s="427">
        <f t="shared" si="38"/>
        <v>100</v>
      </c>
      <c r="X51" s="423">
        <f t="shared" si="38"/>
        <v>802.2</v>
      </c>
      <c r="Y51" s="427">
        <f>SUM(Y49:Y50)</f>
        <v>100</v>
      </c>
      <c r="Z51" s="423">
        <f>SUM(Z49:Z50)</f>
        <v>171.3</v>
      </c>
      <c r="AA51" s="427">
        <f t="shared" si="38"/>
        <v>100</v>
      </c>
      <c r="AB51" s="421"/>
      <c r="AC51" s="1036"/>
      <c r="AD51" s="421"/>
      <c r="AE51" s="1036"/>
      <c r="AF51" s="421"/>
      <c r="AG51" s="1036"/>
    </row>
    <row r="52" spans="1:33">
      <c r="A52" s="412" t="s">
        <v>177</v>
      </c>
      <c r="B52" s="424">
        <v>1261</v>
      </c>
      <c r="C52" s="479"/>
      <c r="D52" s="424">
        <v>144</v>
      </c>
      <c r="E52" s="479"/>
      <c r="F52" s="424">
        <v>146</v>
      </c>
      <c r="G52" s="479"/>
      <c r="H52" s="424">
        <v>52</v>
      </c>
      <c r="I52" s="479"/>
      <c r="J52" s="424">
        <v>7</v>
      </c>
      <c r="K52" s="479"/>
      <c r="L52" s="424">
        <v>0</v>
      </c>
      <c r="M52" s="479"/>
      <c r="N52" s="424">
        <v>671</v>
      </c>
      <c r="O52" s="479"/>
      <c r="P52" s="424">
        <v>39</v>
      </c>
      <c r="Q52" s="479"/>
      <c r="R52" s="424">
        <v>1</v>
      </c>
      <c r="S52" s="479"/>
      <c r="T52" s="424">
        <v>986</v>
      </c>
      <c r="U52" s="479"/>
      <c r="V52" s="424">
        <v>25</v>
      </c>
      <c r="W52" s="479"/>
      <c r="X52" s="424">
        <v>5672</v>
      </c>
      <c r="Y52" s="479"/>
      <c r="Z52" s="424">
        <v>104</v>
      </c>
      <c r="AA52" s="479"/>
      <c r="AB52" s="1039"/>
      <c r="AC52" s="1039"/>
      <c r="AD52" s="1039"/>
      <c r="AE52" s="1039"/>
      <c r="AF52" s="1039"/>
      <c r="AG52" s="1039"/>
    </row>
    <row r="53" spans="1:33" ht="13.5" thickBot="1">
      <c r="A53" s="414" t="s">
        <v>178</v>
      </c>
      <c r="B53" s="425">
        <f>B51/B52*1000000</f>
        <v>629817.60507533699</v>
      </c>
      <c r="C53" s="480"/>
      <c r="D53" s="425">
        <f>D51/D52*1000000</f>
        <v>267368.05555555556</v>
      </c>
      <c r="E53" s="480"/>
      <c r="F53" s="425">
        <f>F51/F52*1000000</f>
        <v>309328.76712328766</v>
      </c>
      <c r="G53" s="480"/>
      <c r="H53" s="425">
        <f>H51/H52*1000000</f>
        <v>32634615.384615388</v>
      </c>
      <c r="I53" s="480"/>
      <c r="J53" s="425">
        <f>J51/J52*1000000</f>
        <v>196542857.14285713</v>
      </c>
      <c r="K53" s="480"/>
      <c r="L53" s="425" t="e">
        <f>L51/L52*1000000</f>
        <v>#DIV/0!</v>
      </c>
      <c r="M53" s="480"/>
      <c r="N53" s="425">
        <f>N51/N52*1000000</f>
        <v>130551.41579731744</v>
      </c>
      <c r="O53" s="480"/>
      <c r="P53" s="425">
        <f>P51/P52*1000000</f>
        <v>3694871.7948717945</v>
      </c>
      <c r="Q53" s="480"/>
      <c r="R53" s="425">
        <f>R51/R52*1000000</f>
        <v>1204000</v>
      </c>
      <c r="S53" s="480"/>
      <c r="T53" s="425">
        <f>T51/T52*1000000</f>
        <v>326064.90872210951</v>
      </c>
      <c r="U53" s="480"/>
      <c r="V53" s="425">
        <f>V51/V52*1000000</f>
        <v>18976000.000000004</v>
      </c>
      <c r="W53" s="480"/>
      <c r="X53" s="425">
        <f>X51/X52*1000000</f>
        <v>141431.59379407615</v>
      </c>
      <c r="Y53" s="480"/>
      <c r="Z53" s="425">
        <f>Z51/Z52*1000000</f>
        <v>1647115.3846153847</v>
      </c>
      <c r="AA53" s="480"/>
      <c r="AB53" s="1039"/>
      <c r="AC53" s="1039"/>
      <c r="AD53" s="1039"/>
      <c r="AE53" s="1039"/>
      <c r="AF53" s="1039"/>
      <c r="AG53" s="1039"/>
    </row>
    <row r="54" spans="1:33">
      <c r="A54"/>
      <c r="G54" s="337"/>
      <c r="I54"/>
      <c r="K54" s="368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145"/>
      <c r="AC54" s="145"/>
      <c r="AD54" s="145"/>
      <c r="AE54" s="145"/>
      <c r="AF54" s="145"/>
      <c r="AG54" s="145"/>
    </row>
    <row r="55" spans="1:33">
      <c r="A55" s="524" t="s">
        <v>334</v>
      </c>
      <c r="B55" s="441" t="s">
        <v>527</v>
      </c>
      <c r="C55" s="518"/>
      <c r="D55" s="1010" t="s">
        <v>446</v>
      </c>
      <c r="E55" s="518"/>
      <c r="F55" s="442" t="s">
        <v>447</v>
      </c>
      <c r="G55" s="517"/>
      <c r="H55" s="442" t="s">
        <v>445</v>
      </c>
      <c r="I55" s="428"/>
      <c r="J55" s="442" t="s">
        <v>445</v>
      </c>
      <c r="K55" s="450"/>
      <c r="L55" s="325" t="s">
        <v>445</v>
      </c>
      <c r="M55" s="509"/>
      <c r="N55" s="431" t="s">
        <v>448</v>
      </c>
      <c r="O55" s="509"/>
      <c r="P55" s="431" t="s">
        <v>448</v>
      </c>
      <c r="Q55" s="509"/>
      <c r="R55" s="431" t="s">
        <v>1190</v>
      </c>
      <c r="S55" s="509"/>
      <c r="T55" s="431" t="s">
        <v>469</v>
      </c>
      <c r="U55" s="509"/>
      <c r="V55" s="325" t="s">
        <v>470</v>
      </c>
      <c r="W55" s="509"/>
      <c r="X55" s="325" t="s">
        <v>1262</v>
      </c>
      <c r="Y55" s="509"/>
      <c r="Z55" s="325" t="s">
        <v>473</v>
      </c>
      <c r="AA55" s="509"/>
      <c r="AB55" s="513"/>
      <c r="AC55" s="513"/>
      <c r="AD55" s="513"/>
      <c r="AE55" s="513"/>
      <c r="AF55" s="513"/>
      <c r="AG55" s="513"/>
    </row>
    <row r="56" spans="1:33">
      <c r="A56" s="508"/>
      <c r="B56" s="487" t="s">
        <v>328</v>
      </c>
      <c r="C56" s="521"/>
      <c r="D56" s="1019" t="s">
        <v>1263</v>
      </c>
      <c r="E56" s="521"/>
      <c r="F56" s="384" t="s">
        <v>790</v>
      </c>
      <c r="G56" s="520"/>
      <c r="H56" s="384" t="s">
        <v>1268</v>
      </c>
      <c r="I56" s="430"/>
      <c r="J56" s="384" t="s">
        <v>328</v>
      </c>
      <c r="K56" s="451"/>
      <c r="L56" s="169" t="s">
        <v>1265</v>
      </c>
      <c r="M56" s="511"/>
      <c r="N56" s="319" t="s">
        <v>1257</v>
      </c>
      <c r="O56" s="511"/>
      <c r="P56" s="319" t="s">
        <v>1266</v>
      </c>
      <c r="Q56" s="511"/>
      <c r="R56" s="1179" t="s">
        <v>1267</v>
      </c>
      <c r="S56" s="511"/>
      <c r="T56" s="319" t="s">
        <v>1257</v>
      </c>
      <c r="U56" s="511"/>
      <c r="V56" s="169" t="s">
        <v>328</v>
      </c>
      <c r="W56" s="511"/>
      <c r="X56" s="169" t="s">
        <v>1257</v>
      </c>
      <c r="Y56" s="511"/>
      <c r="Z56" s="169" t="s">
        <v>584</v>
      </c>
      <c r="AA56" s="511"/>
      <c r="AB56" s="513"/>
      <c r="AC56" s="513"/>
      <c r="AD56" s="513"/>
      <c r="AE56" s="513"/>
      <c r="AF56" s="513"/>
      <c r="AG56" s="513"/>
    </row>
    <row r="57" spans="1:33">
      <c r="A57" s="142"/>
      <c r="B57" s="348" t="s">
        <v>112</v>
      </c>
      <c r="C57" s="371" t="s">
        <v>22</v>
      </c>
      <c r="D57" s="348" t="s">
        <v>112</v>
      </c>
      <c r="E57" s="371" t="s">
        <v>22</v>
      </c>
      <c r="F57" s="348" t="s">
        <v>112</v>
      </c>
      <c r="G57" s="347" t="s">
        <v>22</v>
      </c>
      <c r="H57" s="348" t="s">
        <v>112</v>
      </c>
      <c r="I57" s="157" t="s">
        <v>22</v>
      </c>
      <c r="J57" s="348" t="s">
        <v>112</v>
      </c>
      <c r="K57" s="371" t="s">
        <v>22</v>
      </c>
      <c r="L57" s="155" t="s">
        <v>112</v>
      </c>
      <c r="M57" s="157" t="s">
        <v>22</v>
      </c>
      <c r="N57" s="156" t="s">
        <v>112</v>
      </c>
      <c r="O57" s="157" t="s">
        <v>22</v>
      </c>
      <c r="P57" s="156" t="s">
        <v>112</v>
      </c>
      <c r="Q57" s="157" t="s">
        <v>22</v>
      </c>
      <c r="R57" s="156" t="s">
        <v>112</v>
      </c>
      <c r="S57" s="157" t="s">
        <v>22</v>
      </c>
      <c r="T57" s="156" t="s">
        <v>112</v>
      </c>
      <c r="U57" s="157" t="s">
        <v>22</v>
      </c>
      <c r="V57" s="156" t="s">
        <v>112</v>
      </c>
      <c r="W57" s="157" t="s">
        <v>22</v>
      </c>
      <c r="X57" s="156" t="s">
        <v>112</v>
      </c>
      <c r="Y57" s="157" t="s">
        <v>22</v>
      </c>
      <c r="Z57" s="156" t="s">
        <v>112</v>
      </c>
      <c r="AA57" s="157" t="s">
        <v>22</v>
      </c>
      <c r="AB57" s="174"/>
      <c r="AC57" s="174"/>
      <c r="AD57" s="174"/>
      <c r="AE57" s="174"/>
      <c r="AF57" s="174"/>
      <c r="AG57" s="174"/>
    </row>
    <row r="58" spans="1:33">
      <c r="A58" s="141" t="s">
        <v>182</v>
      </c>
      <c r="B58" s="337">
        <v>37</v>
      </c>
      <c r="C58" s="367">
        <f>B58/$B$66*100</f>
        <v>4.6008455608057695</v>
      </c>
      <c r="E58" s="367"/>
      <c r="G58" s="367"/>
      <c r="I58" s="367">
        <f>H58/$H$66*100</f>
        <v>0</v>
      </c>
      <c r="K58" s="367">
        <f>J58/$J$66*100</f>
        <v>0</v>
      </c>
      <c r="L58" s="337">
        <v>9.9999999999999995E-7</v>
      </c>
      <c r="M58" s="367">
        <v>0</v>
      </c>
      <c r="N58" s="337">
        <v>0</v>
      </c>
      <c r="O58" s="367">
        <f t="shared" ref="O58:O65" si="39">N58/$N$66*100</f>
        <v>0</v>
      </c>
      <c r="P58" s="337">
        <v>0</v>
      </c>
      <c r="Q58" s="367">
        <f>P58/$P$66*100</f>
        <v>0</v>
      </c>
      <c r="S58" s="367"/>
      <c r="T58" s="337">
        <v>18.100000000000001</v>
      </c>
      <c r="U58" s="367">
        <f>T58/$T$66*100</f>
        <v>5.6316116988176734</v>
      </c>
      <c r="V58" s="337">
        <v>0</v>
      </c>
      <c r="W58" s="367">
        <f t="shared" ref="W58:W65" si="40">V58/$V$66*100</f>
        <v>0</v>
      </c>
      <c r="X58" s="337">
        <v>0</v>
      </c>
      <c r="Y58" s="367">
        <f>X58/$X$66*100</f>
        <v>0</v>
      </c>
      <c r="Z58" s="337">
        <v>171.3</v>
      </c>
      <c r="AA58" s="367">
        <f>Z58/$Z$66*100</f>
        <v>100</v>
      </c>
      <c r="AB58" s="338"/>
      <c r="AC58" s="591"/>
      <c r="AD58" s="338"/>
      <c r="AE58" s="591"/>
      <c r="AF58" s="338"/>
      <c r="AG58" s="591"/>
    </row>
    <row r="59" spans="1:33">
      <c r="A59" s="172" t="s">
        <v>184</v>
      </c>
      <c r="B59" s="337">
        <v>59.2</v>
      </c>
      <c r="C59" s="367">
        <f t="shared" ref="C59:C65" si="41">B59/$B$66*100</f>
        <v>7.3613528972892324</v>
      </c>
      <c r="E59" s="367"/>
      <c r="G59" s="367"/>
      <c r="H59" s="337">
        <v>89.9</v>
      </c>
      <c r="I59" s="367">
        <f t="shared" ref="I59:I65" si="42">H59/$H$66*100</f>
        <v>5.297271816628367</v>
      </c>
      <c r="J59" s="337">
        <v>14.499999999999943</v>
      </c>
      <c r="K59" s="367">
        <f t="shared" ref="K59:K66" si="43">J59/$J$66*100</f>
        <v>1.0539322575955767</v>
      </c>
      <c r="L59" s="337">
        <v>0</v>
      </c>
      <c r="M59" s="367">
        <v>0</v>
      </c>
      <c r="N59" s="337">
        <v>12.8</v>
      </c>
      <c r="O59" s="367">
        <f t="shared" si="39"/>
        <v>14.611872146118724</v>
      </c>
      <c r="P59" s="337">
        <v>32.1</v>
      </c>
      <c r="Q59" s="367">
        <f t="shared" ref="Q59:Q65" si="44">P59/$P$66*100</f>
        <v>22.276197085357392</v>
      </c>
      <c r="S59" s="367"/>
      <c r="T59" s="337">
        <v>22.3</v>
      </c>
      <c r="U59" s="367">
        <f t="shared" ref="U59:U65" si="45">T59/$T$66*100</f>
        <v>6.9383945239576859</v>
      </c>
      <c r="V59" s="337">
        <v>32.1</v>
      </c>
      <c r="W59" s="367">
        <f t="shared" si="40"/>
        <v>6.7664418212478932</v>
      </c>
      <c r="X59" s="337">
        <v>95.3</v>
      </c>
      <c r="Y59" s="367">
        <f t="shared" ref="Y59:Y65" si="46">X59/$X$66*100</f>
        <v>11.8798304662179</v>
      </c>
      <c r="Z59" s="337">
        <v>0</v>
      </c>
      <c r="AA59" s="367">
        <f t="shared" ref="AA59:AA65" si="47">Z59/$Z$66*100</f>
        <v>0</v>
      </c>
      <c r="AB59" s="338"/>
      <c r="AC59" s="591"/>
      <c r="AD59" s="338"/>
      <c r="AE59" s="591"/>
      <c r="AF59" s="338"/>
      <c r="AG59" s="591"/>
    </row>
    <row r="60" spans="1:33">
      <c r="A60" s="172" t="s">
        <v>185</v>
      </c>
      <c r="B60" s="337">
        <v>10</v>
      </c>
      <c r="C60" s="367">
        <f t="shared" si="41"/>
        <v>1.2434717731907485</v>
      </c>
      <c r="E60" s="367"/>
      <c r="G60" s="367"/>
      <c r="H60" s="337">
        <v>8.8000000000000007</v>
      </c>
      <c r="I60" s="367">
        <f t="shared" si="42"/>
        <v>0.51853161275116377</v>
      </c>
      <c r="K60" s="367">
        <f t="shared" si="43"/>
        <v>0</v>
      </c>
      <c r="L60" s="337">
        <v>0</v>
      </c>
      <c r="M60" s="367">
        <v>0</v>
      </c>
      <c r="N60" s="337">
        <v>0</v>
      </c>
      <c r="O60" s="367">
        <f t="shared" si="39"/>
        <v>0</v>
      </c>
      <c r="P60" s="337">
        <v>0</v>
      </c>
      <c r="Q60" s="367">
        <f t="shared" si="44"/>
        <v>0</v>
      </c>
      <c r="S60" s="367"/>
      <c r="T60" s="337">
        <v>0</v>
      </c>
      <c r="U60" s="367">
        <f t="shared" si="45"/>
        <v>0</v>
      </c>
      <c r="V60" s="337">
        <v>0</v>
      </c>
      <c r="W60" s="367">
        <f t="shared" si="40"/>
        <v>0</v>
      </c>
      <c r="X60" s="337">
        <v>0</v>
      </c>
      <c r="Y60" s="367">
        <f t="shared" si="46"/>
        <v>0</v>
      </c>
      <c r="Z60" s="337">
        <v>0</v>
      </c>
      <c r="AA60" s="367">
        <f t="shared" si="47"/>
        <v>0</v>
      </c>
      <c r="AB60" s="338"/>
      <c r="AC60" s="591"/>
      <c r="AD60" s="338"/>
      <c r="AE60" s="591"/>
      <c r="AF60" s="338"/>
      <c r="AG60" s="591"/>
    </row>
    <row r="61" spans="1:33">
      <c r="A61" s="172" t="s">
        <v>186</v>
      </c>
      <c r="B61" s="337">
        <v>0</v>
      </c>
      <c r="C61" s="367">
        <f t="shared" si="41"/>
        <v>0</v>
      </c>
      <c r="E61" s="367"/>
      <c r="G61" s="367"/>
      <c r="I61" s="367">
        <f t="shared" si="42"/>
        <v>0</v>
      </c>
      <c r="K61" s="367">
        <f t="shared" si="43"/>
        <v>0</v>
      </c>
      <c r="L61" s="337">
        <v>0</v>
      </c>
      <c r="M61" s="367">
        <v>0</v>
      </c>
      <c r="N61" s="337">
        <v>5.4</v>
      </c>
      <c r="O61" s="367">
        <f t="shared" si="39"/>
        <v>6.1643835616438363</v>
      </c>
      <c r="P61" s="337">
        <v>0</v>
      </c>
      <c r="Q61" s="367">
        <f t="shared" si="44"/>
        <v>0</v>
      </c>
      <c r="S61" s="367"/>
      <c r="T61" s="337">
        <v>0</v>
      </c>
      <c r="U61" s="367">
        <f t="shared" si="45"/>
        <v>0</v>
      </c>
      <c r="V61" s="337">
        <v>0</v>
      </c>
      <c r="W61" s="367">
        <f t="shared" si="40"/>
        <v>0</v>
      </c>
      <c r="X61" s="337">
        <v>0</v>
      </c>
      <c r="Y61" s="367">
        <f t="shared" si="46"/>
        <v>0</v>
      </c>
      <c r="Z61" s="337">
        <v>0</v>
      </c>
      <c r="AA61" s="367">
        <f t="shared" si="47"/>
        <v>0</v>
      </c>
      <c r="AB61" s="338"/>
      <c r="AC61" s="591"/>
      <c r="AD61" s="338"/>
      <c r="AE61" s="591"/>
      <c r="AF61" s="338"/>
      <c r="AG61" s="591"/>
    </row>
    <row r="62" spans="1:33">
      <c r="A62" s="172" t="s">
        <v>187</v>
      </c>
      <c r="B62" s="337">
        <v>4.3</v>
      </c>
      <c r="C62" s="367">
        <f t="shared" si="41"/>
        <v>0.53469286247202186</v>
      </c>
      <c r="E62" s="367"/>
      <c r="G62" s="367"/>
      <c r="H62" s="337">
        <v>45.7</v>
      </c>
      <c r="I62" s="367">
        <f t="shared" si="42"/>
        <v>2.6928289434918393</v>
      </c>
      <c r="J62" s="337">
        <v>205.2</v>
      </c>
      <c r="K62" s="367">
        <f t="shared" si="43"/>
        <v>14.914958569559531</v>
      </c>
      <c r="L62" s="337">
        <v>0</v>
      </c>
      <c r="M62" s="367">
        <v>0</v>
      </c>
      <c r="N62" s="337">
        <v>13.8</v>
      </c>
      <c r="O62" s="367">
        <f t="shared" si="39"/>
        <v>15.753424657534248</v>
      </c>
      <c r="P62" s="337">
        <v>0</v>
      </c>
      <c r="Q62" s="367">
        <f t="shared" si="44"/>
        <v>0</v>
      </c>
      <c r="S62" s="367"/>
      <c r="T62" s="337">
        <v>0</v>
      </c>
      <c r="U62" s="367">
        <f t="shared" si="45"/>
        <v>0</v>
      </c>
      <c r="V62" s="337">
        <v>150.69999999999999</v>
      </c>
      <c r="W62" s="367">
        <f t="shared" si="40"/>
        <v>31.766441821247891</v>
      </c>
      <c r="X62" s="337">
        <v>36.9</v>
      </c>
      <c r="Y62" s="367">
        <f t="shared" si="46"/>
        <v>4.5998504113687355</v>
      </c>
      <c r="Z62" s="337">
        <v>0</v>
      </c>
      <c r="AA62" s="367">
        <f t="shared" si="47"/>
        <v>0</v>
      </c>
      <c r="AB62" s="338"/>
      <c r="AC62" s="591"/>
      <c r="AD62" s="338"/>
      <c r="AE62" s="591"/>
      <c r="AF62" s="338"/>
      <c r="AG62" s="591"/>
    </row>
    <row r="63" spans="1:33">
      <c r="A63" s="172" t="s">
        <v>188</v>
      </c>
      <c r="B63" s="337">
        <v>374.4</v>
      </c>
      <c r="C63" s="367">
        <f t="shared" si="41"/>
        <v>46.555583188261622</v>
      </c>
      <c r="E63" s="367"/>
      <c r="G63" s="367"/>
      <c r="H63" s="337">
        <v>497.2</v>
      </c>
      <c r="I63" s="367">
        <f t="shared" si="42"/>
        <v>29.297036120440751</v>
      </c>
      <c r="J63" s="337">
        <v>441.9</v>
      </c>
      <c r="K63" s="367">
        <f t="shared" si="43"/>
        <v>32.119494112516364</v>
      </c>
      <c r="L63" s="337">
        <v>0</v>
      </c>
      <c r="M63" s="367">
        <v>0</v>
      </c>
      <c r="N63" s="337">
        <v>34.200000000000003</v>
      </c>
      <c r="O63" s="367">
        <f t="shared" si="39"/>
        <v>39.041095890410965</v>
      </c>
      <c r="P63" s="337">
        <v>78.3</v>
      </c>
      <c r="Q63" s="367">
        <f t="shared" si="44"/>
        <v>54.337265787647468</v>
      </c>
      <c r="S63" s="367"/>
      <c r="T63" s="337">
        <v>188.1</v>
      </c>
      <c r="U63" s="367">
        <f t="shared" si="45"/>
        <v>58.525202240199128</v>
      </c>
      <c r="V63" s="337">
        <v>221.45</v>
      </c>
      <c r="W63" s="367">
        <f t="shared" si="40"/>
        <v>46.680016863406408</v>
      </c>
      <c r="X63" s="337">
        <v>186.2</v>
      </c>
      <c r="Y63" s="367">
        <f t="shared" si="46"/>
        <v>23.211169284467712</v>
      </c>
      <c r="Z63" s="337">
        <v>0</v>
      </c>
      <c r="AA63" s="367">
        <f t="shared" si="47"/>
        <v>0</v>
      </c>
      <c r="AB63" s="338"/>
      <c r="AC63" s="591"/>
      <c r="AD63" s="338"/>
      <c r="AE63" s="591"/>
      <c r="AF63" s="338"/>
      <c r="AG63" s="591"/>
    </row>
    <row r="64" spans="1:33">
      <c r="A64" s="172" t="s">
        <v>189</v>
      </c>
      <c r="B64" s="337">
        <v>225.6</v>
      </c>
      <c r="C64" s="367">
        <f t="shared" si="41"/>
        <v>28.052723203183284</v>
      </c>
      <c r="E64" s="367"/>
      <c r="G64" s="367"/>
      <c r="H64" s="337">
        <v>959.9</v>
      </c>
      <c r="I64" s="367">
        <f t="shared" si="42"/>
        <v>56.561192622709335</v>
      </c>
      <c r="J64" s="337">
        <v>322.3</v>
      </c>
      <c r="K64" s="367">
        <f t="shared" si="43"/>
        <v>23.42637011193488</v>
      </c>
      <c r="L64" s="337">
        <v>0</v>
      </c>
      <c r="M64" s="367">
        <v>0</v>
      </c>
      <c r="N64" s="337">
        <v>15.3</v>
      </c>
      <c r="O64" s="367">
        <f t="shared" si="39"/>
        <v>17.465753424657539</v>
      </c>
      <c r="P64" s="337">
        <v>21</v>
      </c>
      <c r="Q64" s="367">
        <f t="shared" si="44"/>
        <v>14.573213046495489</v>
      </c>
      <c r="S64" s="367"/>
      <c r="T64" s="337">
        <v>55.4</v>
      </c>
      <c r="U64" s="367">
        <f t="shared" si="45"/>
        <v>17.237087741132544</v>
      </c>
      <c r="V64" s="337">
        <v>70.150000000000006</v>
      </c>
      <c r="W64" s="367">
        <f t="shared" si="40"/>
        <v>14.787099494097811</v>
      </c>
      <c r="X64" s="337">
        <v>483.8</v>
      </c>
      <c r="Y64" s="367">
        <f t="shared" si="46"/>
        <v>60.309149837945654</v>
      </c>
      <c r="Z64" s="337">
        <v>0</v>
      </c>
      <c r="AA64" s="367">
        <f t="shared" si="47"/>
        <v>0</v>
      </c>
      <c r="AB64" s="338"/>
      <c r="AC64" s="591"/>
      <c r="AD64" s="338"/>
      <c r="AE64" s="591"/>
      <c r="AF64" s="338"/>
      <c r="AG64" s="591"/>
    </row>
    <row r="65" spans="1:33" ht="13.5" thickBot="1">
      <c r="A65" s="172" t="s">
        <v>190</v>
      </c>
      <c r="B65" s="337">
        <v>93.7</v>
      </c>
      <c r="C65" s="367">
        <f t="shared" si="41"/>
        <v>11.651330514797314</v>
      </c>
      <c r="E65" s="367"/>
      <c r="G65" s="367"/>
      <c r="H65" s="337">
        <v>95.6</v>
      </c>
      <c r="I65" s="367">
        <f t="shared" si="42"/>
        <v>5.6331388839785514</v>
      </c>
      <c r="J65" s="337">
        <v>391.9</v>
      </c>
      <c r="K65" s="367">
        <f t="shared" si="43"/>
        <v>28.485244948393667</v>
      </c>
      <c r="L65" s="337">
        <v>0</v>
      </c>
      <c r="M65" s="367">
        <v>0</v>
      </c>
      <c r="N65" s="337">
        <v>6.1</v>
      </c>
      <c r="O65" s="367">
        <f t="shared" si="39"/>
        <v>6.9634703196347028</v>
      </c>
      <c r="P65" s="337">
        <v>12.7</v>
      </c>
      <c r="Q65" s="367">
        <f t="shared" si="44"/>
        <v>8.8133240804996529</v>
      </c>
      <c r="S65" s="367"/>
      <c r="T65" s="337">
        <v>37.5</v>
      </c>
      <c r="U65" s="367">
        <f t="shared" si="45"/>
        <v>11.667703795892969</v>
      </c>
      <c r="V65" s="337">
        <v>0</v>
      </c>
      <c r="W65" s="367">
        <f t="shared" si="40"/>
        <v>0</v>
      </c>
      <c r="X65" s="337">
        <v>0</v>
      </c>
      <c r="Y65" s="367">
        <f t="shared" si="46"/>
        <v>0</v>
      </c>
      <c r="Z65" s="337">
        <v>0</v>
      </c>
      <c r="AA65" s="367">
        <f t="shared" si="47"/>
        <v>0</v>
      </c>
      <c r="AB65" s="338"/>
      <c r="AC65" s="591"/>
      <c r="AD65" s="338"/>
      <c r="AE65" s="591"/>
      <c r="AF65" s="338"/>
      <c r="AG65" s="591"/>
    </row>
    <row r="66" spans="1:33" ht="13.5" thickBot="1">
      <c r="A66" s="164" t="s">
        <v>18</v>
      </c>
      <c r="B66" s="357">
        <f t="shared" ref="B66:AA66" si="48">SUM(B58:B65)</f>
        <v>804.2</v>
      </c>
      <c r="C66" s="366">
        <f t="shared" si="48"/>
        <v>99.999999999999986</v>
      </c>
      <c r="D66" s="357">
        <f t="shared" si="48"/>
        <v>0</v>
      </c>
      <c r="E66" s="366">
        <f t="shared" si="48"/>
        <v>0</v>
      </c>
      <c r="F66" s="357">
        <f t="shared" si="48"/>
        <v>0</v>
      </c>
      <c r="G66" s="366">
        <f t="shared" si="48"/>
        <v>0</v>
      </c>
      <c r="H66" s="357">
        <f t="shared" si="48"/>
        <v>1697.1</v>
      </c>
      <c r="I66" s="366">
        <f t="shared" si="48"/>
        <v>100</v>
      </c>
      <c r="J66" s="357">
        <f t="shared" si="48"/>
        <v>1375.7999999999997</v>
      </c>
      <c r="K66" s="1197">
        <f t="shared" si="43"/>
        <v>100</v>
      </c>
      <c r="L66" s="357">
        <f t="shared" si="48"/>
        <v>9.9999999999999995E-7</v>
      </c>
      <c r="M66" s="366">
        <f t="shared" si="48"/>
        <v>0</v>
      </c>
      <c r="N66" s="357">
        <f t="shared" si="48"/>
        <v>87.6</v>
      </c>
      <c r="O66" s="366">
        <f t="shared" si="48"/>
        <v>100.00000000000001</v>
      </c>
      <c r="P66" s="357">
        <f>SUM(P58:P65)</f>
        <v>144.1</v>
      </c>
      <c r="Q66" s="366">
        <f>SUM(Q58:Q65)</f>
        <v>100</v>
      </c>
      <c r="R66" s="357"/>
      <c r="S66" s="366"/>
      <c r="T66" s="357">
        <f t="shared" si="48"/>
        <v>321.39999999999998</v>
      </c>
      <c r="U66" s="366">
        <f t="shared" si="48"/>
        <v>100</v>
      </c>
      <c r="V66" s="357">
        <f t="shared" si="48"/>
        <v>474.4</v>
      </c>
      <c r="W66" s="366">
        <f t="shared" si="48"/>
        <v>100</v>
      </c>
      <c r="X66" s="357">
        <f>SUM(X58:X65)</f>
        <v>802.2</v>
      </c>
      <c r="Y66" s="366">
        <f>SUM(Y58:Y65)</f>
        <v>100</v>
      </c>
      <c r="Z66" s="357">
        <f t="shared" si="48"/>
        <v>171.3</v>
      </c>
      <c r="AA66" s="366">
        <f t="shared" si="48"/>
        <v>100</v>
      </c>
      <c r="AB66" s="338"/>
      <c r="AC66" s="591"/>
      <c r="AD66" s="338"/>
      <c r="AE66" s="591"/>
      <c r="AF66" s="338"/>
      <c r="AG66" s="591"/>
    </row>
    <row r="67" spans="1:33">
      <c r="A67" s="160" t="s">
        <v>1259</v>
      </c>
      <c r="B67" s="362">
        <v>5</v>
      </c>
      <c r="C67" s="373"/>
      <c r="D67" s="362"/>
      <c r="E67" s="373"/>
      <c r="F67" s="362"/>
      <c r="G67" s="373"/>
      <c r="H67" s="362">
        <v>3</v>
      </c>
      <c r="I67" s="373"/>
      <c r="J67" s="362">
        <v>4</v>
      </c>
      <c r="K67" s="373"/>
      <c r="L67" s="362">
        <v>0</v>
      </c>
      <c r="M67" s="373"/>
      <c r="N67" s="362">
        <v>6</v>
      </c>
      <c r="O67" s="373"/>
      <c r="P67" s="362">
        <v>5</v>
      </c>
      <c r="Q67" s="373"/>
      <c r="R67" s="362"/>
      <c r="S67" s="373"/>
      <c r="T67" s="362">
        <v>10.76</v>
      </c>
      <c r="U67" s="373"/>
      <c r="V67" s="1417">
        <v>5</v>
      </c>
      <c r="W67" s="373"/>
      <c r="X67" s="362">
        <v>7</v>
      </c>
      <c r="Y67" s="373"/>
      <c r="Z67" s="362">
        <v>7</v>
      </c>
      <c r="AA67" s="373"/>
      <c r="AB67" s="338"/>
      <c r="AC67" s="591"/>
      <c r="AD67" s="338"/>
      <c r="AE67" s="591"/>
      <c r="AF67" s="338"/>
      <c r="AG67" s="591"/>
    </row>
    <row r="68" spans="1:33" ht="13.5" thickBot="1">
      <c r="A68" s="329" t="s">
        <v>1260</v>
      </c>
      <c r="B68" s="345">
        <v>6</v>
      </c>
      <c r="C68" s="370"/>
      <c r="D68" s="345"/>
      <c r="E68" s="370"/>
      <c r="F68" s="345"/>
      <c r="G68" s="370"/>
      <c r="H68" s="345">
        <v>4</v>
      </c>
      <c r="I68" s="370"/>
      <c r="J68" s="345">
        <v>3</v>
      </c>
      <c r="K68" s="370"/>
      <c r="L68" s="345">
        <v>0</v>
      </c>
      <c r="M68" s="370"/>
      <c r="N68" s="345">
        <v>3</v>
      </c>
      <c r="O68" s="370"/>
      <c r="P68" s="345">
        <v>11</v>
      </c>
      <c r="Q68" s="370"/>
      <c r="R68" s="345"/>
      <c r="S68" s="370"/>
      <c r="T68" s="345">
        <v>0</v>
      </c>
      <c r="U68" s="370"/>
      <c r="V68" s="1419">
        <v>8.52</v>
      </c>
      <c r="W68" s="370"/>
      <c r="X68" s="345">
        <v>6</v>
      </c>
      <c r="Y68" s="370"/>
      <c r="Z68" s="345">
        <v>2</v>
      </c>
      <c r="AA68" s="370"/>
      <c r="AB68" s="338"/>
      <c r="AC68" s="591"/>
      <c r="AD68" s="338"/>
      <c r="AE68" s="591"/>
      <c r="AF68" s="338"/>
      <c r="AG68" s="591"/>
    </row>
    <row r="69" spans="1:33" ht="13.5" thickBot="1">
      <c r="A69" s="162" t="s">
        <v>1261</v>
      </c>
      <c r="B69" s="378">
        <v>5.3</v>
      </c>
      <c r="C69" s="377"/>
      <c r="D69" s="378"/>
      <c r="E69" s="377"/>
      <c r="F69" s="378"/>
      <c r="G69" s="377"/>
      <c r="H69" s="378">
        <v>3.3</v>
      </c>
      <c r="I69" s="377"/>
      <c r="J69" s="378">
        <v>4</v>
      </c>
      <c r="K69" s="377"/>
      <c r="L69" s="378">
        <v>0</v>
      </c>
      <c r="M69" s="377"/>
      <c r="N69" s="378">
        <v>3.72</v>
      </c>
      <c r="O69" s="377"/>
      <c r="P69" s="378">
        <v>4.28</v>
      </c>
      <c r="Q69" s="377"/>
      <c r="R69" s="378"/>
      <c r="S69" s="377"/>
      <c r="T69" s="378">
        <v>4.47</v>
      </c>
      <c r="U69" s="377"/>
      <c r="V69" s="329">
        <v>3.44</v>
      </c>
      <c r="W69" s="377"/>
      <c r="X69" s="378">
        <v>4.55</v>
      </c>
      <c r="Y69" s="377"/>
      <c r="Z69" s="378">
        <v>4.54</v>
      </c>
      <c r="AA69" s="377"/>
      <c r="AB69" s="1077"/>
      <c r="AC69" s="1077"/>
      <c r="AD69" s="1077"/>
      <c r="AE69" s="1077"/>
      <c r="AF69" s="1077"/>
      <c r="AG69" s="1077"/>
    </row>
    <row r="70" spans="1:33">
      <c r="B70" s="337" t="s">
        <v>464</v>
      </c>
      <c r="R70" s="337" t="s">
        <v>1269</v>
      </c>
    </row>
    <row r="71" spans="1:33">
      <c r="B71" s="337">
        <v>0</v>
      </c>
      <c r="R71" s="337">
        <v>0</v>
      </c>
    </row>
    <row r="73" spans="1:33" hidden="1">
      <c r="A73" s="337" t="s">
        <v>1270</v>
      </c>
      <c r="B73" s="337">
        <f>D51+F51+H51+J51+L51+'Bond2 (2)'!C17+'Bond2 (2)'!M17+'Bond2 (2)'!O17+'Bond2 (2)'!Q17+'Bond2 (2)'!S17+'D Money '!AD17+'D Money '!L51+'D Money '!Z51+'D Money '!AB51+'D Varied'!L10+'D Varied'!N10+'D Varied'!AJ10+'D Varied'!AP10</f>
        <v>17503.403029999994</v>
      </c>
    </row>
  </sheetData>
  <sheetProtection password="DC2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39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L37"/>
  <sheetViews>
    <sheetView workbookViewId="0" xr3:uid="{6E54DC90-BCA5-5A7D-89BB-21DF97B9F4F5}"/>
  </sheetViews>
  <sheetFormatPr defaultRowHeight="12.75"/>
  <cols>
    <col min="1" max="1" width="36.42578125" customWidth="1"/>
    <col min="2" max="2" width="12" hidden="1" customWidth="1"/>
    <col min="3" max="3" width="12" customWidth="1"/>
    <col min="4" max="4" width="5.5703125" customWidth="1"/>
    <col min="5" max="5" width="12.7109375" style="337" customWidth="1"/>
    <col min="6" max="6" width="4.7109375" style="337" customWidth="1"/>
    <col min="7" max="7" width="12.7109375" style="337" customWidth="1"/>
    <col min="8" max="8" width="4.85546875" style="368" customWidth="1"/>
    <col min="9" max="9" width="12.7109375" style="337" customWidth="1"/>
    <col min="10" max="10" width="4.7109375" style="368" customWidth="1"/>
    <col min="11" max="11" width="12.7109375" style="337" customWidth="1"/>
    <col min="12" max="12" width="4.7109375" style="337" customWidth="1"/>
    <col min="13" max="13" width="12.7109375" style="337" customWidth="1"/>
    <col min="14" max="14" width="4.7109375" style="337" customWidth="1"/>
    <col min="15" max="15" width="12.7109375" style="337" customWidth="1"/>
    <col min="16" max="16" width="4.7109375" style="337" customWidth="1"/>
    <col min="17" max="17" width="11.42578125" style="337" customWidth="1"/>
    <col min="18" max="18" width="4.7109375" style="337" customWidth="1"/>
    <col min="19" max="19" width="11.42578125" style="337" customWidth="1"/>
    <col min="20" max="20" width="4.7109375" style="337" customWidth="1"/>
    <col min="21" max="21" width="12.7109375" style="337" customWidth="1"/>
    <col min="22" max="22" width="4.7109375" style="337" customWidth="1"/>
    <col min="23" max="23" width="11.7109375" style="337" customWidth="1"/>
    <col min="24" max="24" width="4.7109375" style="337" customWidth="1"/>
    <col min="25" max="25" width="12.7109375" customWidth="1"/>
    <col min="26" max="26" width="4.7109375" customWidth="1"/>
    <col min="27" max="27" width="12.7109375" customWidth="1"/>
    <col min="28" max="28" width="4.855468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38">
      <c r="A1" s="144" t="s">
        <v>1271</v>
      </c>
      <c r="B1" s="144"/>
      <c r="C1" s="144"/>
      <c r="D1" s="144"/>
      <c r="R1" s="337" t="str">
        <f>Summary!V1</f>
        <v>QUARTER ENDED 30 SEPTEMBER 2003</v>
      </c>
    </row>
    <row r="2" spans="1:38">
      <c r="A2" s="145"/>
      <c r="B2" s="145"/>
      <c r="C2" s="145"/>
      <c r="D2" s="145"/>
    </row>
    <row r="3" spans="1:38" s="510" customFormat="1" ht="12">
      <c r="A3" s="513" t="s">
        <v>80</v>
      </c>
      <c r="B3" s="1411" t="s">
        <v>74</v>
      </c>
      <c r="C3" s="1272" t="s">
        <v>1272</v>
      </c>
      <c r="D3" s="517"/>
      <c r="E3" s="442" t="s">
        <v>475</v>
      </c>
      <c r="F3" s="517"/>
      <c r="G3" s="441" t="s">
        <v>1273</v>
      </c>
      <c r="H3" s="518"/>
      <c r="I3" s="442" t="s">
        <v>499</v>
      </c>
      <c r="J3" s="518"/>
      <c r="K3" s="442" t="s">
        <v>495</v>
      </c>
      <c r="L3" s="517"/>
      <c r="M3" s="1272" t="s">
        <v>499</v>
      </c>
      <c r="N3" s="1292"/>
      <c r="O3" s="1272" t="s">
        <v>499</v>
      </c>
      <c r="P3" s="517"/>
      <c r="Q3" s="1278" t="s">
        <v>494</v>
      </c>
      <c r="R3" s="442"/>
      <c r="S3" s="1278" t="s">
        <v>494</v>
      </c>
      <c r="T3" s="442"/>
      <c r="U3" s="442" t="s">
        <v>495</v>
      </c>
      <c r="V3" s="517"/>
      <c r="W3" s="523"/>
      <c r="X3" s="523"/>
      <c r="Y3" s="513"/>
      <c r="Z3" s="513"/>
      <c r="AA3" s="513"/>
      <c r="AB3" s="513"/>
      <c r="AC3" s="513"/>
      <c r="AD3" s="513"/>
      <c r="AE3" s="513"/>
      <c r="AF3" s="513"/>
      <c r="AG3" s="513"/>
      <c r="AH3" s="513"/>
      <c r="AI3" s="513"/>
      <c r="AJ3" s="513"/>
      <c r="AK3" s="513"/>
      <c r="AL3" s="513"/>
    </row>
    <row r="4" spans="1:38" s="510" customFormat="1" ht="12">
      <c r="A4" s="513"/>
      <c r="B4" s="1472"/>
      <c r="C4" s="1273" t="s">
        <v>328</v>
      </c>
      <c r="D4" s="520"/>
      <c r="E4" s="384" t="s">
        <v>1257</v>
      </c>
      <c r="F4" s="520"/>
      <c r="G4" s="487" t="s">
        <v>1257</v>
      </c>
      <c r="H4" s="521"/>
      <c r="I4" s="384" t="s">
        <v>1257</v>
      </c>
      <c r="J4" s="521"/>
      <c r="K4" s="384" t="s">
        <v>1257</v>
      </c>
      <c r="L4" s="520"/>
      <c r="M4" s="1273" t="s">
        <v>1274</v>
      </c>
      <c r="N4" s="1293"/>
      <c r="O4" s="1273" t="s">
        <v>1275</v>
      </c>
      <c r="P4" s="520"/>
      <c r="Q4" s="1273" t="s">
        <v>1276</v>
      </c>
      <c r="R4" s="384"/>
      <c r="S4" s="1273" t="s">
        <v>1277</v>
      </c>
      <c r="T4" s="384"/>
      <c r="U4" s="384" t="s">
        <v>1278</v>
      </c>
      <c r="V4" s="520"/>
      <c r="W4" s="523"/>
      <c r="X4" s="52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</row>
    <row r="5" spans="1:38">
      <c r="A5" s="145"/>
      <c r="B5" s="1473"/>
      <c r="C5" s="348" t="s">
        <v>112</v>
      </c>
      <c r="D5" s="347" t="s">
        <v>22</v>
      </c>
      <c r="E5" s="348" t="s">
        <v>112</v>
      </c>
      <c r="F5" s="347" t="s">
        <v>22</v>
      </c>
      <c r="G5" s="348" t="s">
        <v>112</v>
      </c>
      <c r="H5" s="371" t="s">
        <v>22</v>
      </c>
      <c r="I5" s="348" t="s">
        <v>112</v>
      </c>
      <c r="J5" s="371" t="s">
        <v>22</v>
      </c>
      <c r="K5" s="348" t="s">
        <v>112</v>
      </c>
      <c r="L5" s="347" t="s">
        <v>22</v>
      </c>
      <c r="M5" s="348" t="s">
        <v>112</v>
      </c>
      <c r="N5" s="347" t="s">
        <v>22</v>
      </c>
      <c r="O5" s="348" t="s">
        <v>112</v>
      </c>
      <c r="P5" s="347" t="s">
        <v>22</v>
      </c>
      <c r="Q5" s="348" t="s">
        <v>112</v>
      </c>
      <c r="R5" s="347" t="s">
        <v>22</v>
      </c>
      <c r="S5" s="348" t="s">
        <v>112</v>
      </c>
      <c r="T5" s="347" t="s">
        <v>22</v>
      </c>
      <c r="U5" s="348" t="s">
        <v>112</v>
      </c>
      <c r="V5" s="347" t="s">
        <v>22</v>
      </c>
      <c r="W5" s="420"/>
      <c r="X5" s="420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</row>
    <row r="6" spans="1:38">
      <c r="A6" s="144" t="s">
        <v>113</v>
      </c>
      <c r="B6" s="1470"/>
      <c r="C6" s="337"/>
      <c r="D6" s="350"/>
      <c r="F6" s="350"/>
      <c r="H6" s="367"/>
      <c r="J6" s="367"/>
      <c r="L6" s="350"/>
      <c r="N6" s="350"/>
      <c r="P6" s="350"/>
      <c r="R6" s="350"/>
      <c r="T6" s="350"/>
      <c r="V6" s="350"/>
      <c r="W6" s="338"/>
      <c r="X6" s="338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</row>
    <row r="7" spans="1:38">
      <c r="A7" s="144" t="s">
        <v>330</v>
      </c>
      <c r="B7" s="1470"/>
      <c r="C7" s="422"/>
      <c r="D7" s="452"/>
      <c r="E7" s="422"/>
      <c r="F7" s="452"/>
      <c r="G7" s="422"/>
      <c r="H7" s="426"/>
      <c r="I7" s="422"/>
      <c r="J7" s="426"/>
      <c r="K7" s="422"/>
      <c r="L7" s="452"/>
      <c r="M7" s="422"/>
      <c r="N7" s="452"/>
      <c r="O7" s="422"/>
      <c r="P7" s="452"/>
      <c r="Q7" s="422"/>
      <c r="R7" s="452"/>
      <c r="S7" s="422"/>
      <c r="T7" s="452"/>
      <c r="U7" s="422"/>
      <c r="V7" s="452"/>
      <c r="W7" s="421"/>
      <c r="X7" s="421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</row>
    <row r="8" spans="1:38" ht="12.75" customHeight="1">
      <c r="A8" s="514" t="s">
        <v>313</v>
      </c>
      <c r="B8" s="452">
        <f>C8+E8+G8+K8+I8+M8+O8+Q8+S8+U8</f>
        <v>7055.7147250999988</v>
      </c>
      <c r="C8" s="421">
        <v>1.0000000000000001E-5</v>
      </c>
      <c r="D8" s="426">
        <f t="shared" ref="D8:D17" si="0">C8/$C$17*100</f>
        <v>100</v>
      </c>
      <c r="E8" s="421">
        <v>548.79999999999995</v>
      </c>
      <c r="F8" s="426">
        <f t="shared" ref="F8:F17" si="1">E8/$E$17*100</f>
        <v>95.244706699062831</v>
      </c>
      <c r="G8" s="421">
        <v>293.2</v>
      </c>
      <c r="H8" s="426">
        <f t="shared" ref="H8:H14" si="2">G8/$G$17*100</f>
        <v>55.393916493481967</v>
      </c>
      <c r="I8" s="421">
        <v>556.29999999999995</v>
      </c>
      <c r="J8" s="426">
        <f>I8/$I$17*100</f>
        <v>97.221251310730523</v>
      </c>
      <c r="K8" s="421">
        <v>147.6</v>
      </c>
      <c r="L8" s="426">
        <f>K8/$K$17*100</f>
        <v>86.874632136550915</v>
      </c>
      <c r="M8" s="421">
        <v>4756.3999999999996</v>
      </c>
      <c r="N8" s="426">
        <f>M8/$M$17*100</f>
        <v>89.463190761012683</v>
      </c>
      <c r="O8" s="421">
        <v>366.2</v>
      </c>
      <c r="P8" s="426">
        <f t="shared" ref="P8:P14" si="3">O8/$O$17*100</f>
        <v>53.530185645373486</v>
      </c>
      <c r="Q8" s="421">
        <v>159.69999999999999</v>
      </c>
      <c r="R8" s="426">
        <f>Q8/$Q$17*100</f>
        <v>98.58024691358024</v>
      </c>
      <c r="S8" s="421">
        <v>44.2</v>
      </c>
      <c r="T8" s="426">
        <f>S8/$S$17*100</f>
        <v>98.440979955456569</v>
      </c>
      <c r="U8" s="421">
        <v>183.3147151</v>
      </c>
      <c r="V8" s="426">
        <f>U8/$U$17*100</f>
        <v>88.179111518348122</v>
      </c>
      <c r="W8" s="421"/>
      <c r="X8" s="1036"/>
      <c r="Y8" s="421"/>
      <c r="Z8" s="1036"/>
      <c r="AA8" s="421"/>
      <c r="AB8" s="1036"/>
      <c r="AC8" s="421"/>
      <c r="AD8" s="1036"/>
      <c r="AE8" s="421"/>
      <c r="AF8" s="1036"/>
      <c r="AG8" s="421"/>
      <c r="AH8" s="1036"/>
      <c r="AI8" s="421"/>
      <c r="AJ8" s="1036"/>
      <c r="AK8" s="421"/>
      <c r="AL8" s="1036"/>
    </row>
    <row r="9" spans="1:38">
      <c r="A9" s="514" t="s">
        <v>314</v>
      </c>
      <c r="B9" s="452">
        <f t="shared" ref="B9:B16" si="4">C9+E9+G9+K9+I9+M9+O9+Q9+S9+U9</f>
        <v>0</v>
      </c>
      <c r="C9" s="421">
        <v>0</v>
      </c>
      <c r="D9" s="426">
        <f t="shared" si="0"/>
        <v>0</v>
      </c>
      <c r="E9" s="421">
        <v>0</v>
      </c>
      <c r="F9" s="426">
        <f t="shared" si="1"/>
        <v>0</v>
      </c>
      <c r="G9" s="421">
        <v>0</v>
      </c>
      <c r="H9" s="426">
        <f t="shared" si="2"/>
        <v>0</v>
      </c>
      <c r="I9" s="421">
        <v>0</v>
      </c>
      <c r="J9" s="426">
        <f t="shared" ref="J9:J16" si="5">I9/$I$17*100</f>
        <v>0</v>
      </c>
      <c r="K9" s="421">
        <v>0</v>
      </c>
      <c r="L9" s="426">
        <f t="shared" ref="L9:L14" si="6">K9/$K$17*100</f>
        <v>0</v>
      </c>
      <c r="M9" s="421">
        <v>0</v>
      </c>
      <c r="N9" s="426">
        <f t="shared" ref="N9:N14" si="7">M9/$M$17*100</f>
        <v>0</v>
      </c>
      <c r="O9" s="421">
        <v>0</v>
      </c>
      <c r="P9" s="426">
        <f t="shared" si="3"/>
        <v>0</v>
      </c>
      <c r="Q9" s="421">
        <v>0</v>
      </c>
      <c r="R9" s="426">
        <f t="shared" ref="R9:R14" si="8">Q9/$Q$17*100</f>
        <v>0</v>
      </c>
      <c r="S9" s="421">
        <v>0</v>
      </c>
      <c r="T9" s="426">
        <f t="shared" ref="T9:T14" si="9">S9/$S$17*100</f>
        <v>0</v>
      </c>
      <c r="U9" s="421"/>
      <c r="V9" s="426">
        <f t="shared" ref="V9:V14" si="10">U9/$U$17*100</f>
        <v>0</v>
      </c>
      <c r="W9" s="421"/>
      <c r="X9" s="1036"/>
      <c r="Y9" s="421"/>
      <c r="Z9" s="1036"/>
      <c r="AA9" s="421"/>
      <c r="AB9" s="1036"/>
      <c r="AC9" s="421"/>
      <c r="AD9" s="1036"/>
      <c r="AE9" s="421"/>
      <c r="AF9" s="1036"/>
      <c r="AG9" s="421"/>
      <c r="AH9" s="1036"/>
      <c r="AI9" s="421"/>
      <c r="AJ9" s="1036"/>
      <c r="AK9" s="421"/>
      <c r="AL9" s="1036"/>
    </row>
    <row r="10" spans="1:38">
      <c r="A10" s="514" t="s">
        <v>315</v>
      </c>
      <c r="B10" s="452">
        <f t="shared" si="4"/>
        <v>0</v>
      </c>
      <c r="C10" s="421">
        <v>0</v>
      </c>
      <c r="D10" s="426">
        <f t="shared" si="0"/>
        <v>0</v>
      </c>
      <c r="E10" s="421">
        <v>0</v>
      </c>
      <c r="F10" s="426">
        <f t="shared" si="1"/>
        <v>0</v>
      </c>
      <c r="G10" s="421">
        <v>0</v>
      </c>
      <c r="H10" s="426">
        <f t="shared" si="2"/>
        <v>0</v>
      </c>
      <c r="I10" s="421">
        <v>0</v>
      </c>
      <c r="J10" s="426">
        <f t="shared" si="5"/>
        <v>0</v>
      </c>
      <c r="K10" s="421">
        <v>0</v>
      </c>
      <c r="L10" s="426">
        <f t="shared" si="6"/>
        <v>0</v>
      </c>
      <c r="M10" s="421">
        <v>0</v>
      </c>
      <c r="N10" s="426">
        <f t="shared" si="7"/>
        <v>0</v>
      </c>
      <c r="O10" s="421">
        <v>0</v>
      </c>
      <c r="P10" s="426">
        <f t="shared" si="3"/>
        <v>0</v>
      </c>
      <c r="Q10" s="421">
        <v>0</v>
      </c>
      <c r="R10" s="426">
        <f t="shared" si="8"/>
        <v>0</v>
      </c>
      <c r="S10" s="421">
        <v>0</v>
      </c>
      <c r="T10" s="426">
        <f t="shared" si="9"/>
        <v>0</v>
      </c>
      <c r="U10" s="421"/>
      <c r="V10" s="426">
        <f t="shared" si="10"/>
        <v>0</v>
      </c>
      <c r="W10" s="421"/>
      <c r="X10" s="1036"/>
      <c r="Y10" s="421"/>
      <c r="Z10" s="1036"/>
      <c r="AA10" s="421"/>
      <c r="AB10" s="1036"/>
      <c r="AC10" s="421"/>
      <c r="AD10" s="1036"/>
      <c r="AE10" s="421"/>
      <c r="AF10" s="1036"/>
      <c r="AG10" s="421"/>
      <c r="AH10" s="1036"/>
      <c r="AI10" s="421"/>
      <c r="AJ10" s="1036"/>
      <c r="AK10" s="421"/>
      <c r="AL10" s="1036"/>
    </row>
    <row r="11" spans="1:38">
      <c r="A11" s="514" t="s">
        <v>316</v>
      </c>
      <c r="B11" s="452">
        <f t="shared" si="4"/>
        <v>0</v>
      </c>
      <c r="C11" s="421">
        <v>0</v>
      </c>
      <c r="D11" s="426">
        <f t="shared" si="0"/>
        <v>0</v>
      </c>
      <c r="E11" s="421">
        <v>0</v>
      </c>
      <c r="F11" s="426">
        <f t="shared" si="1"/>
        <v>0</v>
      </c>
      <c r="G11" s="421">
        <v>0</v>
      </c>
      <c r="H11" s="426">
        <f t="shared" si="2"/>
        <v>0</v>
      </c>
      <c r="I11" s="421">
        <v>0</v>
      </c>
      <c r="J11" s="426">
        <f t="shared" si="5"/>
        <v>0</v>
      </c>
      <c r="K11" s="421">
        <v>0</v>
      </c>
      <c r="L11" s="426">
        <f t="shared" si="6"/>
        <v>0</v>
      </c>
      <c r="M11" s="421">
        <v>0</v>
      </c>
      <c r="N11" s="426">
        <f t="shared" si="7"/>
        <v>0</v>
      </c>
      <c r="O11" s="421">
        <v>0</v>
      </c>
      <c r="P11" s="426">
        <f t="shared" si="3"/>
        <v>0</v>
      </c>
      <c r="Q11" s="421">
        <v>0</v>
      </c>
      <c r="R11" s="426">
        <f t="shared" si="8"/>
        <v>0</v>
      </c>
      <c r="S11" s="421">
        <v>0</v>
      </c>
      <c r="T11" s="426">
        <f t="shared" si="9"/>
        <v>0</v>
      </c>
      <c r="U11" s="421"/>
      <c r="V11" s="426">
        <f t="shared" si="10"/>
        <v>0</v>
      </c>
      <c r="W11" s="421"/>
      <c r="X11" s="1036"/>
      <c r="Y11" s="421"/>
      <c r="Z11" s="1036"/>
      <c r="AA11" s="421"/>
      <c r="AB11" s="1036"/>
      <c r="AC11" s="421"/>
      <c r="AD11" s="1036"/>
      <c r="AE11" s="421"/>
      <c r="AF11" s="1036"/>
      <c r="AG11" s="421"/>
      <c r="AH11" s="1036"/>
      <c r="AI11" s="421"/>
      <c r="AJ11" s="1036"/>
      <c r="AK11" s="421"/>
      <c r="AL11" s="1036"/>
    </row>
    <row r="12" spans="1:38">
      <c r="A12" s="514" t="s">
        <v>317</v>
      </c>
      <c r="B12" s="452">
        <f t="shared" si="4"/>
        <v>1207.2562684800002</v>
      </c>
      <c r="C12" s="421">
        <v>0</v>
      </c>
      <c r="D12" s="426">
        <f t="shared" si="0"/>
        <v>0</v>
      </c>
      <c r="E12" s="421">
        <v>27.4</v>
      </c>
      <c r="F12" s="426">
        <f t="shared" si="1"/>
        <v>4.7552933009371756</v>
      </c>
      <c r="G12" s="421">
        <v>236.1</v>
      </c>
      <c r="H12" s="426">
        <f t="shared" si="2"/>
        <v>44.606083506518047</v>
      </c>
      <c r="I12" s="421">
        <v>15.9</v>
      </c>
      <c r="J12" s="426">
        <f t="shared" si="5"/>
        <v>2.7787486892694866</v>
      </c>
      <c r="K12" s="421">
        <v>22.3</v>
      </c>
      <c r="L12" s="426">
        <f t="shared" si="6"/>
        <v>13.125367863449089</v>
      </c>
      <c r="M12" s="421">
        <v>560.20000000000005</v>
      </c>
      <c r="N12" s="426">
        <f t="shared" si="7"/>
        <v>10.536809238987324</v>
      </c>
      <c r="O12" s="421">
        <v>317.89999999999998</v>
      </c>
      <c r="P12" s="426">
        <f t="shared" si="3"/>
        <v>46.469814354626521</v>
      </c>
      <c r="Q12" s="421">
        <v>2.2999999999999998</v>
      </c>
      <c r="R12" s="426">
        <f t="shared" si="8"/>
        <v>1.419753086419753</v>
      </c>
      <c r="S12" s="421">
        <v>0.7</v>
      </c>
      <c r="T12" s="426">
        <f t="shared" si="9"/>
        <v>1.5590200445434295</v>
      </c>
      <c r="U12" s="421">
        <v>24.456268479999999</v>
      </c>
      <c r="V12" s="426">
        <f t="shared" si="10"/>
        <v>11.764096649001541</v>
      </c>
      <c r="W12" s="421"/>
      <c r="X12" s="1036"/>
      <c r="Y12" s="421"/>
      <c r="Z12" s="1036"/>
      <c r="AA12" s="421"/>
      <c r="AB12" s="1036"/>
      <c r="AC12" s="421"/>
      <c r="AD12" s="1036"/>
      <c r="AE12" s="421"/>
      <c r="AF12" s="1036"/>
      <c r="AG12" s="421"/>
      <c r="AH12" s="1036"/>
      <c r="AI12" s="421"/>
      <c r="AJ12" s="1036"/>
      <c r="AK12" s="421"/>
      <c r="AL12" s="1036"/>
    </row>
    <row r="13" spans="1:38">
      <c r="A13" s="514" t="s">
        <v>318</v>
      </c>
      <c r="B13" s="452">
        <f t="shared" si="4"/>
        <v>0</v>
      </c>
      <c r="C13" s="421">
        <v>0</v>
      </c>
      <c r="D13" s="426">
        <f t="shared" si="0"/>
        <v>0</v>
      </c>
      <c r="E13" s="421">
        <v>0</v>
      </c>
      <c r="F13" s="426">
        <f t="shared" si="1"/>
        <v>0</v>
      </c>
      <c r="G13" s="421">
        <v>0</v>
      </c>
      <c r="H13" s="426">
        <f t="shared" si="2"/>
        <v>0</v>
      </c>
      <c r="I13" s="421">
        <v>0</v>
      </c>
      <c r="J13" s="426">
        <f t="shared" si="5"/>
        <v>0</v>
      </c>
      <c r="K13" s="421">
        <v>0</v>
      </c>
      <c r="L13" s="426">
        <f t="shared" si="6"/>
        <v>0</v>
      </c>
      <c r="M13" s="421">
        <v>0</v>
      </c>
      <c r="N13" s="426">
        <f t="shared" si="7"/>
        <v>0</v>
      </c>
      <c r="O13" s="421">
        <v>0</v>
      </c>
      <c r="P13" s="426">
        <f t="shared" si="3"/>
        <v>0</v>
      </c>
      <c r="Q13" s="421">
        <v>0</v>
      </c>
      <c r="R13" s="426">
        <f t="shared" si="8"/>
        <v>0</v>
      </c>
      <c r="S13" s="421">
        <v>0</v>
      </c>
      <c r="T13" s="426">
        <f t="shared" si="9"/>
        <v>0</v>
      </c>
      <c r="U13" s="421"/>
      <c r="V13" s="426">
        <f t="shared" si="10"/>
        <v>0</v>
      </c>
      <c r="W13" s="421"/>
      <c r="X13" s="1036"/>
      <c r="Y13" s="421"/>
      <c r="Z13" s="1036"/>
      <c r="AA13" s="421"/>
      <c r="AB13" s="1036"/>
      <c r="AC13" s="421"/>
      <c r="AD13" s="1036"/>
      <c r="AE13" s="421"/>
      <c r="AF13" s="1036"/>
      <c r="AG13" s="421"/>
      <c r="AH13" s="1036"/>
      <c r="AI13" s="421"/>
      <c r="AJ13" s="1036"/>
      <c r="AK13" s="421"/>
      <c r="AL13" s="1036"/>
    </row>
    <row r="14" spans="1:38" ht="13.5" thickBot="1">
      <c r="A14" s="514" t="s">
        <v>319</v>
      </c>
      <c r="B14" s="452">
        <f t="shared" si="4"/>
        <v>0.118064</v>
      </c>
      <c r="C14" s="421">
        <v>0</v>
      </c>
      <c r="D14" s="426">
        <f t="shared" si="0"/>
        <v>0</v>
      </c>
      <c r="E14" s="421">
        <v>0</v>
      </c>
      <c r="F14" s="426">
        <f t="shared" si="1"/>
        <v>0</v>
      </c>
      <c r="G14" s="421">
        <v>0</v>
      </c>
      <c r="H14" s="426">
        <f t="shared" si="2"/>
        <v>0</v>
      </c>
      <c r="I14" s="421">
        <v>0</v>
      </c>
      <c r="J14" s="426">
        <f t="shared" si="5"/>
        <v>0</v>
      </c>
      <c r="K14" s="421">
        <v>0</v>
      </c>
      <c r="L14" s="426">
        <f t="shared" si="6"/>
        <v>0</v>
      </c>
      <c r="M14" s="421">
        <v>0</v>
      </c>
      <c r="N14" s="426">
        <f t="shared" si="7"/>
        <v>0</v>
      </c>
      <c r="O14" s="421">
        <v>0</v>
      </c>
      <c r="P14" s="426">
        <f t="shared" si="3"/>
        <v>0</v>
      </c>
      <c r="Q14" s="421">
        <v>0</v>
      </c>
      <c r="R14" s="426">
        <f t="shared" si="8"/>
        <v>0</v>
      </c>
      <c r="S14" s="421">
        <v>0</v>
      </c>
      <c r="T14" s="426">
        <f t="shared" si="9"/>
        <v>0</v>
      </c>
      <c r="U14" s="421">
        <v>0.118064</v>
      </c>
      <c r="V14" s="426">
        <f t="shared" si="10"/>
        <v>5.679183265033072E-2</v>
      </c>
      <c r="W14" s="421"/>
      <c r="X14" s="1036"/>
      <c r="Y14" s="421"/>
      <c r="Z14" s="1036"/>
      <c r="AA14" s="421"/>
      <c r="AB14" s="1036"/>
      <c r="AC14" s="421"/>
      <c r="AD14" s="1036"/>
      <c r="AE14" s="421"/>
      <c r="AF14" s="1036"/>
      <c r="AG14" s="421"/>
      <c r="AH14" s="1036"/>
      <c r="AI14" s="421"/>
      <c r="AJ14" s="1036"/>
      <c r="AK14" s="421"/>
      <c r="AL14" s="1036"/>
    </row>
    <row r="15" spans="1:38" ht="16.5" customHeight="1" thickBot="1">
      <c r="A15" s="1469" t="s">
        <v>170</v>
      </c>
      <c r="B15" s="1475">
        <f>SUM(B8:B14)</f>
        <v>8263.0890575799986</v>
      </c>
      <c r="C15" s="423">
        <f>SUM(C8:C14)</f>
        <v>1.0000000000000001E-5</v>
      </c>
      <c r="D15" s="780">
        <f t="shared" si="0"/>
        <v>100</v>
      </c>
      <c r="E15" s="423">
        <f>SUM(E8:E14)</f>
        <v>576.19999999999993</v>
      </c>
      <c r="F15" s="780">
        <f t="shared" si="1"/>
        <v>100</v>
      </c>
      <c r="G15" s="423">
        <f t="shared" ref="G15:S15" si="11">SUM(G8:G14)</f>
        <v>529.29999999999995</v>
      </c>
      <c r="H15" s="427">
        <f>SUM(H8:H14)</f>
        <v>100.00000000000001</v>
      </c>
      <c r="I15" s="423">
        <f t="shared" si="11"/>
        <v>572.19999999999993</v>
      </c>
      <c r="J15" s="1196">
        <f t="shared" si="5"/>
        <v>100</v>
      </c>
      <c r="K15" s="423">
        <f t="shared" si="11"/>
        <v>169.9</v>
      </c>
      <c r="L15" s="427">
        <f t="shared" ref="L15:V15" si="12">SUM(L8:L14)</f>
        <v>100</v>
      </c>
      <c r="M15" s="423">
        <f t="shared" si="11"/>
        <v>5316.5999999999995</v>
      </c>
      <c r="N15" s="427">
        <f t="shared" si="12"/>
        <v>100</v>
      </c>
      <c r="O15" s="423">
        <f t="shared" si="11"/>
        <v>684.09999999999991</v>
      </c>
      <c r="P15" s="427">
        <f t="shared" si="12"/>
        <v>100</v>
      </c>
      <c r="Q15" s="423">
        <f t="shared" si="11"/>
        <v>162</v>
      </c>
      <c r="R15" s="427">
        <f t="shared" si="12"/>
        <v>99.999999999999986</v>
      </c>
      <c r="S15" s="423">
        <f t="shared" si="11"/>
        <v>44.900000000000006</v>
      </c>
      <c r="T15" s="427">
        <f t="shared" si="12"/>
        <v>100</v>
      </c>
      <c r="U15" s="423">
        <v>207.88904758000001</v>
      </c>
      <c r="V15" s="427">
        <f t="shared" si="12"/>
        <v>100</v>
      </c>
      <c r="W15" s="421"/>
      <c r="X15" s="1036"/>
      <c r="Y15" s="421"/>
      <c r="Z15" s="1036"/>
      <c r="AA15" s="421"/>
      <c r="AB15" s="1036"/>
      <c r="AC15" s="421"/>
      <c r="AD15" s="1036"/>
      <c r="AE15" s="421"/>
      <c r="AF15" s="1036"/>
      <c r="AG15" s="421"/>
      <c r="AH15" s="1036"/>
      <c r="AI15" s="421"/>
      <c r="AJ15" s="1036"/>
      <c r="AK15" s="421"/>
      <c r="AL15" s="1036"/>
    </row>
    <row r="16" spans="1:38" ht="16.5" customHeight="1" thickBot="1">
      <c r="A16" s="1469" t="s">
        <v>172</v>
      </c>
      <c r="B16" s="452">
        <f t="shared" si="4"/>
        <v>0</v>
      </c>
      <c r="C16" s="423">
        <v>0</v>
      </c>
      <c r="D16" s="780">
        <f t="shared" si="0"/>
        <v>0</v>
      </c>
      <c r="E16" s="423">
        <v>0</v>
      </c>
      <c r="F16" s="780">
        <f t="shared" si="1"/>
        <v>0</v>
      </c>
      <c r="G16" s="423">
        <v>0</v>
      </c>
      <c r="H16" s="427">
        <f>G16/$G$17*100</f>
        <v>0</v>
      </c>
      <c r="I16" s="423">
        <v>0</v>
      </c>
      <c r="J16" s="426">
        <f t="shared" si="5"/>
        <v>0</v>
      </c>
      <c r="K16" s="423">
        <v>0</v>
      </c>
      <c r="L16" s="427">
        <f>K16/K17*100</f>
        <v>0</v>
      </c>
      <c r="M16" s="423">
        <v>0</v>
      </c>
      <c r="N16" s="427">
        <f>M16/$M$17*100</f>
        <v>0</v>
      </c>
      <c r="O16" s="423">
        <v>0</v>
      </c>
      <c r="P16" s="427">
        <f>O16/$O$17*100</f>
        <v>0</v>
      </c>
      <c r="Q16" s="423">
        <v>0</v>
      </c>
      <c r="R16" s="427">
        <f>Q16/$Q$17*100</f>
        <v>0</v>
      </c>
      <c r="S16" s="423">
        <v>0</v>
      </c>
      <c r="T16" s="427">
        <f>S16/$S$17*100</f>
        <v>0</v>
      </c>
      <c r="U16" s="423">
        <v>0</v>
      </c>
      <c r="V16" s="427">
        <f>U16/$U$17*100</f>
        <v>0</v>
      </c>
      <c r="W16" s="421"/>
      <c r="X16" s="1036"/>
      <c r="Y16" s="421"/>
      <c r="Z16" s="1036"/>
      <c r="AA16" s="421"/>
      <c r="AB16" s="1036"/>
      <c r="AC16" s="421"/>
      <c r="AD16" s="1036"/>
      <c r="AE16" s="421"/>
      <c r="AF16" s="1036"/>
      <c r="AG16" s="421"/>
      <c r="AH16" s="1036"/>
      <c r="AI16" s="421"/>
      <c r="AJ16" s="1036"/>
      <c r="AK16" s="421"/>
      <c r="AL16" s="1036"/>
    </row>
    <row r="17" spans="1:38" ht="16.5" customHeight="1" thickBot="1">
      <c r="A17" s="1469" t="s">
        <v>174</v>
      </c>
      <c r="B17" s="423">
        <f>SUM(B15:B16)</f>
        <v>8263.0890575799986</v>
      </c>
      <c r="C17" s="423">
        <f>SUM(C15:C16)</f>
        <v>1.0000000000000001E-5</v>
      </c>
      <c r="D17" s="780">
        <f t="shared" si="0"/>
        <v>100</v>
      </c>
      <c r="E17" s="423">
        <f>SUM(E15:E16)</f>
        <v>576.19999999999993</v>
      </c>
      <c r="F17" s="780">
        <f t="shared" si="1"/>
        <v>100</v>
      </c>
      <c r="G17" s="423">
        <f t="shared" ref="G17:S17" si="13">SUM(G15:G16)</f>
        <v>529.29999999999995</v>
      </c>
      <c r="H17" s="427">
        <f t="shared" ref="H17:V17" si="14">SUM(H15:H16)</f>
        <v>100.00000000000001</v>
      </c>
      <c r="I17" s="423">
        <f t="shared" si="13"/>
        <v>572.19999999999993</v>
      </c>
      <c r="J17" s="427">
        <f t="shared" si="14"/>
        <v>100</v>
      </c>
      <c r="K17" s="423">
        <f t="shared" si="13"/>
        <v>169.9</v>
      </c>
      <c r="L17" s="427">
        <f t="shared" si="14"/>
        <v>100</v>
      </c>
      <c r="M17" s="423">
        <f t="shared" si="13"/>
        <v>5316.5999999999995</v>
      </c>
      <c r="N17" s="427">
        <f t="shared" si="14"/>
        <v>100</v>
      </c>
      <c r="O17" s="423">
        <f t="shared" si="13"/>
        <v>684.09999999999991</v>
      </c>
      <c r="P17" s="427">
        <f t="shared" si="14"/>
        <v>100</v>
      </c>
      <c r="Q17" s="423">
        <f t="shared" si="13"/>
        <v>162</v>
      </c>
      <c r="R17" s="427">
        <f t="shared" si="14"/>
        <v>99.999999999999986</v>
      </c>
      <c r="S17" s="423">
        <f t="shared" si="13"/>
        <v>44.900000000000006</v>
      </c>
      <c r="T17" s="427">
        <f t="shared" si="14"/>
        <v>100</v>
      </c>
      <c r="U17" s="423">
        <v>207.88904758000001</v>
      </c>
      <c r="V17" s="427">
        <f t="shared" si="14"/>
        <v>100</v>
      </c>
      <c r="W17" s="421"/>
      <c r="X17" s="1036"/>
      <c r="Y17" s="421"/>
      <c r="Z17" s="1036"/>
      <c r="AA17" s="421"/>
      <c r="AB17" s="1036"/>
      <c r="AC17" s="421"/>
      <c r="AD17" s="1036"/>
      <c r="AE17" s="421"/>
      <c r="AF17" s="1036"/>
      <c r="AG17" s="421"/>
      <c r="AH17" s="1036"/>
      <c r="AI17" s="421"/>
      <c r="AJ17" s="1036"/>
      <c r="AK17" s="421"/>
      <c r="AL17" s="1036"/>
    </row>
    <row r="18" spans="1:38" ht="13.5" thickBot="1">
      <c r="C18" s="424"/>
      <c r="D18" s="368"/>
      <c r="E18" s="424"/>
      <c r="F18" s="368"/>
      <c r="G18" s="424"/>
      <c r="I18" s="424"/>
      <c r="K18" s="424"/>
      <c r="L18" s="368"/>
      <c r="M18" s="424"/>
      <c r="N18" s="368"/>
      <c r="O18" s="424"/>
      <c r="P18" s="368"/>
      <c r="Q18" s="424"/>
      <c r="R18" s="368"/>
      <c r="S18" s="424"/>
      <c r="T18" s="368"/>
      <c r="U18" s="424"/>
      <c r="V18" s="368"/>
      <c r="W18" s="338"/>
      <c r="X18" s="591"/>
      <c r="Y18" s="338"/>
      <c r="Z18" s="591"/>
      <c r="AA18" s="338"/>
      <c r="AB18" s="591"/>
      <c r="AC18" s="338"/>
      <c r="AD18" s="591"/>
      <c r="AE18" s="338"/>
      <c r="AF18" s="591"/>
      <c r="AG18" s="338"/>
      <c r="AH18" s="591"/>
      <c r="AI18" s="338"/>
      <c r="AJ18" s="591"/>
      <c r="AK18" s="338"/>
      <c r="AL18" s="591"/>
    </row>
    <row r="19" spans="1:38" s="386" customFormat="1" ht="16.5" customHeight="1" thickBot="1">
      <c r="A19" s="412" t="s">
        <v>177</v>
      </c>
      <c r="B19" s="452">
        <f>C19+E19+G19+K19+I19+M19+O19+Q19+S19+U19</f>
        <v>6147</v>
      </c>
      <c r="C19" s="423">
        <v>0</v>
      </c>
      <c r="D19" s="479"/>
      <c r="E19" s="423">
        <v>1370</v>
      </c>
      <c r="F19" s="479"/>
      <c r="G19" s="424">
        <v>312</v>
      </c>
      <c r="H19" s="479"/>
      <c r="I19" s="424">
        <v>1045</v>
      </c>
      <c r="J19" s="479"/>
      <c r="K19" s="424">
        <v>3349</v>
      </c>
      <c r="L19" s="479"/>
      <c r="M19" s="424">
        <v>2</v>
      </c>
      <c r="N19" s="479"/>
      <c r="O19" s="424">
        <v>2</v>
      </c>
      <c r="P19" s="479"/>
      <c r="Q19" s="424">
        <v>3</v>
      </c>
      <c r="R19" s="479"/>
      <c r="S19" s="424">
        <v>2</v>
      </c>
      <c r="T19" s="479"/>
      <c r="U19" s="424">
        <v>62</v>
      </c>
      <c r="V19" s="479"/>
      <c r="W19" s="1039"/>
      <c r="X19" s="1039"/>
      <c r="Y19" s="1039"/>
      <c r="Z19" s="1039"/>
      <c r="AA19" s="1039"/>
      <c r="AB19" s="1039"/>
      <c r="AC19" s="1039"/>
      <c r="AD19" s="1039"/>
      <c r="AE19" s="1039"/>
      <c r="AF19" s="1039"/>
      <c r="AG19" s="1039"/>
      <c r="AH19" s="1039"/>
      <c r="AI19" s="1039"/>
      <c r="AJ19" s="1039"/>
      <c r="AK19" s="1039"/>
      <c r="AL19" s="1039"/>
    </row>
    <row r="20" spans="1:38" s="386" customFormat="1" ht="16.5" customHeight="1" thickBot="1">
      <c r="A20" s="414" t="s">
        <v>178</v>
      </c>
      <c r="B20" s="452">
        <f>(E20+G20+K20+I20+M20+O20+Q20+S20+U20)/B19</f>
        <v>501524.06032623531</v>
      </c>
      <c r="C20" s="425" t="e">
        <f>C17/C19*1000000</f>
        <v>#DIV/0!</v>
      </c>
      <c r="D20" s="480"/>
      <c r="E20" s="425">
        <f>E17/E19*1000000</f>
        <v>420583.94160583935</v>
      </c>
      <c r="F20" s="480"/>
      <c r="G20" s="425">
        <f>G17/G19*1000000</f>
        <v>1696474.3589743588</v>
      </c>
      <c r="H20" s="480"/>
      <c r="I20" s="425">
        <f>I17/I19*1000000</f>
        <v>547559.80861244013</v>
      </c>
      <c r="J20" s="480"/>
      <c r="K20" s="425">
        <f>K17/K19*1000000</f>
        <v>50731.561660197069</v>
      </c>
      <c r="L20" s="480"/>
      <c r="M20" s="425">
        <f>M17/M19*1000000</f>
        <v>2658299999.9999995</v>
      </c>
      <c r="N20" s="480"/>
      <c r="O20" s="425">
        <f>O17/O19*1000000</f>
        <v>342049999.99999994</v>
      </c>
      <c r="P20" s="480"/>
      <c r="Q20" s="425">
        <f>Q17/Q19*1000000</f>
        <v>54000000</v>
      </c>
      <c r="R20" s="480"/>
      <c r="S20" s="425">
        <f>S17/S19*1000000</f>
        <v>22450000.000000004</v>
      </c>
      <c r="T20" s="480"/>
      <c r="U20" s="425">
        <f>U17/U19*1000000</f>
        <v>3353049.1545161293</v>
      </c>
      <c r="V20" s="480"/>
      <c r="W20" s="1039"/>
      <c r="X20" s="1039"/>
      <c r="Y20" s="1039"/>
      <c r="Z20" s="1039"/>
      <c r="AA20" s="1039"/>
      <c r="AB20" s="1039"/>
      <c r="AC20" s="1039"/>
      <c r="AD20" s="1039"/>
      <c r="AE20" s="1039"/>
      <c r="AF20" s="1039"/>
      <c r="AG20" s="1039"/>
      <c r="AH20" s="1039"/>
      <c r="AI20" s="1039"/>
      <c r="AJ20" s="1039"/>
      <c r="AK20" s="1039"/>
      <c r="AL20" s="1039"/>
    </row>
    <row r="21" spans="1:38">
      <c r="C21" s="337"/>
      <c r="D21" s="368"/>
      <c r="F21" s="368"/>
      <c r="W21" s="338"/>
      <c r="X21" s="591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</row>
    <row r="22" spans="1:38" s="510" customFormat="1">
      <c r="A22" s="1468" t="s">
        <v>334</v>
      </c>
      <c r="B22" s="1471"/>
      <c r="C22" s="1272" t="s">
        <v>1272</v>
      </c>
      <c r="D22" s="517"/>
      <c r="E22" s="442" t="s">
        <v>475</v>
      </c>
      <c r="F22" s="517"/>
      <c r="G22" s="441" t="s">
        <v>1273</v>
      </c>
      <c r="H22" s="518"/>
      <c r="I22" s="442" t="s">
        <v>499</v>
      </c>
      <c r="J22" s="518"/>
      <c r="K22" s="442" t="s">
        <v>495</v>
      </c>
      <c r="L22" s="517"/>
      <c r="M22" s="442" t="s">
        <v>499</v>
      </c>
      <c r="N22" s="517"/>
      <c r="O22" s="442" t="s">
        <v>499</v>
      </c>
      <c r="P22" s="517"/>
      <c r="Q22" s="1278" t="s">
        <v>494</v>
      </c>
      <c r="R22" s="442"/>
      <c r="S22" s="1278" t="s">
        <v>494</v>
      </c>
      <c r="T22" s="517"/>
      <c r="U22" s="442" t="s">
        <v>495</v>
      </c>
      <c r="V22" s="517"/>
      <c r="W22" s="523"/>
      <c r="X22" s="1078"/>
      <c r="Y22" s="513"/>
      <c r="Z22" s="513"/>
      <c r="AA22" s="513"/>
      <c r="AB22" s="513"/>
      <c r="AC22" s="513"/>
      <c r="AD22" s="513"/>
      <c r="AE22" s="513"/>
      <c r="AF22" s="513"/>
      <c r="AG22" s="513"/>
      <c r="AH22" s="513"/>
      <c r="AI22" s="513"/>
      <c r="AJ22" s="513"/>
      <c r="AK22" s="513"/>
      <c r="AL22" s="513"/>
    </row>
    <row r="23" spans="1:38" s="510" customFormat="1" ht="12">
      <c r="A23" s="513"/>
      <c r="B23" s="1472"/>
      <c r="C23" s="1273" t="s">
        <v>328</v>
      </c>
      <c r="D23" s="520"/>
      <c r="E23" s="384" t="s">
        <v>1257</v>
      </c>
      <c r="F23" s="520"/>
      <c r="G23" s="487" t="s">
        <v>1257</v>
      </c>
      <c r="H23" s="521"/>
      <c r="I23" s="384" t="s">
        <v>1257</v>
      </c>
      <c r="J23" s="521"/>
      <c r="K23" s="384" t="s">
        <v>1257</v>
      </c>
      <c r="L23" s="520"/>
      <c r="M23" s="384" t="s">
        <v>1274</v>
      </c>
      <c r="N23" s="520"/>
      <c r="O23" s="384" t="s">
        <v>1275</v>
      </c>
      <c r="P23" s="520"/>
      <c r="Q23" s="1273" t="s">
        <v>1276</v>
      </c>
      <c r="R23" s="384"/>
      <c r="S23" s="1273" t="s">
        <v>1277</v>
      </c>
      <c r="T23" s="520"/>
      <c r="U23" s="384" t="s">
        <v>1278</v>
      </c>
      <c r="V23" s="520"/>
      <c r="W23" s="1040"/>
      <c r="X23" s="1078"/>
      <c r="Y23" s="513"/>
      <c r="Z23" s="513"/>
      <c r="AA23" s="513"/>
      <c r="AB23" s="513"/>
      <c r="AC23" s="513"/>
      <c r="AD23" s="513"/>
      <c r="AE23" s="513"/>
      <c r="AF23" s="513"/>
      <c r="AG23" s="513"/>
      <c r="AH23" s="513"/>
      <c r="AI23" s="513"/>
      <c r="AJ23" s="513"/>
      <c r="AK23" s="513"/>
      <c r="AL23" s="513"/>
    </row>
    <row r="24" spans="1:38">
      <c r="A24" s="145"/>
      <c r="B24" s="1473"/>
      <c r="C24" s="348" t="s">
        <v>112</v>
      </c>
      <c r="D24" s="371" t="s">
        <v>22</v>
      </c>
      <c r="E24" s="348" t="s">
        <v>112</v>
      </c>
      <c r="F24" s="371" t="s">
        <v>22</v>
      </c>
      <c r="G24" s="348" t="s">
        <v>112</v>
      </c>
      <c r="H24" s="371" t="s">
        <v>22</v>
      </c>
      <c r="I24" s="348" t="s">
        <v>112</v>
      </c>
      <c r="J24" s="371" t="s">
        <v>22</v>
      </c>
      <c r="K24" s="348" t="s">
        <v>112</v>
      </c>
      <c r="L24" s="347" t="s">
        <v>22</v>
      </c>
      <c r="M24" s="348" t="s">
        <v>112</v>
      </c>
      <c r="N24" s="347" t="s">
        <v>22</v>
      </c>
      <c r="O24" s="348" t="s">
        <v>112</v>
      </c>
      <c r="P24" s="347" t="s">
        <v>22</v>
      </c>
      <c r="Q24" s="348" t="s">
        <v>112</v>
      </c>
      <c r="R24" s="347" t="s">
        <v>22</v>
      </c>
      <c r="S24" s="348" t="s">
        <v>112</v>
      </c>
      <c r="T24" s="347" t="s">
        <v>22</v>
      </c>
      <c r="U24" s="348" t="s">
        <v>112</v>
      </c>
      <c r="V24" s="347" t="s">
        <v>22</v>
      </c>
      <c r="W24" s="420"/>
      <c r="X24" s="781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</row>
    <row r="25" spans="1:38">
      <c r="A25" s="144" t="s">
        <v>182</v>
      </c>
      <c r="B25" s="452">
        <f t="shared" ref="B25:B32" si="15">C25+E25+G25+K25+I25+M25+O25+Q25+S25+U25</f>
        <v>57.656278479999997</v>
      </c>
      <c r="C25" s="337">
        <v>1.0000000000000001E-5</v>
      </c>
      <c r="D25" s="367">
        <f t="shared" ref="D25:D32" si="16">C25/$C$33*100</f>
        <v>100</v>
      </c>
      <c r="E25" s="337">
        <v>27.4</v>
      </c>
      <c r="F25" s="367">
        <f t="shared" ref="F25:F32" si="17">E25/$E$33*100</f>
        <v>4.7552933009371756</v>
      </c>
      <c r="G25" s="337">
        <v>0</v>
      </c>
      <c r="H25" s="367">
        <f>G25/$G$33*100</f>
        <v>0</v>
      </c>
      <c r="I25" s="337">
        <v>0</v>
      </c>
      <c r="J25" s="367">
        <f>I25/$I$33*100</f>
        <v>0</v>
      </c>
      <c r="K25" s="337">
        <v>5.8</v>
      </c>
      <c r="L25" s="367">
        <f>K25/$K$33*100</f>
        <v>3.4117647058823524</v>
      </c>
      <c r="M25" s="337">
        <v>0</v>
      </c>
      <c r="N25" s="367">
        <f>M25/$M$33*100</f>
        <v>0</v>
      </c>
      <c r="O25" s="337">
        <v>0</v>
      </c>
      <c r="P25" s="367">
        <f t="shared" ref="P25:P32" si="18">O25/$O$33*100</f>
        <v>0</v>
      </c>
      <c r="Q25" s="337">
        <v>0</v>
      </c>
      <c r="R25" s="367">
        <f>Q25/$Q$33*100</f>
        <v>0</v>
      </c>
      <c r="S25" s="337">
        <v>0</v>
      </c>
      <c r="T25" s="367">
        <f>S25/$S$33*100</f>
        <v>0</v>
      </c>
      <c r="U25" s="337">
        <v>24.456268479999999</v>
      </c>
      <c r="V25" s="367">
        <f>U25/$U$33*100</f>
        <v>11.770724839127993</v>
      </c>
      <c r="X25" s="591"/>
      <c r="Y25" s="338"/>
      <c r="Z25" s="591"/>
      <c r="AA25" s="338"/>
      <c r="AB25" s="591"/>
      <c r="AC25" s="338"/>
      <c r="AD25" s="591"/>
      <c r="AE25" s="338"/>
      <c r="AF25" s="591"/>
      <c r="AG25" s="338"/>
      <c r="AH25" s="591"/>
      <c r="AI25" s="338"/>
      <c r="AJ25" s="591"/>
      <c r="AK25" s="338"/>
      <c r="AL25" s="591"/>
    </row>
    <row r="26" spans="1:38">
      <c r="A26" s="783" t="s">
        <v>184</v>
      </c>
      <c r="B26" s="452">
        <f t="shared" si="15"/>
        <v>881.9</v>
      </c>
      <c r="C26" s="337">
        <v>0</v>
      </c>
      <c r="D26" s="367">
        <f t="shared" si="16"/>
        <v>0</v>
      </c>
      <c r="E26" s="337">
        <v>0</v>
      </c>
      <c r="F26" s="367">
        <f t="shared" si="17"/>
        <v>0</v>
      </c>
      <c r="G26" s="337">
        <v>184.3</v>
      </c>
      <c r="H26" s="367">
        <f t="shared" ref="H26:H32" si="19">G26/$G$33*100</f>
        <v>34.819573020971099</v>
      </c>
      <c r="I26" s="337">
        <v>15.9</v>
      </c>
      <c r="J26" s="367">
        <f t="shared" ref="J26:J32" si="20">I26/$I$33*100</f>
        <v>2.7787486892694857</v>
      </c>
      <c r="K26" s="337">
        <v>16.600000000000001</v>
      </c>
      <c r="L26" s="367">
        <f t="shared" ref="L26:L32" si="21">K26/$K$33*100</f>
        <v>9.7647058823529402</v>
      </c>
      <c r="M26" s="337">
        <v>560.20000000000005</v>
      </c>
      <c r="N26" s="367">
        <f t="shared" ref="N26:N32" si="22">M26/$M$33*100</f>
        <v>10.536809238987322</v>
      </c>
      <c r="O26" s="337">
        <v>101.9</v>
      </c>
      <c r="P26" s="367">
        <f t="shared" si="18"/>
        <v>14.895483116503438</v>
      </c>
      <c r="Q26" s="337">
        <v>2.2999999999999998</v>
      </c>
      <c r="R26" s="367">
        <f t="shared" ref="R26:R32" si="23">Q26/$Q$33*100</f>
        <v>1.419753086419753</v>
      </c>
      <c r="S26" s="337">
        <v>0.7</v>
      </c>
      <c r="T26" s="367">
        <f t="shared" ref="T26:T32" si="24">S26/$S$33*100</f>
        <v>1.5590200445434295</v>
      </c>
      <c r="V26" s="367">
        <f t="shared" ref="V26:V32" si="25">U26/$U$33*100</f>
        <v>0</v>
      </c>
      <c r="X26" s="591"/>
      <c r="Y26" s="338"/>
      <c r="Z26" s="591"/>
      <c r="AA26" s="338"/>
      <c r="AB26" s="591"/>
      <c r="AC26" s="338"/>
      <c r="AD26" s="591"/>
      <c r="AE26" s="338"/>
      <c r="AF26" s="591"/>
      <c r="AG26" s="338"/>
      <c r="AH26" s="591"/>
      <c r="AI26" s="338"/>
      <c r="AJ26" s="591"/>
      <c r="AK26" s="338"/>
      <c r="AL26" s="591"/>
    </row>
    <row r="27" spans="1:38">
      <c r="A27" s="783" t="s">
        <v>185</v>
      </c>
      <c r="B27" s="452">
        <f t="shared" si="15"/>
        <v>6</v>
      </c>
      <c r="C27" s="337">
        <v>0</v>
      </c>
      <c r="D27" s="367">
        <f t="shared" si="16"/>
        <v>0</v>
      </c>
      <c r="E27" s="337">
        <v>0</v>
      </c>
      <c r="F27" s="367">
        <f t="shared" si="17"/>
        <v>0</v>
      </c>
      <c r="G27" s="337">
        <v>0</v>
      </c>
      <c r="H27" s="367">
        <f t="shared" si="19"/>
        <v>0</v>
      </c>
      <c r="I27" s="337">
        <v>0</v>
      </c>
      <c r="J27" s="367">
        <f t="shared" si="20"/>
        <v>0</v>
      </c>
      <c r="K27" s="337">
        <v>0</v>
      </c>
      <c r="L27" s="367">
        <f t="shared" si="21"/>
        <v>0</v>
      </c>
      <c r="M27" s="337">
        <v>0</v>
      </c>
      <c r="N27" s="367">
        <f t="shared" si="22"/>
        <v>0</v>
      </c>
      <c r="O27" s="337">
        <v>6</v>
      </c>
      <c r="P27" s="367">
        <f t="shared" si="18"/>
        <v>0.87706475661453021</v>
      </c>
      <c r="Q27" s="337">
        <v>0</v>
      </c>
      <c r="R27" s="367">
        <f t="shared" si="23"/>
        <v>0</v>
      </c>
      <c r="S27" s="337">
        <v>0</v>
      </c>
      <c r="T27" s="367">
        <f t="shared" si="24"/>
        <v>0</v>
      </c>
      <c r="V27" s="367">
        <f t="shared" si="25"/>
        <v>0</v>
      </c>
      <c r="X27" s="591"/>
      <c r="Y27" s="338"/>
      <c r="Z27" s="591"/>
      <c r="AA27" s="338"/>
      <c r="AB27" s="591"/>
      <c r="AC27" s="338"/>
      <c r="AD27" s="591"/>
      <c r="AE27" s="338"/>
      <c r="AF27" s="591"/>
      <c r="AG27" s="338"/>
      <c r="AH27" s="591"/>
      <c r="AI27" s="338"/>
      <c r="AJ27" s="591"/>
      <c r="AK27" s="338"/>
      <c r="AL27" s="591"/>
    </row>
    <row r="28" spans="1:38">
      <c r="A28" s="783" t="s">
        <v>186</v>
      </c>
      <c r="B28" s="452">
        <f t="shared" si="15"/>
        <v>210</v>
      </c>
      <c r="C28" s="337">
        <v>0</v>
      </c>
      <c r="D28" s="367">
        <f t="shared" si="16"/>
        <v>0</v>
      </c>
      <c r="E28" s="337">
        <v>0</v>
      </c>
      <c r="F28" s="367">
        <f t="shared" si="17"/>
        <v>0</v>
      </c>
      <c r="G28" s="337">
        <v>0</v>
      </c>
      <c r="H28" s="367">
        <f t="shared" si="19"/>
        <v>0</v>
      </c>
      <c r="I28" s="337">
        <v>0</v>
      </c>
      <c r="J28" s="367">
        <f t="shared" si="20"/>
        <v>0</v>
      </c>
      <c r="K28" s="337">
        <v>0</v>
      </c>
      <c r="L28" s="367">
        <f t="shared" si="21"/>
        <v>0</v>
      </c>
      <c r="M28" s="337">
        <v>0</v>
      </c>
      <c r="N28" s="367">
        <f t="shared" si="22"/>
        <v>0</v>
      </c>
      <c r="O28" s="337">
        <v>210</v>
      </c>
      <c r="P28" s="367">
        <f t="shared" si="18"/>
        <v>30.697266481508557</v>
      </c>
      <c r="Q28" s="337">
        <v>0</v>
      </c>
      <c r="R28" s="367">
        <f t="shared" si="23"/>
        <v>0</v>
      </c>
      <c r="S28" s="337">
        <v>0</v>
      </c>
      <c r="T28" s="367">
        <f t="shared" si="24"/>
        <v>0</v>
      </c>
      <c r="V28" s="367">
        <f t="shared" si="25"/>
        <v>0</v>
      </c>
      <c r="X28" s="591"/>
      <c r="Y28" s="338"/>
      <c r="Z28" s="591"/>
      <c r="AA28" s="338"/>
      <c r="AB28" s="591"/>
      <c r="AC28" s="338"/>
      <c r="AD28" s="591"/>
      <c r="AE28" s="338"/>
      <c r="AF28" s="591"/>
      <c r="AG28" s="338"/>
      <c r="AH28" s="591"/>
      <c r="AI28" s="338"/>
      <c r="AJ28" s="591"/>
      <c r="AK28" s="338"/>
      <c r="AL28" s="591"/>
    </row>
    <row r="29" spans="1:38">
      <c r="A29" s="783" t="s">
        <v>187</v>
      </c>
      <c r="B29" s="452">
        <f t="shared" si="15"/>
        <v>402.98214990999998</v>
      </c>
      <c r="C29" s="337">
        <v>0</v>
      </c>
      <c r="D29" s="367">
        <f t="shared" si="16"/>
        <v>0</v>
      </c>
      <c r="E29" s="337">
        <v>24.4</v>
      </c>
      <c r="F29" s="367">
        <f t="shared" si="17"/>
        <v>4.2346407497396736</v>
      </c>
      <c r="G29" s="337">
        <v>0</v>
      </c>
      <c r="H29" s="367">
        <f t="shared" si="19"/>
        <v>0</v>
      </c>
      <c r="I29" s="337">
        <v>0</v>
      </c>
      <c r="J29" s="367">
        <f t="shared" si="20"/>
        <v>0</v>
      </c>
      <c r="K29" s="337">
        <v>0</v>
      </c>
      <c r="L29" s="367">
        <f t="shared" si="21"/>
        <v>0</v>
      </c>
      <c r="M29" s="337">
        <v>0</v>
      </c>
      <c r="N29" s="367">
        <f t="shared" si="22"/>
        <v>0</v>
      </c>
      <c r="O29" s="337">
        <v>366.2</v>
      </c>
      <c r="P29" s="367">
        <f t="shared" si="18"/>
        <v>53.530185645373486</v>
      </c>
      <c r="Q29" s="337">
        <v>2</v>
      </c>
      <c r="R29" s="367">
        <f t="shared" si="23"/>
        <v>1.2345679012345678</v>
      </c>
      <c r="S29" s="337">
        <v>0</v>
      </c>
      <c r="T29" s="367">
        <f t="shared" si="24"/>
        <v>0</v>
      </c>
      <c r="U29" s="337">
        <v>10.382149910000001</v>
      </c>
      <c r="V29" s="367">
        <f t="shared" si="25"/>
        <v>4.9968959871832208</v>
      </c>
      <c r="X29" s="591"/>
      <c r="Y29" s="338"/>
      <c r="Z29" s="591"/>
      <c r="AA29" s="338"/>
      <c r="AB29" s="591"/>
      <c r="AC29" s="338"/>
      <c r="AD29" s="591"/>
      <c r="AE29" s="338"/>
      <c r="AF29" s="591"/>
      <c r="AG29" s="338"/>
      <c r="AH29" s="591"/>
      <c r="AI29" s="338"/>
      <c r="AJ29" s="591"/>
      <c r="AK29" s="338"/>
      <c r="AL29" s="591"/>
    </row>
    <row r="30" spans="1:38">
      <c r="A30" s="783" t="s">
        <v>188</v>
      </c>
      <c r="B30" s="452">
        <f t="shared" si="15"/>
        <v>1973.6267844400002</v>
      </c>
      <c r="C30" s="337">
        <v>0</v>
      </c>
      <c r="D30" s="367">
        <f t="shared" si="16"/>
        <v>0</v>
      </c>
      <c r="E30" s="337">
        <v>492.5</v>
      </c>
      <c r="F30" s="367">
        <f t="shared" si="17"/>
        <v>85.473793821589737</v>
      </c>
      <c r="G30" s="337">
        <v>63.2</v>
      </c>
      <c r="H30" s="367">
        <f t="shared" si="19"/>
        <v>11.940298507462687</v>
      </c>
      <c r="I30" s="337">
        <v>171.2</v>
      </c>
      <c r="J30" s="367">
        <f t="shared" si="20"/>
        <v>29.919608528486542</v>
      </c>
      <c r="K30" s="337">
        <v>79.2</v>
      </c>
      <c r="L30" s="367">
        <f>K30/$K$33*100</f>
        <v>46.588235294117638</v>
      </c>
      <c r="M30" s="337">
        <v>990</v>
      </c>
      <c r="N30" s="367">
        <f t="shared" si="22"/>
        <v>18.620923146371741</v>
      </c>
      <c r="O30" s="337">
        <v>0</v>
      </c>
      <c r="P30" s="367">
        <f t="shared" si="18"/>
        <v>0</v>
      </c>
      <c r="Q30" s="337">
        <v>99.4</v>
      </c>
      <c r="R30" s="367">
        <f t="shared" si="23"/>
        <v>61.358024691358025</v>
      </c>
      <c r="S30" s="337">
        <v>39</v>
      </c>
      <c r="T30" s="367">
        <f t="shared" si="24"/>
        <v>86.859688195991083</v>
      </c>
      <c r="U30" s="337">
        <v>39.126784440000002</v>
      </c>
      <c r="V30" s="367">
        <f t="shared" si="25"/>
        <v>18.831597872739529</v>
      </c>
      <c r="W30" s="338"/>
      <c r="X30" s="591"/>
      <c r="Y30" s="338"/>
      <c r="Z30" s="591"/>
      <c r="AA30" s="338"/>
      <c r="AB30" s="591"/>
      <c r="AC30" s="338"/>
      <c r="AD30" s="591"/>
      <c r="AE30" s="338"/>
      <c r="AF30" s="591"/>
      <c r="AG30" s="338"/>
      <c r="AH30" s="591"/>
      <c r="AI30" s="338"/>
      <c r="AJ30" s="591"/>
      <c r="AK30" s="338"/>
      <c r="AL30" s="591"/>
    </row>
    <row r="31" spans="1:38">
      <c r="A31" s="783" t="s">
        <v>189</v>
      </c>
      <c r="B31" s="452">
        <f t="shared" si="15"/>
        <v>2248.0316854000002</v>
      </c>
      <c r="C31" s="337">
        <v>0</v>
      </c>
      <c r="D31" s="367">
        <f t="shared" si="16"/>
        <v>0</v>
      </c>
      <c r="E31" s="337">
        <v>31.1</v>
      </c>
      <c r="F31" s="367">
        <f t="shared" si="17"/>
        <v>5.3974314474140934</v>
      </c>
      <c r="G31" s="337">
        <v>111.4</v>
      </c>
      <c r="H31" s="367">
        <f t="shared" si="19"/>
        <v>21.046665407141511</v>
      </c>
      <c r="I31" s="337">
        <v>385.1</v>
      </c>
      <c r="J31" s="367">
        <f t="shared" si="20"/>
        <v>67.30164278224396</v>
      </c>
      <c r="K31" s="337">
        <v>44.1</v>
      </c>
      <c r="L31" s="367">
        <f t="shared" si="21"/>
        <v>25.941176470588236</v>
      </c>
      <c r="M31" s="337">
        <v>1549.4</v>
      </c>
      <c r="N31" s="367">
        <f t="shared" si="22"/>
        <v>29.142685174735732</v>
      </c>
      <c r="O31" s="337">
        <v>0</v>
      </c>
      <c r="P31" s="367">
        <f t="shared" si="18"/>
        <v>0</v>
      </c>
      <c r="Q31" s="337">
        <v>42.9</v>
      </c>
      <c r="R31" s="367">
        <f t="shared" si="23"/>
        <v>26.481481481481477</v>
      </c>
      <c r="S31" s="337">
        <v>5.2</v>
      </c>
      <c r="T31" s="367">
        <f t="shared" si="24"/>
        <v>11.581291759465477</v>
      </c>
      <c r="U31" s="337">
        <v>78.831685399999998</v>
      </c>
      <c r="V31" s="367">
        <f t="shared" si="25"/>
        <v>37.941441402106477</v>
      </c>
      <c r="W31" s="338"/>
      <c r="X31" s="591"/>
      <c r="Y31" s="338"/>
      <c r="Z31" s="591"/>
      <c r="AA31" s="338"/>
      <c r="AB31" s="591"/>
      <c r="AC31" s="338"/>
      <c r="AD31" s="591"/>
      <c r="AE31" s="338"/>
      <c r="AF31" s="591"/>
      <c r="AG31" s="338"/>
      <c r="AH31" s="591"/>
      <c r="AI31" s="338"/>
      <c r="AJ31" s="591"/>
      <c r="AK31" s="338"/>
      <c r="AL31" s="591"/>
    </row>
    <row r="32" spans="1:38" ht="13.5" thickBot="1">
      <c r="A32" s="783" t="s">
        <v>190</v>
      </c>
      <c r="B32" s="452">
        <f t="shared" si="15"/>
        <v>2482.8750953500003</v>
      </c>
      <c r="C32" s="337">
        <v>0</v>
      </c>
      <c r="D32" s="367">
        <f t="shared" si="16"/>
        <v>0</v>
      </c>
      <c r="E32" s="337">
        <v>0.8</v>
      </c>
      <c r="F32" s="367">
        <f t="shared" si="17"/>
        <v>0.13884068031933358</v>
      </c>
      <c r="G32" s="337">
        <v>170.4</v>
      </c>
      <c r="H32" s="367">
        <f t="shared" si="19"/>
        <v>32.193463064424712</v>
      </c>
      <c r="I32" s="337">
        <v>0</v>
      </c>
      <c r="J32" s="367">
        <f t="shared" si="20"/>
        <v>0</v>
      </c>
      <c r="K32" s="337">
        <v>24.3</v>
      </c>
      <c r="L32" s="367">
        <f t="shared" si="21"/>
        <v>14.294117647058821</v>
      </c>
      <c r="M32" s="337">
        <v>2217</v>
      </c>
      <c r="N32" s="367">
        <f t="shared" si="22"/>
        <v>41.6995824399052</v>
      </c>
      <c r="O32" s="337">
        <v>0</v>
      </c>
      <c r="P32" s="367">
        <f t="shared" si="18"/>
        <v>0</v>
      </c>
      <c r="Q32" s="337">
        <v>15.4</v>
      </c>
      <c r="R32" s="367">
        <f t="shared" si="23"/>
        <v>9.5061728395061724</v>
      </c>
      <c r="S32" s="337">
        <v>0</v>
      </c>
      <c r="T32" s="367">
        <f t="shared" si="24"/>
        <v>0</v>
      </c>
      <c r="U32" s="337">
        <v>54.975095349999997</v>
      </c>
      <c r="V32" s="367">
        <f t="shared" si="25"/>
        <v>26.459339898842771</v>
      </c>
      <c r="W32" s="338"/>
      <c r="X32" s="591"/>
      <c r="Y32" s="338"/>
      <c r="Z32" s="591"/>
      <c r="AA32" s="338"/>
      <c r="AB32" s="591"/>
      <c r="AC32" s="338"/>
      <c r="AD32" s="591"/>
      <c r="AE32" s="338"/>
      <c r="AF32" s="591"/>
      <c r="AG32" s="338"/>
      <c r="AH32" s="591"/>
      <c r="AI32" s="338"/>
      <c r="AJ32" s="591"/>
      <c r="AK32" s="338"/>
      <c r="AL32" s="591"/>
    </row>
    <row r="33" spans="1:38" ht="16.5" customHeight="1" thickBot="1">
      <c r="A33" s="1469" t="s">
        <v>18</v>
      </c>
      <c r="B33" s="1475">
        <f>SUM(B25:B32)</f>
        <v>8263.0719935800007</v>
      </c>
      <c r="C33" s="357">
        <f>SUM(C25:C32)</f>
        <v>1.0000000000000001E-5</v>
      </c>
      <c r="D33" s="366">
        <f>SUM(D25:D32)</f>
        <v>100</v>
      </c>
      <c r="E33" s="357">
        <f t="shared" ref="E33:V33" si="26">SUM(E25:E32)</f>
        <v>576.19999999999993</v>
      </c>
      <c r="F33" s="366">
        <f t="shared" si="26"/>
        <v>100.00000000000001</v>
      </c>
      <c r="G33" s="357">
        <f t="shared" si="26"/>
        <v>529.29999999999995</v>
      </c>
      <c r="H33" s="366">
        <f t="shared" si="26"/>
        <v>100</v>
      </c>
      <c r="I33" s="357">
        <f t="shared" si="26"/>
        <v>572.20000000000005</v>
      </c>
      <c r="J33" s="366">
        <f t="shared" si="26"/>
        <v>99.999999999999986</v>
      </c>
      <c r="K33" s="357">
        <f t="shared" si="26"/>
        <v>170.00000000000003</v>
      </c>
      <c r="L33" s="366">
        <f t="shared" si="26"/>
        <v>99.999999999999986</v>
      </c>
      <c r="M33" s="357">
        <f t="shared" si="26"/>
        <v>5316.6</v>
      </c>
      <c r="N33" s="366">
        <f t="shared" si="26"/>
        <v>100</v>
      </c>
      <c r="O33" s="357">
        <f t="shared" si="26"/>
        <v>684.09999999999991</v>
      </c>
      <c r="P33" s="366">
        <f t="shared" si="26"/>
        <v>100</v>
      </c>
      <c r="Q33" s="357">
        <f>SUM(Q25:Q32)</f>
        <v>162</v>
      </c>
      <c r="R33" s="366">
        <f>SUM(R25:R32)</f>
        <v>100</v>
      </c>
      <c r="S33" s="357">
        <f>SUM(S25:S32)</f>
        <v>44.900000000000006</v>
      </c>
      <c r="T33" s="366">
        <f>SUM(T25:T32)</f>
        <v>99.999999999999986</v>
      </c>
      <c r="U33" s="357">
        <f t="shared" si="26"/>
        <v>207.77198358000001</v>
      </c>
      <c r="V33" s="366">
        <f t="shared" si="26"/>
        <v>99.999999999999986</v>
      </c>
      <c r="W33" s="338"/>
      <c r="X33" s="591"/>
      <c r="Y33" s="338"/>
      <c r="Z33" s="591"/>
      <c r="AA33" s="338"/>
      <c r="AB33" s="591"/>
      <c r="AC33" s="338"/>
      <c r="AD33" s="591"/>
      <c r="AE33" s="338"/>
      <c r="AF33" s="591"/>
      <c r="AG33" s="338"/>
      <c r="AH33" s="591"/>
      <c r="AI33" s="338"/>
      <c r="AJ33" s="591"/>
      <c r="AK33" s="338"/>
      <c r="AL33" s="591"/>
    </row>
    <row r="34" spans="1:38" ht="13.5" thickBot="1">
      <c r="B34" s="158"/>
      <c r="C34" s="337"/>
      <c r="D34" s="368"/>
      <c r="F34" s="368"/>
      <c r="L34" s="368"/>
      <c r="N34" s="368"/>
      <c r="P34" s="368"/>
      <c r="R34" s="368"/>
      <c r="T34" s="368"/>
      <c r="V34" s="368"/>
      <c r="W34" s="338"/>
      <c r="X34" s="591"/>
      <c r="Y34" s="338"/>
      <c r="Z34" s="591"/>
      <c r="AA34" s="338"/>
      <c r="AB34" s="591"/>
      <c r="AC34" s="338"/>
      <c r="AD34" s="591"/>
      <c r="AE34" s="338"/>
      <c r="AF34" s="591"/>
      <c r="AG34" s="338"/>
      <c r="AH34" s="591"/>
      <c r="AI34" s="338"/>
      <c r="AJ34" s="591"/>
      <c r="AK34" s="338"/>
      <c r="AL34" s="591"/>
    </row>
    <row r="35" spans="1:38" ht="16.5" customHeight="1">
      <c r="A35" s="160" t="s">
        <v>1259</v>
      </c>
      <c r="B35" s="159"/>
      <c r="C35" s="362">
        <v>0</v>
      </c>
      <c r="D35" s="373"/>
      <c r="E35" s="362">
        <v>6</v>
      </c>
      <c r="F35" s="373"/>
      <c r="G35" s="362">
        <v>10</v>
      </c>
      <c r="H35" s="373"/>
      <c r="I35" s="362">
        <v>6.2</v>
      </c>
      <c r="J35" s="373"/>
      <c r="K35" s="362">
        <v>5</v>
      </c>
      <c r="L35" s="373"/>
      <c r="M35" s="362">
        <v>5.7</v>
      </c>
      <c r="N35" s="373"/>
      <c r="O35" s="362">
        <v>0.5</v>
      </c>
      <c r="P35" s="373"/>
      <c r="Q35" s="362">
        <v>5.6</v>
      </c>
      <c r="R35" s="373"/>
      <c r="S35" s="362">
        <v>4.9000000000000004</v>
      </c>
      <c r="T35" s="373"/>
      <c r="U35" s="362">
        <v>4</v>
      </c>
      <c r="V35" s="373"/>
      <c r="W35" s="338"/>
      <c r="X35" s="591"/>
      <c r="Y35" s="338"/>
      <c r="Z35" s="591"/>
      <c r="AA35" s="338"/>
      <c r="AB35" s="591"/>
      <c r="AC35" s="338"/>
      <c r="AD35" s="591"/>
      <c r="AE35" s="338"/>
      <c r="AF35" s="591"/>
      <c r="AG35" s="338"/>
      <c r="AH35" s="591"/>
      <c r="AI35" s="338"/>
      <c r="AJ35" s="591"/>
      <c r="AK35" s="338"/>
      <c r="AL35" s="591"/>
    </row>
    <row r="36" spans="1:38" ht="16.5" customHeight="1" thickBot="1">
      <c r="A36" s="329" t="s">
        <v>1260</v>
      </c>
      <c r="B36" s="1474"/>
      <c r="C36" s="345">
        <v>0</v>
      </c>
      <c r="D36" s="370"/>
      <c r="E36" s="345">
        <v>4</v>
      </c>
      <c r="F36" s="370"/>
      <c r="G36" s="345">
        <v>1</v>
      </c>
      <c r="H36" s="370"/>
      <c r="I36" s="345">
        <v>0</v>
      </c>
      <c r="J36" s="370"/>
      <c r="K36" s="345">
        <v>8</v>
      </c>
      <c r="L36" s="370"/>
      <c r="M36" s="345">
        <v>0</v>
      </c>
      <c r="N36" s="370"/>
      <c r="O36" s="345">
        <v>0</v>
      </c>
      <c r="P36" s="370"/>
      <c r="Q36" s="345">
        <v>0</v>
      </c>
      <c r="R36" s="370"/>
      <c r="S36" s="345">
        <v>0</v>
      </c>
      <c r="T36" s="370"/>
      <c r="U36" s="345">
        <v>6</v>
      </c>
      <c r="V36" s="370"/>
      <c r="W36" s="338"/>
      <c r="X36" s="591"/>
      <c r="Y36" s="338"/>
      <c r="Z36" s="591"/>
      <c r="AA36" s="338"/>
      <c r="AB36" s="591"/>
      <c r="AC36" s="338"/>
      <c r="AD36" s="591"/>
      <c r="AE36" s="338"/>
      <c r="AF36" s="591"/>
      <c r="AG36" s="338"/>
      <c r="AH36" s="591"/>
      <c r="AI36" s="338"/>
      <c r="AJ36" s="591"/>
      <c r="AK36" s="338"/>
      <c r="AL36" s="591"/>
    </row>
    <row r="37" spans="1:38" ht="16.5" customHeight="1" thickBot="1">
      <c r="A37" s="162" t="s">
        <v>1261</v>
      </c>
      <c r="B37" s="1473"/>
      <c r="C37" s="378">
        <v>0</v>
      </c>
      <c r="D37" s="377"/>
      <c r="E37" s="378">
        <v>4.2</v>
      </c>
      <c r="F37" s="377"/>
      <c r="G37" s="378">
        <v>5.6</v>
      </c>
      <c r="H37" s="377"/>
      <c r="I37" s="378">
        <v>5.9</v>
      </c>
      <c r="J37" s="377"/>
      <c r="K37" s="378">
        <v>5.4</v>
      </c>
      <c r="L37" s="377"/>
      <c r="M37" s="378">
        <v>6.9</v>
      </c>
      <c r="N37" s="377"/>
      <c r="O37" s="378">
        <v>0.7</v>
      </c>
      <c r="P37" s="377"/>
      <c r="Q37" s="378">
        <v>5.3</v>
      </c>
      <c r="R37" s="377"/>
      <c r="S37" s="378">
        <v>4.8</v>
      </c>
      <c r="T37" s="377"/>
      <c r="U37" s="378">
        <v>4.7</v>
      </c>
      <c r="V37" s="377"/>
      <c r="W37" s="1077"/>
      <c r="X37" s="1077"/>
      <c r="Y37" s="1077"/>
      <c r="Z37" s="1077"/>
      <c r="AA37" s="1077"/>
      <c r="AB37" s="1077"/>
      <c r="AC37" s="1077"/>
      <c r="AD37" s="1077"/>
      <c r="AE37" s="1077"/>
      <c r="AF37" s="1077"/>
      <c r="AG37" s="1077"/>
      <c r="AH37" s="1077"/>
      <c r="AI37" s="1077"/>
      <c r="AJ37" s="1077"/>
      <c r="AK37" s="1077"/>
      <c r="AL37" s="1077"/>
    </row>
  </sheetData>
  <sheetProtection password="DC2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40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71"/>
  <sheetViews>
    <sheetView topLeftCell="U1" workbookViewId="0" xr3:uid="{87597A4D-7D11-59BA-9CCC-58575E0E5C6B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4.7109375" customWidth="1"/>
    <col min="7" max="7" width="4.7109375" customWidth="1"/>
    <col min="8" max="8" width="12.7109375" style="337" customWidth="1"/>
    <col min="9" max="9" width="4.7109375" style="337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1.140625" customWidth="1"/>
    <col min="17" max="17" width="5.2851562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</cols>
  <sheetData>
    <row r="1" spans="1:24">
      <c r="A1" s="144" t="s">
        <v>1271</v>
      </c>
      <c r="X1" t="str">
        <f>Summary!V1</f>
        <v>QUARTER ENDED 30 SEPTEMBER 2003</v>
      </c>
    </row>
    <row r="2" spans="1:24">
      <c r="A2" s="145"/>
    </row>
    <row r="3" spans="1:24" s="429" customFormat="1" ht="12">
      <c r="A3" s="433" t="s">
        <v>1279</v>
      </c>
      <c r="B3" s="431" t="s">
        <v>74</v>
      </c>
      <c r="C3" s="428"/>
      <c r="D3" s="431" t="s">
        <v>395</v>
      </c>
      <c r="E3" s="428"/>
      <c r="F3" s="325" t="s">
        <v>400</v>
      </c>
      <c r="G3" s="428"/>
      <c r="H3" s="442" t="s">
        <v>423</v>
      </c>
      <c r="I3" s="517"/>
      <c r="J3" s="325" t="s">
        <v>426</v>
      </c>
      <c r="K3" s="428"/>
      <c r="L3" s="325" t="s">
        <v>431</v>
      </c>
      <c r="M3" s="428"/>
      <c r="N3" s="325" t="s">
        <v>527</v>
      </c>
      <c r="O3" s="428"/>
      <c r="P3" s="1466" t="s">
        <v>446</v>
      </c>
      <c r="Q3" s="1466"/>
      <c r="R3" s="325" t="s">
        <v>448</v>
      </c>
      <c r="S3" s="428"/>
      <c r="T3" s="325" t="s">
        <v>1280</v>
      </c>
      <c r="U3" s="428"/>
      <c r="V3" s="325" t="s">
        <v>471</v>
      </c>
      <c r="W3" s="428"/>
    </row>
    <row r="4" spans="1:24" s="429" customFormat="1" ht="12">
      <c r="A4" s="433"/>
      <c r="B4" s="432"/>
      <c r="C4" s="430"/>
      <c r="D4" s="432" t="s">
        <v>1281</v>
      </c>
      <c r="E4" s="430"/>
      <c r="F4" s="169" t="s">
        <v>1281</v>
      </c>
      <c r="G4" s="430"/>
      <c r="H4" s="384" t="s">
        <v>1281</v>
      </c>
      <c r="I4" s="520"/>
      <c r="J4" s="169" t="s">
        <v>1281</v>
      </c>
      <c r="K4" s="430"/>
      <c r="L4" s="169" t="s">
        <v>1282</v>
      </c>
      <c r="M4" s="430"/>
      <c r="N4" s="169" t="s">
        <v>1281</v>
      </c>
      <c r="O4" s="430"/>
      <c r="P4" s="437" t="s">
        <v>1281</v>
      </c>
      <c r="Q4" s="437"/>
      <c r="R4" s="169" t="s">
        <v>1281</v>
      </c>
      <c r="S4" s="430"/>
      <c r="T4" s="169"/>
      <c r="U4" s="430"/>
      <c r="V4" s="169" t="s">
        <v>1281</v>
      </c>
      <c r="W4" s="430"/>
    </row>
    <row r="5" spans="1:24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348" t="s">
        <v>112</v>
      </c>
      <c r="I5" s="347" t="s">
        <v>22</v>
      </c>
      <c r="J5" s="156" t="s">
        <v>112</v>
      </c>
      <c r="K5" s="157" t="s">
        <v>22</v>
      </c>
      <c r="L5" s="156" t="s">
        <v>112</v>
      </c>
      <c r="M5" s="157" t="s">
        <v>22</v>
      </c>
      <c r="N5" s="156" t="s">
        <v>112</v>
      </c>
      <c r="O5" s="157" t="s">
        <v>22</v>
      </c>
      <c r="P5" s="156" t="s">
        <v>112</v>
      </c>
      <c r="Q5" s="157" t="s">
        <v>22</v>
      </c>
      <c r="R5" s="156" t="s">
        <v>112</v>
      </c>
      <c r="S5" s="157" t="s">
        <v>22</v>
      </c>
      <c r="T5" s="156" t="s">
        <v>112</v>
      </c>
      <c r="U5" s="157" t="s">
        <v>22</v>
      </c>
      <c r="V5" s="156" t="s">
        <v>112</v>
      </c>
      <c r="W5" s="157" t="s">
        <v>22</v>
      </c>
    </row>
    <row r="6" spans="1:24">
      <c r="A6" s="141" t="s">
        <v>113</v>
      </c>
      <c r="C6" s="158"/>
      <c r="E6" s="158"/>
      <c r="G6" s="158"/>
      <c r="I6" s="350"/>
      <c r="K6" s="158"/>
      <c r="M6" s="158"/>
      <c r="O6" s="158"/>
      <c r="Q6" s="159"/>
      <c r="S6" s="159"/>
      <c r="U6" s="158"/>
      <c r="W6" s="158"/>
    </row>
    <row r="7" spans="1:24">
      <c r="A7" s="141" t="s">
        <v>330</v>
      </c>
      <c r="C7" s="158"/>
      <c r="E7" s="158"/>
      <c r="G7" s="158"/>
      <c r="H7" s="422"/>
      <c r="I7" s="452"/>
      <c r="K7" s="158"/>
      <c r="M7" s="158"/>
      <c r="O7" s="158"/>
      <c r="Q7" s="158"/>
      <c r="S7" s="158"/>
      <c r="U7" s="158"/>
      <c r="W7" s="158"/>
    </row>
    <row r="8" spans="1:24" ht="12.75" customHeight="1">
      <c r="A8" s="171" t="s">
        <v>313</v>
      </c>
      <c r="B8" s="421">
        <f>D8+F8+H8+J8+L8+N8+P8+R8+T8+V8+B42+D42+F42+H42+J42</f>
        <v>3198.9339999999997</v>
      </c>
      <c r="C8" s="426">
        <f t="shared" ref="C8:C14" si="0">B8/$B$17*100</f>
        <v>50.292232354592855</v>
      </c>
      <c r="D8" s="421">
        <v>50.933999999999997</v>
      </c>
      <c r="E8" s="426">
        <f t="shared" ref="E8:E14" si="1">D8/$D$17*100</f>
        <v>39.24278846153846</v>
      </c>
      <c r="F8" s="421">
        <v>16.5</v>
      </c>
      <c r="G8" s="426">
        <f>F8/$F$17*100</f>
        <v>30.783582089552237</v>
      </c>
      <c r="H8" s="421">
        <v>0</v>
      </c>
      <c r="I8" s="426">
        <f>H8/$H$17*100</f>
        <v>0</v>
      </c>
      <c r="J8" s="421">
        <v>0</v>
      </c>
      <c r="K8" s="426">
        <f>J8/$J$17*100</f>
        <v>0</v>
      </c>
      <c r="L8" s="421">
        <v>185.2</v>
      </c>
      <c r="M8" s="426">
        <f>L8/$L$17*100</f>
        <v>40.991589198760515</v>
      </c>
      <c r="N8" s="421">
        <v>2041.4</v>
      </c>
      <c r="O8" s="426">
        <f>N8/$N$17*100</f>
        <v>72.766806872460251</v>
      </c>
      <c r="P8" s="421">
        <v>9.6999999999999993</v>
      </c>
      <c r="Q8" s="426">
        <f>P8/$P$17*100</f>
        <v>8.7387387387387392</v>
      </c>
      <c r="R8" s="421">
        <v>12.6</v>
      </c>
      <c r="S8" s="426">
        <f t="shared" ref="S8:S14" si="2">R8/$R$17*100</f>
        <v>14.269535673839181</v>
      </c>
      <c r="T8" s="421">
        <v>106.7</v>
      </c>
      <c r="U8" s="426">
        <f>T8/$T$17*100</f>
        <v>25.332383665717</v>
      </c>
      <c r="V8" s="421">
        <v>467.9</v>
      </c>
      <c r="W8" s="426">
        <f>V8/$V$17*100</f>
        <v>59.895033282130058</v>
      </c>
    </row>
    <row r="9" spans="1:24">
      <c r="A9" s="171" t="s">
        <v>314</v>
      </c>
      <c r="B9" s="421">
        <f t="shared" ref="B9:B14" si="3">D9+F9+H9+J9+L9+N9+P9+R9+T9+V9+B43+D43+F43+H43+J43</f>
        <v>8.3000000000000007</v>
      </c>
      <c r="C9" s="426">
        <f t="shared" si="0"/>
        <v>0.13048894680012807</v>
      </c>
      <c r="D9" s="421">
        <v>0</v>
      </c>
      <c r="E9" s="426">
        <f t="shared" si="1"/>
        <v>0</v>
      </c>
      <c r="F9" s="421">
        <v>0</v>
      </c>
      <c r="G9" s="426">
        <f t="shared" ref="G9:G14" si="4">F9/$F$17*100</f>
        <v>0</v>
      </c>
      <c r="H9" s="421">
        <v>0</v>
      </c>
      <c r="I9" s="426">
        <f t="shared" ref="I9:I14" si="5">H9/$H$17*100</f>
        <v>0</v>
      </c>
      <c r="J9" s="421">
        <v>0</v>
      </c>
      <c r="K9" s="426">
        <f t="shared" ref="K9:K14" si="6">J9/$J$17*100</f>
        <v>0</v>
      </c>
      <c r="L9" s="421">
        <v>0</v>
      </c>
      <c r="M9" s="426">
        <f t="shared" ref="M9:M14" si="7">L9/$L$17*100</f>
        <v>0</v>
      </c>
      <c r="N9" s="421">
        <v>0</v>
      </c>
      <c r="O9" s="426">
        <f t="shared" ref="O9:O14" si="8">N9/$N$17*100</f>
        <v>0</v>
      </c>
      <c r="P9" s="421">
        <v>0</v>
      </c>
      <c r="Q9" s="426">
        <f t="shared" ref="Q9:Q14" si="9">P9/$P$17*100</f>
        <v>0</v>
      </c>
      <c r="R9" s="421">
        <v>8.3000000000000007</v>
      </c>
      <c r="S9" s="426">
        <f t="shared" si="2"/>
        <v>9.3997734994337492</v>
      </c>
      <c r="T9" s="421">
        <v>0</v>
      </c>
      <c r="U9" s="426">
        <f t="shared" ref="U9:U14" si="10">T9/$T$17*100</f>
        <v>0</v>
      </c>
      <c r="V9" s="421">
        <v>0</v>
      </c>
      <c r="W9" s="426">
        <f t="shared" ref="W9:W14" si="11">V9/$V$17*100</f>
        <v>0</v>
      </c>
    </row>
    <row r="10" spans="1:24">
      <c r="A10" s="171" t="s">
        <v>315</v>
      </c>
      <c r="B10" s="421">
        <f t="shared" si="3"/>
        <v>95.2</v>
      </c>
      <c r="C10" s="426">
        <f t="shared" si="0"/>
        <v>1.4966924982376131</v>
      </c>
      <c r="D10" s="421">
        <v>0</v>
      </c>
      <c r="E10" s="426">
        <f t="shared" si="1"/>
        <v>0</v>
      </c>
      <c r="F10" s="421">
        <v>0</v>
      </c>
      <c r="G10" s="426">
        <f t="shared" si="4"/>
        <v>0</v>
      </c>
      <c r="H10" s="421">
        <v>0</v>
      </c>
      <c r="I10" s="426">
        <f t="shared" si="5"/>
        <v>0</v>
      </c>
      <c r="J10" s="421">
        <v>0</v>
      </c>
      <c r="K10" s="426">
        <f t="shared" si="6"/>
        <v>0</v>
      </c>
      <c r="L10" s="421">
        <v>95.2</v>
      </c>
      <c r="M10" s="426">
        <f t="shared" si="7"/>
        <v>21.071270473660913</v>
      </c>
      <c r="N10" s="421">
        <v>0</v>
      </c>
      <c r="O10" s="426">
        <f t="shared" si="8"/>
        <v>0</v>
      </c>
      <c r="P10" s="421">
        <v>0</v>
      </c>
      <c r="Q10" s="426">
        <f t="shared" si="9"/>
        <v>0</v>
      </c>
      <c r="R10" s="421">
        <v>0</v>
      </c>
      <c r="S10" s="426">
        <f t="shared" si="2"/>
        <v>0</v>
      </c>
      <c r="T10" s="421">
        <v>0</v>
      </c>
      <c r="U10" s="426">
        <f t="shared" si="10"/>
        <v>0</v>
      </c>
      <c r="V10" s="421">
        <v>0</v>
      </c>
      <c r="W10" s="426">
        <f t="shared" si="11"/>
        <v>0</v>
      </c>
    </row>
    <row r="11" spans="1:24">
      <c r="A11" s="171" t="s">
        <v>316</v>
      </c>
      <c r="B11" s="421">
        <f t="shared" si="3"/>
        <v>227.65</v>
      </c>
      <c r="C11" s="426">
        <f t="shared" si="0"/>
        <v>3.5790131010902586</v>
      </c>
      <c r="D11" s="421">
        <v>0.05</v>
      </c>
      <c r="E11" s="426">
        <f t="shared" si="1"/>
        <v>3.8523175542406314E-2</v>
      </c>
      <c r="F11" s="421">
        <v>0</v>
      </c>
      <c r="G11" s="426">
        <f t="shared" si="4"/>
        <v>0</v>
      </c>
      <c r="H11" s="421">
        <v>0</v>
      </c>
      <c r="I11" s="426">
        <f t="shared" si="5"/>
        <v>0</v>
      </c>
      <c r="J11" s="421">
        <v>0</v>
      </c>
      <c r="K11" s="426">
        <f t="shared" si="6"/>
        <v>0</v>
      </c>
      <c r="L11" s="421">
        <v>0</v>
      </c>
      <c r="M11" s="426">
        <f t="shared" si="7"/>
        <v>0</v>
      </c>
      <c r="N11" s="421">
        <v>227.6</v>
      </c>
      <c r="O11" s="426">
        <f t="shared" si="8"/>
        <v>8.1129250730733578</v>
      </c>
      <c r="P11" s="421">
        <v>0</v>
      </c>
      <c r="Q11" s="426">
        <f t="shared" si="9"/>
        <v>0</v>
      </c>
      <c r="R11" s="421">
        <v>0</v>
      </c>
      <c r="S11" s="426">
        <f t="shared" si="2"/>
        <v>0</v>
      </c>
      <c r="T11" s="421">
        <v>0</v>
      </c>
      <c r="U11" s="426">
        <f t="shared" si="10"/>
        <v>0</v>
      </c>
      <c r="V11" s="421">
        <v>0</v>
      </c>
      <c r="W11" s="426">
        <f t="shared" si="11"/>
        <v>0</v>
      </c>
    </row>
    <row r="12" spans="1:24">
      <c r="A12" s="171" t="s">
        <v>317</v>
      </c>
      <c r="B12" s="421">
        <f t="shared" si="3"/>
        <v>1922.8000000000002</v>
      </c>
      <c r="C12" s="426">
        <f t="shared" si="0"/>
        <v>30.229415290034485</v>
      </c>
      <c r="D12" s="421">
        <v>0</v>
      </c>
      <c r="E12" s="426">
        <f t="shared" si="1"/>
        <v>0</v>
      </c>
      <c r="F12" s="421">
        <v>2.1</v>
      </c>
      <c r="G12" s="426">
        <f t="shared" si="4"/>
        <v>3.9179104477611943</v>
      </c>
      <c r="H12" s="421">
        <v>21.8</v>
      </c>
      <c r="I12" s="426">
        <f t="shared" si="5"/>
        <v>10.546686018384131</v>
      </c>
      <c r="J12" s="421">
        <v>0</v>
      </c>
      <c r="K12" s="426">
        <f t="shared" si="6"/>
        <v>0</v>
      </c>
      <c r="L12" s="421">
        <v>171.4</v>
      </c>
      <c r="M12" s="426">
        <f t="shared" si="7"/>
        <v>37.937140327578575</v>
      </c>
      <c r="N12" s="421">
        <v>536.4</v>
      </c>
      <c r="O12" s="426">
        <f t="shared" si="8"/>
        <v>19.120268054466386</v>
      </c>
      <c r="P12" s="421">
        <v>38.299999999999997</v>
      </c>
      <c r="Q12" s="426">
        <f t="shared" si="9"/>
        <v>34.504504504504503</v>
      </c>
      <c r="R12" s="421">
        <v>47</v>
      </c>
      <c r="S12" s="426">
        <f t="shared" si="2"/>
        <v>53.227633069082671</v>
      </c>
      <c r="T12" s="421">
        <v>35.6</v>
      </c>
      <c r="U12" s="426">
        <f t="shared" si="10"/>
        <v>8.4520417853751191</v>
      </c>
      <c r="V12" s="421">
        <v>155.6</v>
      </c>
      <c r="W12" s="426">
        <f t="shared" si="11"/>
        <v>19.918074756784435</v>
      </c>
    </row>
    <row r="13" spans="1:24">
      <c r="A13" s="171" t="s">
        <v>318</v>
      </c>
      <c r="B13" s="421">
        <f t="shared" si="3"/>
        <v>537.69999999999993</v>
      </c>
      <c r="C13" s="426">
        <f t="shared" si="0"/>
        <v>8.453482734268535</v>
      </c>
      <c r="D13" s="421">
        <v>0</v>
      </c>
      <c r="E13" s="426">
        <f t="shared" si="1"/>
        <v>0</v>
      </c>
      <c r="F13" s="421">
        <v>35</v>
      </c>
      <c r="G13" s="426">
        <f t="shared" si="4"/>
        <v>65.298507462686558</v>
      </c>
      <c r="H13" s="421">
        <v>106.4</v>
      </c>
      <c r="I13" s="426">
        <f t="shared" si="5"/>
        <v>51.475568456700529</v>
      </c>
      <c r="J13" s="421">
        <v>89.1</v>
      </c>
      <c r="K13" s="426">
        <f t="shared" si="6"/>
        <v>100</v>
      </c>
      <c r="L13" s="421">
        <v>0</v>
      </c>
      <c r="M13" s="426">
        <f t="shared" si="7"/>
        <v>0</v>
      </c>
      <c r="N13" s="421">
        <v>0</v>
      </c>
      <c r="O13" s="426">
        <f t="shared" si="8"/>
        <v>0</v>
      </c>
      <c r="P13" s="421">
        <v>0</v>
      </c>
      <c r="Q13" s="426">
        <f t="shared" si="9"/>
        <v>0</v>
      </c>
      <c r="R13" s="421">
        <v>0</v>
      </c>
      <c r="S13" s="426">
        <f t="shared" si="2"/>
        <v>0</v>
      </c>
      <c r="T13" s="421">
        <v>278.89999999999998</v>
      </c>
      <c r="U13" s="426">
        <f t="shared" si="10"/>
        <v>66.215574548907881</v>
      </c>
      <c r="V13" s="421">
        <v>28.3</v>
      </c>
      <c r="W13" s="426">
        <f t="shared" si="11"/>
        <v>3.6226318484383007</v>
      </c>
    </row>
    <row r="14" spans="1:24" ht="13.5" thickBot="1">
      <c r="A14" s="171" t="s">
        <v>319</v>
      </c>
      <c r="B14" s="421">
        <f t="shared" si="3"/>
        <v>370.108</v>
      </c>
      <c r="C14" s="426">
        <f t="shared" si="0"/>
        <v>5.8186750749761194</v>
      </c>
      <c r="D14" s="421">
        <v>78.808000000000007</v>
      </c>
      <c r="E14" s="426">
        <f t="shared" si="1"/>
        <v>60.718688362919139</v>
      </c>
      <c r="F14" s="421">
        <v>0</v>
      </c>
      <c r="G14" s="426">
        <f t="shared" si="4"/>
        <v>0</v>
      </c>
      <c r="H14" s="421">
        <v>78.5</v>
      </c>
      <c r="I14" s="426">
        <f t="shared" si="5"/>
        <v>37.977745524915335</v>
      </c>
      <c r="J14" s="421">
        <v>0</v>
      </c>
      <c r="K14" s="426">
        <f t="shared" si="6"/>
        <v>0</v>
      </c>
      <c r="L14" s="421">
        <v>0</v>
      </c>
      <c r="M14" s="426">
        <f t="shared" si="7"/>
        <v>0</v>
      </c>
      <c r="N14" s="421">
        <v>0</v>
      </c>
      <c r="O14" s="426">
        <f t="shared" si="8"/>
        <v>0</v>
      </c>
      <c r="P14" s="421">
        <v>63</v>
      </c>
      <c r="Q14" s="426">
        <f t="shared" si="9"/>
        <v>56.756756756756758</v>
      </c>
      <c r="R14" s="421">
        <v>20.399999999999999</v>
      </c>
      <c r="S14" s="426">
        <f t="shared" si="2"/>
        <v>23.10305775764439</v>
      </c>
      <c r="T14" s="421">
        <v>0</v>
      </c>
      <c r="U14" s="426">
        <f t="shared" si="10"/>
        <v>0</v>
      </c>
      <c r="V14" s="421">
        <v>129.4</v>
      </c>
      <c r="W14" s="426">
        <f t="shared" si="11"/>
        <v>16.564260112647212</v>
      </c>
    </row>
    <row r="15" spans="1:24" ht="16.5" customHeight="1" thickBot="1">
      <c r="A15" s="164" t="s">
        <v>170</v>
      </c>
      <c r="B15" s="453">
        <f t="shared" ref="B15:W15" si="12">SUM(B8:B14)</f>
        <v>6360.692</v>
      </c>
      <c r="C15" s="427">
        <f t="shared" si="12"/>
        <v>99.999999999999986</v>
      </c>
      <c r="D15" s="423">
        <f t="shared" si="12"/>
        <v>129.792</v>
      </c>
      <c r="E15" s="427">
        <f t="shared" si="12"/>
        <v>100</v>
      </c>
      <c r="F15" s="423">
        <f t="shared" si="12"/>
        <v>53.6</v>
      </c>
      <c r="G15" s="427">
        <f t="shared" si="12"/>
        <v>99.999999999999986</v>
      </c>
      <c r="H15" s="423">
        <f t="shared" si="12"/>
        <v>206.70000000000002</v>
      </c>
      <c r="I15" s="427">
        <f t="shared" si="12"/>
        <v>100</v>
      </c>
      <c r="J15" s="423">
        <f t="shared" si="12"/>
        <v>89.1</v>
      </c>
      <c r="K15" s="427">
        <f t="shared" si="12"/>
        <v>100</v>
      </c>
      <c r="L15" s="423">
        <f t="shared" si="12"/>
        <v>451.79999999999995</v>
      </c>
      <c r="M15" s="427">
        <f t="shared" si="12"/>
        <v>100</v>
      </c>
      <c r="N15" s="423">
        <f t="shared" si="12"/>
        <v>2805.4</v>
      </c>
      <c r="O15" s="427">
        <f t="shared" si="12"/>
        <v>100</v>
      </c>
      <c r="P15" s="423">
        <f t="shared" si="12"/>
        <v>111</v>
      </c>
      <c r="Q15" s="427">
        <f>SUM(Q8:Q14)</f>
        <v>100</v>
      </c>
      <c r="R15" s="423">
        <f t="shared" si="12"/>
        <v>88.300000000000011</v>
      </c>
      <c r="S15" s="427">
        <f t="shared" si="12"/>
        <v>100</v>
      </c>
      <c r="T15" s="423">
        <f t="shared" si="12"/>
        <v>421.2</v>
      </c>
      <c r="U15" s="427">
        <f t="shared" si="12"/>
        <v>100</v>
      </c>
      <c r="V15" s="423">
        <f t="shared" si="12"/>
        <v>781.19999999999993</v>
      </c>
      <c r="W15" s="427">
        <f t="shared" si="12"/>
        <v>100</v>
      </c>
    </row>
    <row r="16" spans="1:24" ht="16.5" customHeight="1" thickBot="1">
      <c r="A16" s="164" t="s">
        <v>172</v>
      </c>
      <c r="B16" s="421">
        <f>D16+F16+H16+J16+L16+N16+P16+R16+T16+V16+B50+D50+F50+H50+J50</f>
        <v>0</v>
      </c>
      <c r="C16" s="427">
        <f>B16/$B$17*100</f>
        <v>0</v>
      </c>
      <c r="D16" s="423">
        <v>0</v>
      </c>
      <c r="E16" s="427">
        <f>D16/$D$17*100</f>
        <v>0</v>
      </c>
      <c r="F16" s="423">
        <v>0</v>
      </c>
      <c r="G16" s="427">
        <f>F16/F17*100</f>
        <v>0</v>
      </c>
      <c r="H16" s="423">
        <v>0</v>
      </c>
      <c r="I16" s="427">
        <f>H16/$H$17*100</f>
        <v>0</v>
      </c>
      <c r="J16" s="423">
        <v>0</v>
      </c>
      <c r="K16" s="427">
        <f>J16/$J$17*100</f>
        <v>0</v>
      </c>
      <c r="L16" s="423">
        <v>0</v>
      </c>
      <c r="M16" s="427">
        <f>L16/$L$17*100</f>
        <v>0</v>
      </c>
      <c r="N16" s="423">
        <v>0</v>
      </c>
      <c r="O16" s="427">
        <f>N16/$N$17*100</f>
        <v>0</v>
      </c>
      <c r="P16" s="423">
        <v>0</v>
      </c>
      <c r="Q16" s="427">
        <f>P16/$P$17*100</f>
        <v>0</v>
      </c>
      <c r="R16" s="423">
        <v>0</v>
      </c>
      <c r="S16" s="427">
        <f>R16/$R$17*100</f>
        <v>0</v>
      </c>
      <c r="T16" s="423">
        <v>0</v>
      </c>
      <c r="U16" s="427">
        <f>T16/$T$17*100</f>
        <v>0</v>
      </c>
      <c r="V16" s="423">
        <v>0</v>
      </c>
      <c r="W16" s="427">
        <f>V16/$V$17*100</f>
        <v>0</v>
      </c>
    </row>
    <row r="17" spans="1:23" ht="16.5" customHeight="1" thickBot="1">
      <c r="A17" s="164" t="s">
        <v>174</v>
      </c>
      <c r="B17" s="453">
        <f t="shared" ref="B17:V17" si="13">SUM(B15:B16)</f>
        <v>6360.692</v>
      </c>
      <c r="C17" s="427">
        <f t="shared" si="13"/>
        <v>99.999999999999986</v>
      </c>
      <c r="D17" s="423">
        <f t="shared" si="13"/>
        <v>129.792</v>
      </c>
      <c r="E17" s="427">
        <f>SUM(E15:E16)</f>
        <v>100</v>
      </c>
      <c r="F17" s="423">
        <f t="shared" si="13"/>
        <v>53.6</v>
      </c>
      <c r="G17" s="427">
        <f>SUM(G15:G16)</f>
        <v>99.999999999999986</v>
      </c>
      <c r="H17" s="423">
        <f t="shared" si="13"/>
        <v>206.70000000000002</v>
      </c>
      <c r="I17" s="427">
        <f>SUM(I15:I16)</f>
        <v>100</v>
      </c>
      <c r="J17" s="423">
        <f t="shared" si="13"/>
        <v>89.1</v>
      </c>
      <c r="K17" s="427">
        <f>SUM(K15:K16)</f>
        <v>100</v>
      </c>
      <c r="L17" s="423">
        <f t="shared" si="13"/>
        <v>451.79999999999995</v>
      </c>
      <c r="M17" s="427">
        <f>SUM(M15:M16)</f>
        <v>100</v>
      </c>
      <c r="N17" s="423">
        <f t="shared" si="13"/>
        <v>2805.4</v>
      </c>
      <c r="O17" s="427">
        <f>SUM(O15:O16)</f>
        <v>100</v>
      </c>
      <c r="P17" s="423">
        <f t="shared" si="13"/>
        <v>111</v>
      </c>
      <c r="Q17" s="427">
        <f>SUM(Q15:Q16)</f>
        <v>100</v>
      </c>
      <c r="R17" s="423">
        <f t="shared" si="13"/>
        <v>88.300000000000011</v>
      </c>
      <c r="S17" s="427">
        <f>SUM(S15:S16)</f>
        <v>100</v>
      </c>
      <c r="T17" s="423">
        <f t="shared" si="13"/>
        <v>421.2</v>
      </c>
      <c r="U17" s="427">
        <f>SUM(U15:U16)</f>
        <v>100</v>
      </c>
      <c r="V17" s="423">
        <f t="shared" si="13"/>
        <v>781.19999999999993</v>
      </c>
      <c r="W17" s="427">
        <f>SUM(W15:W16)</f>
        <v>100</v>
      </c>
    </row>
    <row r="18" spans="1:23" s="390" customFormat="1" ht="16.5" customHeight="1">
      <c r="A18" s="407" t="s">
        <v>177</v>
      </c>
      <c r="B18" s="478">
        <f>D18+F18+H18+J18+L18+N18+P18+R18+T18+V18+B52+D52+F52+H52+J52</f>
        <v>73620</v>
      </c>
      <c r="C18" s="525"/>
      <c r="D18" s="526">
        <v>1173</v>
      </c>
      <c r="E18" s="525"/>
      <c r="F18" s="526">
        <v>634</v>
      </c>
      <c r="G18" s="525"/>
      <c r="H18" s="526">
        <v>165</v>
      </c>
      <c r="I18" s="525"/>
      <c r="J18" s="526">
        <v>940</v>
      </c>
      <c r="K18" s="525"/>
      <c r="L18" s="526">
        <v>1804</v>
      </c>
      <c r="M18" s="525"/>
      <c r="N18" s="526">
        <v>30759</v>
      </c>
      <c r="O18" s="525"/>
      <c r="P18" s="526">
        <v>242</v>
      </c>
      <c r="Q18" s="525"/>
      <c r="R18" s="526">
        <v>238</v>
      </c>
      <c r="S18" s="525"/>
      <c r="T18" s="526">
        <v>2853</v>
      </c>
      <c r="U18" s="525"/>
      <c r="V18" s="526">
        <v>11669</v>
      </c>
      <c r="W18" s="525"/>
    </row>
    <row r="19" spans="1:23" s="390" customFormat="1" ht="16.5" customHeight="1" thickBot="1">
      <c r="A19" s="411" t="s">
        <v>178</v>
      </c>
      <c r="B19" s="527">
        <f>B17/B18*1000000</f>
        <v>86398.967671828315</v>
      </c>
      <c r="C19" s="528"/>
      <c r="D19" s="529">
        <f>D17/D18*1000000</f>
        <v>110649.61636828644</v>
      </c>
      <c r="E19" s="528"/>
      <c r="F19" s="529">
        <f>F17/F18*1000000</f>
        <v>84542.586750788643</v>
      </c>
      <c r="G19" s="528"/>
      <c r="H19" s="529">
        <f>H17/H18*1000000</f>
        <v>1252727.2727272729</v>
      </c>
      <c r="I19" s="528"/>
      <c r="J19" s="529">
        <f>J17/J18*1000000</f>
        <v>94787.234042553187</v>
      </c>
      <c r="K19" s="528"/>
      <c r="L19" s="529">
        <f>L17/L18*1000000</f>
        <v>250443.45898004432</v>
      </c>
      <c r="M19" s="528"/>
      <c r="N19" s="529">
        <f>N17/N18*1000000</f>
        <v>91205.825937124086</v>
      </c>
      <c r="O19" s="528"/>
      <c r="P19" s="529">
        <f>P17/P18*1000000</f>
        <v>458677.68595041323</v>
      </c>
      <c r="Q19" s="528"/>
      <c r="R19" s="529">
        <f>R17/R18*1000000</f>
        <v>371008.40336134459</v>
      </c>
      <c r="S19" s="528"/>
      <c r="T19" s="529">
        <f>T17/T18*1000000</f>
        <v>147634.06940063092</v>
      </c>
      <c r="U19" s="528"/>
      <c r="V19" s="529">
        <f>V17/V18*1000000</f>
        <v>66946.610677864417</v>
      </c>
      <c r="W19" s="528"/>
    </row>
    <row r="21" spans="1:23" s="429" customFormat="1">
      <c r="A21" s="141" t="s">
        <v>334</v>
      </c>
      <c r="B21" s="431" t="s">
        <v>74</v>
      </c>
      <c r="C21" s="428"/>
      <c r="D21" s="431" t="s">
        <v>395</v>
      </c>
      <c r="E21" s="428"/>
      <c r="F21" s="325" t="s">
        <v>400</v>
      </c>
      <c r="G21" s="428"/>
      <c r="H21" s="442" t="s">
        <v>1283</v>
      </c>
      <c r="I21" s="517"/>
      <c r="J21" s="325" t="s">
        <v>426</v>
      </c>
      <c r="K21" s="428"/>
      <c r="L21" s="325" t="s">
        <v>431</v>
      </c>
      <c r="M21" s="428"/>
      <c r="N21" s="325" t="s">
        <v>443</v>
      </c>
      <c r="O21" s="428"/>
      <c r="P21" s="1466" t="s">
        <v>446</v>
      </c>
      <c r="Q21" s="1466"/>
      <c r="R21" s="325" t="s">
        <v>448</v>
      </c>
      <c r="S21" s="509"/>
      <c r="T21" s="325" t="s">
        <v>1280</v>
      </c>
      <c r="U21" s="428"/>
      <c r="V21" s="325" t="s">
        <v>471</v>
      </c>
      <c r="W21" s="428"/>
    </row>
    <row r="22" spans="1:23" s="429" customFormat="1" ht="12">
      <c r="A22" s="433"/>
      <c r="B22" s="432"/>
      <c r="C22" s="430"/>
      <c r="D22" s="432" t="s">
        <v>1281</v>
      </c>
      <c r="E22" s="430"/>
      <c r="F22" s="169" t="s">
        <v>1281</v>
      </c>
      <c r="G22" s="430"/>
      <c r="H22" s="384" t="s">
        <v>1281</v>
      </c>
      <c r="I22" s="520"/>
      <c r="J22" s="169" t="s">
        <v>1281</v>
      </c>
      <c r="K22" s="430"/>
      <c r="L22" s="169" t="s">
        <v>1282</v>
      </c>
      <c r="M22" s="430"/>
      <c r="N22" s="169" t="s">
        <v>1281</v>
      </c>
      <c r="O22" s="430"/>
      <c r="P22" s="437" t="s">
        <v>1281</v>
      </c>
      <c r="Q22" s="437"/>
      <c r="R22" s="169" t="s">
        <v>1281</v>
      </c>
      <c r="S22" s="511"/>
      <c r="T22" s="169"/>
      <c r="U22" s="430"/>
      <c r="V22" s="169" t="s">
        <v>1281</v>
      </c>
      <c r="W22" s="430"/>
    </row>
    <row r="23" spans="1:23">
      <c r="A23" s="142"/>
      <c r="B23" s="155" t="s">
        <v>112</v>
      </c>
      <c r="C23" s="157" t="s">
        <v>22</v>
      </c>
      <c r="D23" s="156" t="s">
        <v>112</v>
      </c>
      <c r="E23" s="157" t="s">
        <v>22</v>
      </c>
      <c r="F23" s="156" t="s">
        <v>112</v>
      </c>
      <c r="G23" s="157" t="s">
        <v>22</v>
      </c>
      <c r="H23" s="348" t="s">
        <v>112</v>
      </c>
      <c r="I23" s="347" t="s">
        <v>22</v>
      </c>
      <c r="J23" s="156" t="s">
        <v>112</v>
      </c>
      <c r="K23" s="157" t="s">
        <v>22</v>
      </c>
      <c r="L23" s="156" t="s">
        <v>112</v>
      </c>
      <c r="M23" s="157" t="s">
        <v>22</v>
      </c>
      <c r="N23" s="156" t="s">
        <v>112</v>
      </c>
      <c r="O23" s="157" t="s">
        <v>22</v>
      </c>
      <c r="P23" s="156"/>
      <c r="Q23" s="156"/>
      <c r="R23" s="156" t="s">
        <v>112</v>
      </c>
      <c r="S23" s="157" t="s">
        <v>22</v>
      </c>
      <c r="T23" s="156" t="s">
        <v>112</v>
      </c>
      <c r="U23" s="157" t="s">
        <v>22</v>
      </c>
      <c r="V23" s="156" t="s">
        <v>112</v>
      </c>
      <c r="W23" s="157" t="s">
        <v>22</v>
      </c>
    </row>
    <row r="24" spans="1:23">
      <c r="A24" s="141" t="s">
        <v>182</v>
      </c>
      <c r="B24" s="421">
        <f>D24+F24+H24+J24+L24+N24+P24+R24+T24+V24+B58+D58+F58+H58+J58</f>
        <v>467.78229000000005</v>
      </c>
      <c r="C24" s="367">
        <f t="shared" ref="C24:C31" si="14">B24/$B$32*100</f>
        <v>7.354065096070193</v>
      </c>
      <c r="D24" s="337">
        <v>7.1029999999999998</v>
      </c>
      <c r="E24" s="367">
        <f t="shared" ref="E24:E31" si="15">D24/$D$32*100</f>
        <v>5.4726023175542409</v>
      </c>
      <c r="F24" s="337">
        <v>10.5</v>
      </c>
      <c r="G24" s="367">
        <f>F24/$F$32*100</f>
        <v>19.589552238805972</v>
      </c>
      <c r="H24" s="337">
        <v>21.771584000000001</v>
      </c>
      <c r="I24" s="367">
        <f>H24/$H$32*100</f>
        <v>10.535267326386757</v>
      </c>
      <c r="J24" s="337">
        <v>13.8</v>
      </c>
      <c r="K24" s="367">
        <f>J24/$J$32*100</f>
        <v>15.491692860350248</v>
      </c>
      <c r="L24" s="337">
        <v>0</v>
      </c>
      <c r="M24" s="367">
        <f>L24/$L$32*100</f>
        <v>0</v>
      </c>
      <c r="N24" s="1480">
        <v>137.00770600000001</v>
      </c>
      <c r="O24" s="367">
        <f>N24/$N$32*100</f>
        <v>4.8836257586854437</v>
      </c>
      <c r="P24" s="337">
        <v>106.4</v>
      </c>
      <c r="Q24" s="367">
        <f>P24/$P$32*100</f>
        <v>95.85585585585585</v>
      </c>
      <c r="R24" s="337">
        <v>0</v>
      </c>
      <c r="S24" s="367">
        <f t="shared" ref="S24:S31" si="16">R24/$R$32*100</f>
        <v>0</v>
      </c>
      <c r="T24" s="337">
        <v>138.5</v>
      </c>
      <c r="U24" s="367">
        <f>T24/$T$32*100</f>
        <v>32.874436268692143</v>
      </c>
      <c r="V24" s="337">
        <v>0</v>
      </c>
      <c r="W24" s="367">
        <f>V24/$V$32*100</f>
        <v>0</v>
      </c>
    </row>
    <row r="25" spans="1:23">
      <c r="A25" s="172" t="s">
        <v>184</v>
      </c>
      <c r="B25" s="421">
        <f t="shared" ref="B25:B31" si="17">D25+F25+H25+J25+L25+N25+P25+R25+T25+V25+B59+D59+F59+H59+J59</f>
        <v>1338.3266640000002</v>
      </c>
      <c r="C25" s="367">
        <f t="shared" si="14"/>
        <v>21.040004329497943</v>
      </c>
      <c r="D25" s="337">
        <v>73.802000000000007</v>
      </c>
      <c r="E25" s="367">
        <f t="shared" si="15"/>
        <v>56.861748027613416</v>
      </c>
      <c r="F25" s="337">
        <v>8.5</v>
      </c>
      <c r="G25" s="367">
        <f t="shared" ref="G25:G31" si="18">F25/$F$32*100</f>
        <v>15.858208955223882</v>
      </c>
      <c r="H25" s="337">
        <v>66.666094999999999</v>
      </c>
      <c r="I25" s="367">
        <f t="shared" ref="I25:I31" si="19">H25/$H$32*100</f>
        <v>32.259716722094979</v>
      </c>
      <c r="J25" s="337">
        <v>51.84</v>
      </c>
      <c r="K25" s="367">
        <f t="shared" ref="K25:K31" si="20">J25/$J$32*100</f>
        <v>58.194881005837452</v>
      </c>
      <c r="L25" s="337">
        <v>43.5</v>
      </c>
      <c r="M25" s="367">
        <f t="shared" ref="M25:M31" si="21">L25/$L$32*100</f>
        <v>9.6262364734780572</v>
      </c>
      <c r="N25" s="1480">
        <v>427.01856900000001</v>
      </c>
      <c r="O25" s="367">
        <f t="shared" ref="O25:O31" si="22">N25/$N$32*100</f>
        <v>15.221033501614848</v>
      </c>
      <c r="P25" s="337">
        <v>3.9</v>
      </c>
      <c r="Q25" s="367">
        <f t="shared" ref="Q25:Q31" si="23">P25/$P$32*100</f>
        <v>3.5135135135135132</v>
      </c>
      <c r="R25" s="337">
        <v>67.400000000000006</v>
      </c>
      <c r="S25" s="367">
        <f t="shared" si="16"/>
        <v>76.330690826727079</v>
      </c>
      <c r="T25" s="337">
        <v>13.4</v>
      </c>
      <c r="U25" s="367">
        <f t="shared" ref="U25:U31" si="24">T25/$T$32*100</f>
        <v>3.1806313790647995</v>
      </c>
      <c r="V25" s="337">
        <v>57.6</v>
      </c>
      <c r="W25" s="367">
        <f t="shared" ref="W25:W31" si="25">V25/$V$32*100</f>
        <v>7.3732718894009217</v>
      </c>
    </row>
    <row r="26" spans="1:23">
      <c r="A26" s="172" t="s">
        <v>185</v>
      </c>
      <c r="B26" s="421">
        <f t="shared" si="17"/>
        <v>703.54350899999997</v>
      </c>
      <c r="C26" s="367">
        <f t="shared" si="14"/>
        <v>11.060497316184513</v>
      </c>
      <c r="D26" s="337">
        <v>5.0060000000000002</v>
      </c>
      <c r="E26" s="367">
        <f t="shared" si="15"/>
        <v>3.8569403353057203</v>
      </c>
      <c r="F26" s="337">
        <v>0</v>
      </c>
      <c r="G26" s="367">
        <f t="shared" si="18"/>
        <v>0</v>
      </c>
      <c r="H26" s="337">
        <v>14.787509</v>
      </c>
      <c r="I26" s="367">
        <f t="shared" si="19"/>
        <v>7.1556741303871183</v>
      </c>
      <c r="J26" s="337">
        <v>2</v>
      </c>
      <c r="K26" s="367">
        <f t="shared" si="20"/>
        <v>2.2451728783116303</v>
      </c>
      <c r="L26" s="337">
        <v>65.650000000000006</v>
      </c>
      <c r="M26" s="367">
        <f t="shared" si="21"/>
        <v>14.527871827214586</v>
      </c>
      <c r="N26" s="1480">
        <v>120</v>
      </c>
      <c r="O26" s="367">
        <f t="shared" si="22"/>
        <v>4.2773878065096076</v>
      </c>
      <c r="P26" s="337">
        <v>0.7</v>
      </c>
      <c r="Q26" s="367">
        <f t="shared" si="23"/>
        <v>0.63063063063063052</v>
      </c>
      <c r="R26" s="337">
        <v>0</v>
      </c>
      <c r="S26" s="367">
        <f t="shared" si="16"/>
        <v>0</v>
      </c>
      <c r="T26" s="337">
        <v>0</v>
      </c>
      <c r="U26" s="367">
        <f t="shared" si="24"/>
        <v>0</v>
      </c>
      <c r="V26" s="337">
        <v>267.8</v>
      </c>
      <c r="W26" s="367">
        <f t="shared" si="25"/>
        <v>34.280593958013313</v>
      </c>
    </row>
    <row r="27" spans="1:23">
      <c r="A27" s="172" t="s">
        <v>186</v>
      </c>
      <c r="B27" s="421">
        <f t="shared" si="17"/>
        <v>427.26863300000002</v>
      </c>
      <c r="C27" s="367">
        <f t="shared" si="14"/>
        <v>6.7171447225822192</v>
      </c>
      <c r="D27" s="337">
        <v>0</v>
      </c>
      <c r="E27" s="367">
        <f t="shared" si="15"/>
        <v>0</v>
      </c>
      <c r="F27" s="337">
        <v>9.5</v>
      </c>
      <c r="G27" s="367">
        <f t="shared" si="18"/>
        <v>17.723880597014926</v>
      </c>
      <c r="H27" s="337">
        <v>16.109832999999998</v>
      </c>
      <c r="I27" s="367">
        <f t="shared" si="19"/>
        <v>7.7955465821158034</v>
      </c>
      <c r="J27" s="337">
        <v>21.44</v>
      </c>
      <c r="K27" s="367">
        <f t="shared" si="20"/>
        <v>24.068253255500675</v>
      </c>
      <c r="L27" s="337">
        <v>20.3</v>
      </c>
      <c r="M27" s="367">
        <f t="shared" si="21"/>
        <v>4.4922436876230938</v>
      </c>
      <c r="N27" s="1480">
        <v>102.4188</v>
      </c>
      <c r="O27" s="367">
        <f t="shared" si="22"/>
        <v>3.6507077189778849</v>
      </c>
      <c r="P27" s="337">
        <v>0</v>
      </c>
      <c r="Q27" s="367">
        <f t="shared" si="23"/>
        <v>0</v>
      </c>
      <c r="R27" s="337">
        <v>3.2</v>
      </c>
      <c r="S27" s="367">
        <f t="shared" si="16"/>
        <v>3.6240090600226504</v>
      </c>
      <c r="T27" s="337">
        <v>52.9</v>
      </c>
      <c r="U27" s="367">
        <f t="shared" si="24"/>
        <v>12.556373130785664</v>
      </c>
      <c r="V27" s="337">
        <v>126.5</v>
      </c>
      <c r="W27" s="367">
        <f t="shared" si="25"/>
        <v>16.193036354326676</v>
      </c>
    </row>
    <row r="28" spans="1:23">
      <c r="A28" s="172" t="s">
        <v>187</v>
      </c>
      <c r="B28" s="421">
        <f t="shared" si="17"/>
        <v>1406.260348</v>
      </c>
      <c r="C28" s="367">
        <f t="shared" si="14"/>
        <v>22.107998447770058</v>
      </c>
      <c r="D28" s="337">
        <v>0.05</v>
      </c>
      <c r="E28" s="367">
        <f t="shared" si="15"/>
        <v>3.8523175542406314E-2</v>
      </c>
      <c r="F28" s="337">
        <v>0</v>
      </c>
      <c r="G28" s="367">
        <f t="shared" si="18"/>
        <v>0</v>
      </c>
      <c r="H28" s="337">
        <v>51.490107999999999</v>
      </c>
      <c r="I28" s="367">
        <f t="shared" si="19"/>
        <v>24.916058126249581</v>
      </c>
      <c r="J28" s="337">
        <v>0</v>
      </c>
      <c r="K28" s="367">
        <f t="shared" si="20"/>
        <v>0</v>
      </c>
      <c r="L28" s="337">
        <v>113.2</v>
      </c>
      <c r="M28" s="367">
        <f t="shared" si="21"/>
        <v>25.050344110292329</v>
      </c>
      <c r="N28" s="1480">
        <v>1022.22024</v>
      </c>
      <c r="O28" s="367">
        <f t="shared" si="22"/>
        <v>36.436936584527707</v>
      </c>
      <c r="P28" s="337">
        <v>0</v>
      </c>
      <c r="Q28" s="367">
        <f t="shared" si="23"/>
        <v>0</v>
      </c>
      <c r="R28" s="337">
        <v>3.1</v>
      </c>
      <c r="S28" s="367">
        <f t="shared" si="16"/>
        <v>3.5107587768969424</v>
      </c>
      <c r="T28" s="337">
        <v>40.700000000000003</v>
      </c>
      <c r="U28" s="367">
        <f t="shared" si="24"/>
        <v>9.6605744125326378</v>
      </c>
      <c r="V28" s="337">
        <v>101.5</v>
      </c>
      <c r="W28" s="367">
        <f t="shared" si="25"/>
        <v>12.992831541218639</v>
      </c>
    </row>
    <row r="29" spans="1:23">
      <c r="A29" s="172" t="s">
        <v>188</v>
      </c>
      <c r="B29" s="421">
        <f t="shared" si="17"/>
        <v>1771.4182479999997</v>
      </c>
      <c r="C29" s="367">
        <f t="shared" si="14"/>
        <v>27.848692408082854</v>
      </c>
      <c r="D29" s="337">
        <v>36.018000000000001</v>
      </c>
      <c r="E29" s="367">
        <f t="shared" si="15"/>
        <v>27.75055473372781</v>
      </c>
      <c r="F29" s="337">
        <v>14.5</v>
      </c>
      <c r="G29" s="367">
        <f t="shared" si="18"/>
        <v>27.052238805970152</v>
      </c>
      <c r="H29" s="337">
        <v>27.675107000000001</v>
      </c>
      <c r="I29" s="367">
        <f t="shared" si="19"/>
        <v>13.39198151734653</v>
      </c>
      <c r="J29" s="337">
        <v>0</v>
      </c>
      <c r="K29" s="367">
        <f t="shared" si="20"/>
        <v>0</v>
      </c>
      <c r="L29" s="337">
        <v>195.94</v>
      </c>
      <c r="M29" s="367">
        <f t="shared" si="21"/>
        <v>43.360109761225075</v>
      </c>
      <c r="N29" s="1480">
        <v>946.78514099999995</v>
      </c>
      <c r="O29" s="367">
        <f t="shared" si="22"/>
        <v>33.748060145815664</v>
      </c>
      <c r="P29" s="337">
        <v>0</v>
      </c>
      <c r="Q29" s="367">
        <f t="shared" si="23"/>
        <v>0</v>
      </c>
      <c r="R29" s="337">
        <v>14.6</v>
      </c>
      <c r="S29" s="367">
        <f t="shared" si="16"/>
        <v>16.534541336353342</v>
      </c>
      <c r="T29" s="337">
        <v>125.2</v>
      </c>
      <c r="U29" s="367">
        <f t="shared" si="24"/>
        <v>29.717540944694992</v>
      </c>
      <c r="V29" s="337">
        <v>155.30000000000001</v>
      </c>
      <c r="W29" s="367">
        <f t="shared" si="25"/>
        <v>19.879672299027138</v>
      </c>
    </row>
    <row r="30" spans="1:23">
      <c r="A30" s="172" t="s">
        <v>189</v>
      </c>
      <c r="B30" s="421">
        <f t="shared" si="17"/>
        <v>208.65166099999999</v>
      </c>
      <c r="C30" s="367">
        <f t="shared" si="14"/>
        <v>3.2802393981122511</v>
      </c>
      <c r="D30" s="337">
        <v>7.8129999999999997</v>
      </c>
      <c r="E30" s="367">
        <f t="shared" si="15"/>
        <v>6.0196314102564097</v>
      </c>
      <c r="F30" s="337">
        <v>9.3000000000000007</v>
      </c>
      <c r="G30" s="367">
        <f t="shared" si="18"/>
        <v>17.350746268656721</v>
      </c>
      <c r="H30" s="337">
        <v>4.6385610000000002</v>
      </c>
      <c r="I30" s="367">
        <f t="shared" si="19"/>
        <v>2.2445992053105499</v>
      </c>
      <c r="J30" s="337">
        <v>0</v>
      </c>
      <c r="K30" s="367">
        <f t="shared" si="20"/>
        <v>0</v>
      </c>
      <c r="L30" s="337">
        <v>13.3</v>
      </c>
      <c r="M30" s="367">
        <f t="shared" si="21"/>
        <v>2.9431941401668547</v>
      </c>
      <c r="N30" s="1480">
        <v>50.000100000000003</v>
      </c>
      <c r="O30" s="367">
        <f t="shared" si="22"/>
        <v>1.7822484838688419</v>
      </c>
      <c r="P30" s="337">
        <v>0</v>
      </c>
      <c r="Q30" s="367">
        <f t="shared" si="23"/>
        <v>0</v>
      </c>
      <c r="R30" s="337">
        <v>0</v>
      </c>
      <c r="S30" s="367">
        <f t="shared" si="16"/>
        <v>0</v>
      </c>
      <c r="T30" s="337">
        <v>42.8</v>
      </c>
      <c r="U30" s="367">
        <f t="shared" si="24"/>
        <v>10.159031568953239</v>
      </c>
      <c r="V30" s="337">
        <v>72.5</v>
      </c>
      <c r="W30" s="367">
        <f t="shared" si="25"/>
        <v>9.2805939580133128</v>
      </c>
    </row>
    <row r="31" spans="1:23" ht="13.5" thickBot="1">
      <c r="A31" s="172" t="s">
        <v>190</v>
      </c>
      <c r="B31" s="421">
        <f t="shared" si="17"/>
        <v>37.615513</v>
      </c>
      <c r="C31" s="367">
        <f t="shared" si="14"/>
        <v>0.59135828169996474</v>
      </c>
      <c r="D31" s="337">
        <v>0</v>
      </c>
      <c r="E31" s="367">
        <f t="shared" si="15"/>
        <v>0</v>
      </c>
      <c r="F31" s="337">
        <v>1.3</v>
      </c>
      <c r="G31" s="367">
        <f t="shared" si="18"/>
        <v>2.4253731343283587</v>
      </c>
      <c r="H31" s="337">
        <v>3.5155129999999999</v>
      </c>
      <c r="I31" s="367">
        <f t="shared" si="19"/>
        <v>1.7011563901086797</v>
      </c>
      <c r="J31" s="337">
        <v>0</v>
      </c>
      <c r="K31" s="367">
        <f t="shared" si="20"/>
        <v>0</v>
      </c>
      <c r="L31" s="337">
        <v>0</v>
      </c>
      <c r="M31" s="367">
        <f t="shared" si="21"/>
        <v>0</v>
      </c>
      <c r="N31" s="1480">
        <v>0</v>
      </c>
      <c r="O31" s="367">
        <f t="shared" si="22"/>
        <v>0</v>
      </c>
      <c r="P31" s="337">
        <v>0</v>
      </c>
      <c r="Q31" s="367">
        <f t="shared" si="23"/>
        <v>0</v>
      </c>
      <c r="R31" s="337">
        <v>0</v>
      </c>
      <c r="S31" s="367">
        <f t="shared" si="16"/>
        <v>0</v>
      </c>
      <c r="T31" s="337">
        <v>7.8</v>
      </c>
      <c r="U31" s="367">
        <f t="shared" si="24"/>
        <v>1.8514122952765248</v>
      </c>
      <c r="V31" s="337">
        <v>0</v>
      </c>
      <c r="W31" s="367">
        <f t="shared" si="25"/>
        <v>0</v>
      </c>
    </row>
    <row r="32" spans="1:23" ht="16.5" customHeight="1" thickBot="1">
      <c r="A32" s="164" t="s">
        <v>18</v>
      </c>
      <c r="B32" s="356">
        <f t="shared" ref="B32:W32" si="26">SUM(B24:B31)</f>
        <v>6360.8668660000003</v>
      </c>
      <c r="C32" s="366">
        <f t="shared" si="26"/>
        <v>100</v>
      </c>
      <c r="D32" s="357">
        <f t="shared" si="26"/>
        <v>129.792</v>
      </c>
      <c r="E32" s="366">
        <f t="shared" si="26"/>
        <v>100</v>
      </c>
      <c r="F32" s="357">
        <f t="shared" si="26"/>
        <v>53.599999999999994</v>
      </c>
      <c r="G32" s="366">
        <f t="shared" si="26"/>
        <v>100</v>
      </c>
      <c r="H32" s="357">
        <f>SUM(H24:H31)</f>
        <v>206.65431000000001</v>
      </c>
      <c r="I32" s="366">
        <f t="shared" si="26"/>
        <v>100</v>
      </c>
      <c r="J32" s="357">
        <f t="shared" si="26"/>
        <v>89.08</v>
      </c>
      <c r="K32" s="366">
        <f t="shared" si="26"/>
        <v>100.00000000000001</v>
      </c>
      <c r="L32" s="357">
        <f t="shared" si="26"/>
        <v>451.89000000000004</v>
      </c>
      <c r="M32" s="366">
        <f t="shared" si="26"/>
        <v>99.999999999999986</v>
      </c>
      <c r="N32" s="357">
        <f t="shared" si="26"/>
        <v>2805.4505560000002</v>
      </c>
      <c r="O32" s="366">
        <f t="shared" si="26"/>
        <v>100</v>
      </c>
      <c r="P32" s="357">
        <f>SUM(P24:P31)</f>
        <v>111.00000000000001</v>
      </c>
      <c r="Q32" s="366">
        <f>SUM(Q24:Q31)</f>
        <v>100</v>
      </c>
      <c r="R32" s="357">
        <f t="shared" si="26"/>
        <v>88.3</v>
      </c>
      <c r="S32" s="366">
        <f t="shared" si="26"/>
        <v>100.00000000000001</v>
      </c>
      <c r="T32" s="357">
        <f t="shared" si="26"/>
        <v>421.3</v>
      </c>
      <c r="U32" s="366">
        <f t="shared" si="26"/>
        <v>100</v>
      </c>
      <c r="V32" s="357">
        <f t="shared" si="26"/>
        <v>781.2</v>
      </c>
      <c r="W32" s="366">
        <f t="shared" si="26"/>
        <v>100</v>
      </c>
    </row>
    <row r="33" spans="1:27" ht="16.5" customHeight="1">
      <c r="A33" s="328" t="s">
        <v>1259</v>
      </c>
      <c r="B33" s="160"/>
      <c r="C33" s="166"/>
      <c r="D33" s="362">
        <v>2.63</v>
      </c>
      <c r="E33" s="373"/>
      <c r="F33" s="362">
        <v>2.04</v>
      </c>
      <c r="G33" s="373"/>
      <c r="H33" s="362">
        <v>1</v>
      </c>
      <c r="I33" s="373"/>
      <c r="J33" s="362">
        <v>0</v>
      </c>
      <c r="K33" s="373"/>
      <c r="L33" s="362">
        <v>0</v>
      </c>
      <c r="M33" s="373"/>
      <c r="N33" s="362">
        <v>1</v>
      </c>
      <c r="O33" s="373"/>
      <c r="P33" s="362">
        <v>0.13</v>
      </c>
      <c r="Q33" s="373"/>
      <c r="R33" s="362">
        <v>1</v>
      </c>
      <c r="S33" s="373"/>
      <c r="T33" s="362">
        <v>1.78</v>
      </c>
      <c r="U33" s="373"/>
      <c r="V33" s="362">
        <v>1</v>
      </c>
      <c r="W33" s="373"/>
    </row>
    <row r="34" spans="1:27" ht="16.5" customHeight="1" thickBot="1">
      <c r="A34" s="329" t="s">
        <v>1260</v>
      </c>
      <c r="B34" s="327"/>
      <c r="C34" s="154"/>
      <c r="D34" s="345">
        <v>31.56</v>
      </c>
      <c r="E34" s="370"/>
      <c r="F34" s="345">
        <v>0</v>
      </c>
      <c r="G34" s="370"/>
      <c r="H34" s="345">
        <v>9</v>
      </c>
      <c r="I34" s="370"/>
      <c r="J34" s="345">
        <v>3</v>
      </c>
      <c r="K34" s="370"/>
      <c r="L34" s="345">
        <v>0.22</v>
      </c>
      <c r="M34" s="370"/>
      <c r="N34" s="345">
        <v>9</v>
      </c>
      <c r="O34" s="370"/>
      <c r="P34" s="345">
        <v>1.5</v>
      </c>
      <c r="Q34" s="370"/>
      <c r="R34" s="345">
        <v>4</v>
      </c>
      <c r="S34" s="370"/>
      <c r="T34" s="345">
        <v>0</v>
      </c>
      <c r="U34" s="370"/>
      <c r="V34" s="345">
        <v>9</v>
      </c>
      <c r="W34" s="370"/>
    </row>
    <row r="35" spans="1:27" ht="16.5" customHeight="1" thickBot="1">
      <c r="A35" s="162" t="s">
        <v>1261</v>
      </c>
      <c r="B35" s="162"/>
      <c r="C35" s="167"/>
      <c r="D35" s="378">
        <v>1.66</v>
      </c>
      <c r="E35" s="377"/>
      <c r="F35" s="378">
        <v>2</v>
      </c>
      <c r="G35" s="377"/>
      <c r="H35" s="378">
        <v>1.25</v>
      </c>
      <c r="I35" s="377"/>
      <c r="J35" s="378">
        <v>0.25</v>
      </c>
      <c r="K35" s="377"/>
      <c r="L35" s="378">
        <v>0.22</v>
      </c>
      <c r="M35" s="377"/>
      <c r="N35" s="378">
        <v>1.9</v>
      </c>
      <c r="O35" s="377"/>
      <c r="P35" s="378">
        <v>0.13</v>
      </c>
      <c r="Q35" s="377"/>
      <c r="R35" s="378">
        <v>0.67</v>
      </c>
      <c r="S35" s="377"/>
      <c r="T35" s="378">
        <v>1.94</v>
      </c>
      <c r="U35" s="377"/>
      <c r="V35" s="378">
        <v>1.47</v>
      </c>
      <c r="W35" s="377"/>
    </row>
    <row r="36" spans="1:27">
      <c r="M36" t="s">
        <v>442</v>
      </c>
      <c r="N36" s="1100">
        <v>0</v>
      </c>
    </row>
    <row r="37" spans="1:27" s="429" customFormat="1" ht="12">
      <c r="A37" s="433" t="s">
        <v>1279</v>
      </c>
      <c r="B37" s="501" t="s">
        <v>475</v>
      </c>
      <c r="C37" s="428"/>
      <c r="D37" s="431" t="s">
        <v>492</v>
      </c>
      <c r="E37" s="428"/>
      <c r="F37" s="431" t="s">
        <v>499</v>
      </c>
      <c r="G37" s="428"/>
      <c r="H37" s="325" t="s">
        <v>495</v>
      </c>
      <c r="I37" s="517"/>
      <c r="J37" s="325" t="s">
        <v>495</v>
      </c>
      <c r="K37" s="517"/>
      <c r="L37" s="513"/>
      <c r="M37" s="1054"/>
      <c r="N37" s="513"/>
      <c r="O37" s="1054"/>
      <c r="P37" s="1054"/>
      <c r="Q37" s="1054"/>
      <c r="R37" s="513"/>
      <c r="S37" s="1054"/>
      <c r="T37" s="513"/>
      <c r="U37" s="1054"/>
      <c r="V37" s="513"/>
      <c r="W37" s="1054"/>
      <c r="X37" s="513"/>
      <c r="Y37" s="1054"/>
      <c r="Z37" s="513"/>
      <c r="AA37" s="1054"/>
    </row>
    <row r="38" spans="1:27" s="429" customFormat="1" ht="12">
      <c r="A38" s="433"/>
      <c r="B38" s="1075" t="s">
        <v>1284</v>
      </c>
      <c r="C38" s="430"/>
      <c r="D38" s="432" t="s">
        <v>1281</v>
      </c>
      <c r="E38" s="430"/>
      <c r="F38" s="432" t="s">
        <v>1281</v>
      </c>
      <c r="G38" s="430"/>
      <c r="H38" s="169" t="s">
        <v>1285</v>
      </c>
      <c r="I38" s="520"/>
      <c r="J38" s="169" t="s">
        <v>1286</v>
      </c>
      <c r="K38" s="520"/>
      <c r="L38" s="513"/>
      <c r="M38" s="1054"/>
      <c r="N38" s="513"/>
      <c r="O38" s="1054"/>
      <c r="P38" s="1054"/>
      <c r="Q38" s="1054"/>
      <c r="R38" s="513"/>
      <c r="S38" s="1054"/>
      <c r="T38" s="513"/>
      <c r="U38" s="1054"/>
      <c r="V38" s="513"/>
      <c r="W38" s="1054"/>
      <c r="X38" s="513"/>
      <c r="Y38" s="1054"/>
      <c r="Z38" s="513"/>
      <c r="AA38" s="1054"/>
    </row>
    <row r="39" spans="1:27">
      <c r="A39" s="142"/>
      <c r="B39" s="155" t="s">
        <v>112</v>
      </c>
      <c r="C39" s="157" t="s">
        <v>22</v>
      </c>
      <c r="D39" s="156" t="s">
        <v>112</v>
      </c>
      <c r="E39" s="157" t="s">
        <v>22</v>
      </c>
      <c r="F39" s="156" t="s">
        <v>112</v>
      </c>
      <c r="G39" s="157" t="s">
        <v>22</v>
      </c>
      <c r="H39" s="348" t="s">
        <v>112</v>
      </c>
      <c r="I39" s="347" t="s">
        <v>22</v>
      </c>
      <c r="J39" s="348" t="s">
        <v>112</v>
      </c>
      <c r="K39" s="347" t="s">
        <v>22</v>
      </c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</row>
    <row r="40" spans="1:27">
      <c r="A40" s="141" t="s">
        <v>113</v>
      </c>
      <c r="C40" s="158"/>
      <c r="E40" s="158"/>
      <c r="G40" s="158"/>
      <c r="I40" s="350"/>
      <c r="J40" s="337"/>
      <c r="K40" s="350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</row>
    <row r="41" spans="1:27">
      <c r="A41" s="141" t="s">
        <v>330</v>
      </c>
      <c r="C41" s="158"/>
      <c r="E41" s="158"/>
      <c r="G41" s="158"/>
      <c r="H41" s="422"/>
      <c r="I41" s="452"/>
      <c r="J41" s="422"/>
      <c r="K41" s="452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</row>
    <row r="42" spans="1:27" ht="12.75" customHeight="1">
      <c r="A42" s="171" t="s">
        <v>313</v>
      </c>
      <c r="B42" s="421">
        <v>203.3</v>
      </c>
      <c r="C42" s="426">
        <f>B42/$B$51*100</f>
        <v>56.676888764984668</v>
      </c>
      <c r="D42" s="421">
        <v>29.6</v>
      </c>
      <c r="E42" s="426">
        <f>D42/$D$51*100</f>
        <v>23.215686274509807</v>
      </c>
      <c r="F42" s="421">
        <v>75.099999999999994</v>
      </c>
      <c r="G42" s="426">
        <f t="shared" ref="G42:G48" si="27">F42/$F$51*100</f>
        <v>42.286036036036037</v>
      </c>
      <c r="H42" s="421">
        <v>0</v>
      </c>
      <c r="I42" s="426">
        <f>H42/$H$51*100</f>
        <v>0</v>
      </c>
      <c r="J42" s="421">
        <v>0</v>
      </c>
      <c r="K42" s="426">
        <f>J42/$J$51*100</f>
        <v>0</v>
      </c>
      <c r="L42" s="421"/>
      <c r="M42" s="1036"/>
      <c r="N42" s="421"/>
      <c r="O42" s="1036"/>
      <c r="P42" s="1036"/>
      <c r="Q42" s="1036"/>
      <c r="R42" s="421"/>
      <c r="S42" s="1036"/>
      <c r="T42" s="421"/>
      <c r="U42" s="1036"/>
      <c r="V42" s="421"/>
      <c r="W42" s="1036"/>
      <c r="X42" s="421"/>
      <c r="Y42" s="1036"/>
      <c r="Z42" s="421"/>
      <c r="AA42" s="1036"/>
    </row>
    <row r="43" spans="1:27">
      <c r="A43" s="171" t="s">
        <v>314</v>
      </c>
      <c r="B43" s="421">
        <v>0</v>
      </c>
      <c r="C43" s="426">
        <f t="shared" ref="C43:C48" si="28">B43/$B$51*100</f>
        <v>0</v>
      </c>
      <c r="D43" s="421">
        <v>0</v>
      </c>
      <c r="E43" s="426">
        <f t="shared" ref="E43:E48" si="29">D43/$D$51*100</f>
        <v>0</v>
      </c>
      <c r="F43" s="421">
        <v>0</v>
      </c>
      <c r="G43" s="426">
        <f t="shared" si="27"/>
        <v>0</v>
      </c>
      <c r="H43" s="421">
        <v>0</v>
      </c>
      <c r="I43" s="426">
        <f t="shared" ref="I43:I48" si="30">H43/$H$51*100</f>
        <v>0</v>
      </c>
      <c r="J43" s="421">
        <v>0</v>
      </c>
      <c r="K43" s="426">
        <f t="shared" ref="K43:K48" si="31">J43/$J$51*100</f>
        <v>0</v>
      </c>
      <c r="L43" s="421"/>
      <c r="M43" s="1036"/>
      <c r="N43" s="421"/>
      <c r="O43" s="1036"/>
      <c r="P43" s="1036"/>
      <c r="Q43" s="1036"/>
      <c r="R43" s="421"/>
      <c r="S43" s="1036"/>
      <c r="T43" s="421"/>
      <c r="U43" s="1036"/>
      <c r="V43" s="421"/>
      <c r="W43" s="1036"/>
      <c r="X43" s="421"/>
      <c r="Y43" s="1036"/>
      <c r="Z43" s="421"/>
      <c r="AA43" s="1036"/>
    </row>
    <row r="44" spans="1:27">
      <c r="A44" s="171" t="s">
        <v>315</v>
      </c>
      <c r="B44" s="421">
        <v>0</v>
      </c>
      <c r="C44" s="426">
        <f t="shared" si="28"/>
        <v>0</v>
      </c>
      <c r="D44" s="421">
        <v>0</v>
      </c>
      <c r="E44" s="426">
        <f t="shared" si="29"/>
        <v>0</v>
      </c>
      <c r="F44" s="421">
        <v>0</v>
      </c>
      <c r="G44" s="426">
        <f t="shared" si="27"/>
        <v>0</v>
      </c>
      <c r="H44" s="421">
        <v>0</v>
      </c>
      <c r="I44" s="426">
        <f t="shared" si="30"/>
        <v>0</v>
      </c>
      <c r="J44" s="421">
        <v>0</v>
      </c>
      <c r="K44" s="426">
        <f t="shared" si="31"/>
        <v>0</v>
      </c>
      <c r="L44" s="421"/>
      <c r="M44" s="1036"/>
      <c r="N44" s="421"/>
      <c r="O44" s="1036"/>
      <c r="P44" s="1036"/>
      <c r="Q44" s="1036"/>
      <c r="R44" s="421"/>
      <c r="S44" s="1036"/>
      <c r="T44" s="421"/>
      <c r="U44" s="1036"/>
      <c r="V44" s="421"/>
      <c r="W44" s="1036"/>
      <c r="X44" s="421"/>
      <c r="Y44" s="1036"/>
      <c r="Z44" s="421"/>
      <c r="AA44" s="1036"/>
    </row>
    <row r="45" spans="1:27">
      <c r="A45" s="171" t="s">
        <v>316</v>
      </c>
      <c r="B45" s="421">
        <v>0</v>
      </c>
      <c r="C45" s="426">
        <f t="shared" si="28"/>
        <v>0</v>
      </c>
      <c r="D45" s="421">
        <v>0</v>
      </c>
      <c r="E45" s="426">
        <f t="shared" si="29"/>
        <v>0</v>
      </c>
      <c r="F45" s="421">
        <v>0</v>
      </c>
      <c r="G45" s="426">
        <f t="shared" si="27"/>
        <v>0</v>
      </c>
      <c r="H45" s="421">
        <v>0</v>
      </c>
      <c r="I45" s="426">
        <f t="shared" si="30"/>
        <v>0</v>
      </c>
      <c r="J45" s="421">
        <v>0</v>
      </c>
      <c r="K45" s="426">
        <f t="shared" si="31"/>
        <v>0</v>
      </c>
      <c r="L45" s="421"/>
      <c r="M45" s="1036"/>
      <c r="N45" s="421"/>
      <c r="O45" s="1036"/>
      <c r="P45" s="1036"/>
      <c r="Q45" s="1036"/>
      <c r="R45" s="421"/>
      <c r="S45" s="1036"/>
      <c r="T45" s="421"/>
      <c r="U45" s="1036"/>
      <c r="V45" s="421"/>
      <c r="W45" s="1036"/>
      <c r="X45" s="421"/>
      <c r="Y45" s="1036"/>
      <c r="Z45" s="421"/>
      <c r="AA45" s="1036"/>
    </row>
    <row r="46" spans="1:27">
      <c r="A46" s="171" t="s">
        <v>317</v>
      </c>
      <c r="B46" s="421">
        <v>155.4</v>
      </c>
      <c r="C46" s="426">
        <f t="shared" si="28"/>
        <v>43.323111235015325</v>
      </c>
      <c r="D46" s="421">
        <v>97.9</v>
      </c>
      <c r="E46" s="426">
        <f t="shared" si="29"/>
        <v>76.784313725490208</v>
      </c>
      <c r="F46" s="421">
        <v>102.5</v>
      </c>
      <c r="G46" s="426">
        <f t="shared" si="27"/>
        <v>57.713963963963963</v>
      </c>
      <c r="H46" s="421">
        <v>480.8</v>
      </c>
      <c r="I46" s="426">
        <f t="shared" si="30"/>
        <v>100</v>
      </c>
      <c r="J46" s="421">
        <v>78</v>
      </c>
      <c r="K46" s="426">
        <f t="shared" si="31"/>
        <v>100</v>
      </c>
      <c r="L46" s="421"/>
      <c r="M46" s="1036"/>
      <c r="N46" s="421"/>
      <c r="O46" s="1036"/>
      <c r="P46" s="1036"/>
      <c r="Q46" s="1036"/>
      <c r="R46" s="421"/>
      <c r="S46" s="1036"/>
      <c r="T46" s="421"/>
      <c r="U46" s="1036"/>
      <c r="V46" s="421"/>
      <c r="W46" s="1036"/>
      <c r="X46" s="421"/>
      <c r="Y46" s="1036"/>
      <c r="Z46" s="421"/>
      <c r="AA46" s="1036"/>
    </row>
    <row r="47" spans="1:27">
      <c r="A47" s="171" t="s">
        <v>318</v>
      </c>
      <c r="B47" s="421">
        <v>0</v>
      </c>
      <c r="C47" s="426">
        <f t="shared" si="28"/>
        <v>0</v>
      </c>
      <c r="D47" s="421">
        <v>0</v>
      </c>
      <c r="E47" s="426">
        <f t="shared" si="29"/>
        <v>0</v>
      </c>
      <c r="F47" s="421">
        <v>0</v>
      </c>
      <c r="G47" s="426">
        <f t="shared" si="27"/>
        <v>0</v>
      </c>
      <c r="H47" s="421">
        <v>0</v>
      </c>
      <c r="I47" s="426">
        <f t="shared" si="30"/>
        <v>0</v>
      </c>
      <c r="J47" s="421">
        <v>0</v>
      </c>
      <c r="K47" s="426">
        <f t="shared" si="31"/>
        <v>0</v>
      </c>
      <c r="L47" s="421"/>
      <c r="M47" s="1036"/>
      <c r="N47" s="421"/>
      <c r="O47" s="1036"/>
      <c r="P47" s="1036"/>
      <c r="Q47" s="1036"/>
      <c r="R47" s="421"/>
      <c r="S47" s="1036"/>
      <c r="T47" s="421"/>
      <c r="U47" s="1036"/>
      <c r="V47" s="421"/>
      <c r="W47" s="1036"/>
      <c r="X47" s="421"/>
      <c r="Y47" s="1036"/>
      <c r="Z47" s="421"/>
      <c r="AA47" s="1036"/>
    </row>
    <row r="48" spans="1:27" ht="13.5" thickBot="1">
      <c r="A48" s="171" t="s">
        <v>319</v>
      </c>
      <c r="B48" s="421">
        <v>0</v>
      </c>
      <c r="C48" s="426">
        <f t="shared" si="28"/>
        <v>0</v>
      </c>
      <c r="D48" s="421">
        <v>0</v>
      </c>
      <c r="E48" s="426">
        <f t="shared" si="29"/>
        <v>0</v>
      </c>
      <c r="F48" s="421">
        <v>0</v>
      </c>
      <c r="G48" s="426">
        <f t="shared" si="27"/>
        <v>0</v>
      </c>
      <c r="H48" s="421">
        <v>0</v>
      </c>
      <c r="I48" s="426">
        <f t="shared" si="30"/>
        <v>0</v>
      </c>
      <c r="J48" s="421">
        <v>0</v>
      </c>
      <c r="K48" s="426">
        <f t="shared" si="31"/>
        <v>0</v>
      </c>
      <c r="L48" s="421"/>
      <c r="M48" s="1036"/>
      <c r="N48" s="421"/>
      <c r="O48" s="1036"/>
      <c r="P48" s="1036"/>
      <c r="Q48" s="1036"/>
      <c r="R48" s="421"/>
      <c r="S48" s="1036"/>
      <c r="T48" s="421"/>
      <c r="U48" s="1036"/>
      <c r="V48" s="421"/>
      <c r="W48" s="1036"/>
      <c r="X48" s="421"/>
      <c r="Y48" s="1036"/>
      <c r="Z48" s="421"/>
      <c r="AA48" s="1036"/>
    </row>
    <row r="49" spans="1:27" ht="16.5" customHeight="1" thickBot="1">
      <c r="A49" s="164" t="s">
        <v>170</v>
      </c>
      <c r="B49" s="423">
        <f>SUM(B42:B48)</f>
        <v>358.70000000000005</v>
      </c>
      <c r="C49" s="427">
        <f t="shared" ref="C49:I49" si="32">SUM(C42:C48)</f>
        <v>100</v>
      </c>
      <c r="D49" s="423">
        <f>SUM(D42:D48)</f>
        <v>127.5</v>
      </c>
      <c r="E49" s="427">
        <f t="shared" si="32"/>
        <v>100.00000000000001</v>
      </c>
      <c r="F49" s="423">
        <f>SUM(F42:F48)</f>
        <v>177.6</v>
      </c>
      <c r="G49" s="427">
        <f t="shared" si="32"/>
        <v>100</v>
      </c>
      <c r="H49" s="423">
        <f>SUM(H42:H48)</f>
        <v>480.8</v>
      </c>
      <c r="I49" s="427">
        <f t="shared" si="32"/>
        <v>100</v>
      </c>
      <c r="J49" s="423">
        <f>SUM(J42:J48)</f>
        <v>78</v>
      </c>
      <c r="K49" s="427">
        <f>SUM(K42:K48)</f>
        <v>100</v>
      </c>
      <c r="L49" s="421"/>
      <c r="M49" s="1036"/>
      <c r="N49" s="421"/>
      <c r="O49" s="1036"/>
      <c r="P49" s="1036"/>
      <c r="Q49" s="1036"/>
      <c r="R49" s="421"/>
      <c r="S49" s="1036"/>
      <c r="T49" s="421"/>
      <c r="U49" s="1036"/>
      <c r="V49" s="421"/>
      <c r="W49" s="1036"/>
      <c r="X49" s="421"/>
      <c r="Y49" s="1036"/>
      <c r="Z49" s="421"/>
      <c r="AA49" s="1036"/>
    </row>
    <row r="50" spans="1:27" ht="16.5" customHeight="1" thickBot="1">
      <c r="A50" s="164" t="s">
        <v>172</v>
      </c>
      <c r="B50" s="423">
        <v>0</v>
      </c>
      <c r="C50" s="427">
        <f>B50/$D$51*100</f>
        <v>0</v>
      </c>
      <c r="D50" s="423">
        <v>0</v>
      </c>
      <c r="E50" s="427">
        <f>D50/$D$51*100</f>
        <v>0</v>
      </c>
      <c r="F50" s="423">
        <v>0</v>
      </c>
      <c r="G50" s="427">
        <f>F50/$F$51*100</f>
        <v>0</v>
      </c>
      <c r="H50" s="423">
        <v>0</v>
      </c>
      <c r="I50" s="427">
        <f>H50/$H$51*100</f>
        <v>0</v>
      </c>
      <c r="J50" s="423">
        <v>0</v>
      </c>
      <c r="K50" s="427">
        <f>J50/$J$51*100</f>
        <v>0</v>
      </c>
      <c r="L50" s="421"/>
      <c r="M50" s="1036"/>
      <c r="N50" s="421"/>
      <c r="O50" s="1036"/>
      <c r="P50" s="1036"/>
      <c r="Q50" s="1036"/>
      <c r="R50" s="421"/>
      <c r="S50" s="1036"/>
      <c r="T50" s="421"/>
      <c r="U50" s="1036"/>
      <c r="V50" s="421"/>
      <c r="W50" s="1036"/>
      <c r="X50" s="421"/>
      <c r="Y50" s="1036"/>
      <c r="Z50" s="421"/>
      <c r="AA50" s="1036"/>
    </row>
    <row r="51" spans="1:27" ht="16.5" customHeight="1" thickBot="1">
      <c r="A51" s="164" t="s">
        <v>174</v>
      </c>
      <c r="B51" s="423">
        <f>SUM(B49:B50)</f>
        <v>358.70000000000005</v>
      </c>
      <c r="C51" s="427">
        <f t="shared" ref="C51:I51" si="33">SUM(C49:C50)</f>
        <v>100</v>
      </c>
      <c r="D51" s="423">
        <f>SUM(D49:D50)</f>
        <v>127.5</v>
      </c>
      <c r="E51" s="427">
        <f t="shared" si="33"/>
        <v>100.00000000000001</v>
      </c>
      <c r="F51" s="423">
        <f>SUM(F49:F50)</f>
        <v>177.6</v>
      </c>
      <c r="G51" s="427">
        <f t="shared" si="33"/>
        <v>100</v>
      </c>
      <c r="H51" s="423">
        <f>SUM(H49:H50)</f>
        <v>480.8</v>
      </c>
      <c r="I51" s="427">
        <f t="shared" si="33"/>
        <v>100</v>
      </c>
      <c r="J51" s="423">
        <f>SUM(J49:J50)</f>
        <v>78</v>
      </c>
      <c r="K51" s="427">
        <f>SUM(K49:K50)</f>
        <v>100</v>
      </c>
      <c r="L51" s="421"/>
      <c r="M51" s="1036"/>
      <c r="N51" s="421"/>
      <c r="O51" s="1036"/>
      <c r="P51" s="1036"/>
      <c r="Q51" s="1036"/>
      <c r="R51" s="421"/>
      <c r="S51" s="1036"/>
      <c r="T51" s="421"/>
      <c r="U51" s="1036"/>
      <c r="V51" s="421"/>
      <c r="W51" s="1036"/>
      <c r="X51" s="421"/>
      <c r="Y51" s="1036"/>
      <c r="Z51" s="421"/>
      <c r="AA51" s="1036"/>
    </row>
    <row r="52" spans="1:27" s="390" customFormat="1" ht="16.5" customHeight="1">
      <c r="A52" s="407" t="s">
        <v>177</v>
      </c>
      <c r="B52" s="526">
        <v>3137</v>
      </c>
      <c r="C52" s="525"/>
      <c r="D52" s="526">
        <v>215</v>
      </c>
      <c r="E52" s="525"/>
      <c r="F52" s="526">
        <v>1271</v>
      </c>
      <c r="G52" s="525"/>
      <c r="H52" s="526">
        <v>18423</v>
      </c>
      <c r="I52" s="525"/>
      <c r="J52" s="526">
        <v>97</v>
      </c>
      <c r="K52" s="525"/>
      <c r="L52" s="1076"/>
      <c r="M52" s="1076"/>
      <c r="N52" s="1076"/>
      <c r="O52" s="1076"/>
      <c r="P52" s="1076"/>
      <c r="Q52" s="1076"/>
      <c r="R52" s="1076"/>
      <c r="S52" s="1076"/>
      <c r="T52" s="1076"/>
      <c r="U52" s="1076"/>
      <c r="V52" s="1076"/>
      <c r="W52" s="1039"/>
      <c r="X52" s="1076"/>
      <c r="Y52" s="1076"/>
      <c r="Z52" s="1076"/>
      <c r="AA52" s="1076"/>
    </row>
    <row r="53" spans="1:27" s="390" customFormat="1" ht="16.5" customHeight="1" thickBot="1">
      <c r="A53" s="411" t="s">
        <v>178</v>
      </c>
      <c r="B53" s="529">
        <f>B51/B52*1000000</f>
        <v>114344.91552438638</v>
      </c>
      <c r="C53" s="528"/>
      <c r="D53" s="529">
        <f>D51/D52*1000000</f>
        <v>593023.25581395358</v>
      </c>
      <c r="E53" s="528"/>
      <c r="F53" s="529">
        <f>F51/F52*1000000</f>
        <v>139732.49409913455</v>
      </c>
      <c r="G53" s="528"/>
      <c r="H53" s="529">
        <f>H51/H52*1000000</f>
        <v>26097.812516962491</v>
      </c>
      <c r="I53" s="528"/>
      <c r="J53" s="529">
        <f>J51/J52*1000000</f>
        <v>804123.71134020621</v>
      </c>
      <c r="K53" s="528"/>
      <c r="L53" s="1076"/>
      <c r="M53" s="1076"/>
      <c r="N53" s="1076"/>
      <c r="O53" s="1076"/>
      <c r="P53" s="1076"/>
      <c r="Q53" s="1076"/>
      <c r="R53" s="1076"/>
      <c r="S53" s="1076"/>
      <c r="T53" s="1076"/>
      <c r="U53" s="1076"/>
      <c r="V53" s="1076"/>
      <c r="W53" s="1039"/>
      <c r="X53" s="1076"/>
      <c r="Y53" s="1076"/>
      <c r="Z53" s="1076"/>
      <c r="AA53" s="1076"/>
    </row>
    <row r="54" spans="1:27">
      <c r="J54" s="337"/>
      <c r="K54" s="337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</row>
    <row r="55" spans="1:27" s="429" customFormat="1">
      <c r="A55" s="141" t="s">
        <v>334</v>
      </c>
      <c r="B55" s="501" t="s">
        <v>971</v>
      </c>
      <c r="C55" s="428"/>
      <c r="D55" s="431" t="s">
        <v>492</v>
      </c>
      <c r="E55" s="428"/>
      <c r="F55" s="431" t="s">
        <v>499</v>
      </c>
      <c r="G55" s="428"/>
      <c r="H55" s="325" t="s">
        <v>495</v>
      </c>
      <c r="I55" s="517"/>
      <c r="J55" s="325" t="s">
        <v>495</v>
      </c>
      <c r="K55" s="517"/>
      <c r="L55" s="513"/>
      <c r="M55" s="1054"/>
      <c r="N55" s="513"/>
      <c r="O55" s="1054"/>
      <c r="P55" s="1054"/>
      <c r="Q55" s="1054"/>
      <c r="R55" s="513"/>
      <c r="S55" s="1054"/>
      <c r="T55" s="513"/>
      <c r="U55" s="1054"/>
      <c r="V55" s="513"/>
      <c r="W55" s="513"/>
      <c r="X55" s="513"/>
      <c r="Y55" s="1054"/>
      <c r="Z55" s="513"/>
      <c r="AA55" s="1054"/>
    </row>
    <row r="56" spans="1:27" s="429" customFormat="1" ht="12">
      <c r="A56" s="433"/>
      <c r="B56" s="1075" t="s">
        <v>1284</v>
      </c>
      <c r="C56" s="430"/>
      <c r="D56" s="432" t="s">
        <v>1281</v>
      </c>
      <c r="E56" s="430"/>
      <c r="F56" s="432" t="s">
        <v>1281</v>
      </c>
      <c r="G56" s="430"/>
      <c r="H56" s="169" t="s">
        <v>1285</v>
      </c>
      <c r="I56" s="520"/>
      <c r="J56" s="169" t="s">
        <v>1286</v>
      </c>
      <c r="K56" s="520"/>
      <c r="L56" s="513"/>
      <c r="M56" s="1054"/>
      <c r="N56" s="513"/>
      <c r="O56" s="1054"/>
      <c r="P56" s="1054"/>
      <c r="Q56" s="1054"/>
      <c r="R56" s="513"/>
      <c r="S56" s="1054"/>
      <c r="T56" s="513"/>
      <c r="U56" s="1054"/>
      <c r="V56" s="513"/>
      <c r="W56" s="513"/>
      <c r="X56" s="513"/>
      <c r="Y56" s="1054"/>
      <c r="Z56" s="513"/>
      <c r="AA56" s="1054"/>
    </row>
    <row r="57" spans="1:27">
      <c r="A57" s="142"/>
      <c r="B57" s="155" t="s">
        <v>112</v>
      </c>
      <c r="C57" s="157" t="s">
        <v>22</v>
      </c>
      <c r="D57" s="156" t="s">
        <v>112</v>
      </c>
      <c r="E57" s="157" t="s">
        <v>22</v>
      </c>
      <c r="F57" s="156" t="s">
        <v>112</v>
      </c>
      <c r="G57" s="157" t="s">
        <v>22</v>
      </c>
      <c r="H57" s="348" t="s">
        <v>112</v>
      </c>
      <c r="I57" s="347" t="s">
        <v>22</v>
      </c>
      <c r="J57" s="348"/>
      <c r="K57" s="347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</row>
    <row r="58" spans="1:27">
      <c r="A58" s="141" t="s">
        <v>182</v>
      </c>
      <c r="B58" s="337">
        <v>5.3</v>
      </c>
      <c r="C58" s="367">
        <f>B58/$B$66*100</f>
        <v>1.4775578477836631</v>
      </c>
      <c r="D58" s="337">
        <v>0</v>
      </c>
      <c r="E58" s="367">
        <f>D58/$D$66*100</f>
        <v>0</v>
      </c>
      <c r="F58" s="337">
        <v>0</v>
      </c>
      <c r="G58" s="367">
        <f t="shared" ref="G58:G65" si="34">F58/$F$66*100</f>
        <v>0</v>
      </c>
      <c r="H58" s="337">
        <v>23.2</v>
      </c>
      <c r="I58" s="367">
        <f>H58/$H$66*100</f>
        <v>4.8252911813643928</v>
      </c>
      <c r="J58" s="337">
        <v>4.2</v>
      </c>
      <c r="K58" s="367">
        <f>J58/$J$66*100</f>
        <v>5.384615384615385</v>
      </c>
      <c r="L58" s="338"/>
      <c r="M58" s="591"/>
      <c r="N58" s="338"/>
      <c r="O58" s="591"/>
      <c r="P58" s="591"/>
      <c r="Q58" s="591"/>
      <c r="R58" s="338"/>
      <c r="S58" s="591"/>
      <c r="T58" s="338"/>
      <c r="U58" s="591"/>
      <c r="V58" s="338"/>
      <c r="W58" s="591"/>
      <c r="X58" s="338"/>
      <c r="Y58" s="591"/>
      <c r="Z58" s="338"/>
      <c r="AA58" s="591"/>
    </row>
    <row r="59" spans="1:27">
      <c r="A59" s="172" t="s">
        <v>184</v>
      </c>
      <c r="B59" s="337">
        <v>122.9</v>
      </c>
      <c r="C59" s="367">
        <f t="shared" ref="C59:C65" si="35">B59/$B$66*100</f>
        <v>34.262614998606075</v>
      </c>
      <c r="D59" s="337">
        <v>43.2</v>
      </c>
      <c r="E59" s="367">
        <f t="shared" ref="E59:E65" si="36">D59/$D$66*100</f>
        <v>33.882352941176471</v>
      </c>
      <c r="F59" s="337">
        <v>44.5</v>
      </c>
      <c r="G59" s="367">
        <f t="shared" si="34"/>
        <v>25.056306306306308</v>
      </c>
      <c r="H59" s="337">
        <v>273.60000000000002</v>
      </c>
      <c r="I59" s="367">
        <f t="shared" ref="I59:I65" si="37">H59/$H$66*100</f>
        <v>56.905158069883534</v>
      </c>
      <c r="J59" s="337">
        <v>40.5</v>
      </c>
      <c r="K59" s="367">
        <f t="shared" ref="K59:K65" si="38">J59/$J$66*100</f>
        <v>51.923076923076927</v>
      </c>
      <c r="L59" s="338"/>
      <c r="M59" s="591"/>
      <c r="N59" s="338"/>
      <c r="O59" s="591"/>
      <c r="P59" s="591"/>
      <c r="Q59" s="591"/>
      <c r="R59" s="338"/>
      <c r="S59" s="591"/>
      <c r="T59" s="338"/>
      <c r="U59" s="591"/>
      <c r="V59" s="338"/>
      <c r="W59" s="591"/>
      <c r="X59" s="338"/>
      <c r="Y59" s="591"/>
      <c r="Z59" s="338"/>
      <c r="AA59" s="591"/>
    </row>
    <row r="60" spans="1:27">
      <c r="A60" s="172" t="s">
        <v>185</v>
      </c>
      <c r="B60" s="337">
        <v>27.2</v>
      </c>
      <c r="C60" s="367">
        <f t="shared" si="35"/>
        <v>7.5829383886255917</v>
      </c>
      <c r="D60" s="337">
        <v>0</v>
      </c>
      <c r="E60" s="367">
        <f t="shared" si="36"/>
        <v>0</v>
      </c>
      <c r="F60" s="337">
        <v>58</v>
      </c>
      <c r="G60" s="367">
        <f t="shared" si="34"/>
        <v>32.657657657657658</v>
      </c>
      <c r="H60" s="337">
        <v>109.1</v>
      </c>
      <c r="I60" s="367">
        <f t="shared" si="37"/>
        <v>22.691347753743763</v>
      </c>
      <c r="J60" s="337">
        <v>33.299999999999997</v>
      </c>
      <c r="K60" s="367">
        <f t="shared" si="38"/>
        <v>42.692307692307693</v>
      </c>
      <c r="L60" s="338"/>
      <c r="M60" s="591"/>
      <c r="N60" s="338"/>
      <c r="O60" s="591"/>
      <c r="P60" s="591"/>
      <c r="Q60" s="591"/>
      <c r="R60" s="338"/>
      <c r="S60" s="591"/>
      <c r="T60" s="338"/>
      <c r="U60" s="591"/>
      <c r="V60" s="338"/>
      <c r="W60" s="591"/>
      <c r="X60" s="338"/>
      <c r="Y60" s="591"/>
      <c r="Z60" s="338"/>
      <c r="AA60" s="591"/>
    </row>
    <row r="61" spans="1:27">
      <c r="A61" s="172" t="s">
        <v>186</v>
      </c>
      <c r="B61" s="337">
        <v>0</v>
      </c>
      <c r="C61" s="367">
        <f t="shared" si="35"/>
        <v>0</v>
      </c>
      <c r="D61" s="337">
        <v>0</v>
      </c>
      <c r="E61" s="367">
        <f t="shared" si="36"/>
        <v>0</v>
      </c>
      <c r="F61" s="337">
        <v>0</v>
      </c>
      <c r="G61" s="367">
        <f t="shared" si="34"/>
        <v>0</v>
      </c>
      <c r="H61" s="337">
        <v>74.900000000000006</v>
      </c>
      <c r="I61" s="367">
        <f t="shared" si="37"/>
        <v>15.578202995008322</v>
      </c>
      <c r="J61" s="337">
        <v>0</v>
      </c>
      <c r="K61" s="367">
        <f t="shared" si="38"/>
        <v>0</v>
      </c>
      <c r="L61" s="338"/>
      <c r="M61" s="591"/>
      <c r="N61" s="338"/>
      <c r="O61" s="591"/>
      <c r="P61" s="591"/>
      <c r="Q61" s="591"/>
      <c r="R61" s="338"/>
      <c r="S61" s="591"/>
      <c r="T61" s="338"/>
      <c r="U61" s="591"/>
      <c r="V61" s="338"/>
      <c r="W61" s="591"/>
      <c r="X61" s="338"/>
      <c r="Y61" s="591"/>
      <c r="Z61" s="338"/>
      <c r="AA61" s="591"/>
    </row>
    <row r="62" spans="1:27">
      <c r="A62" s="172" t="s">
        <v>187</v>
      </c>
      <c r="B62" s="337">
        <v>52.4</v>
      </c>
      <c r="C62" s="367">
        <f t="shared" si="35"/>
        <v>14.608307778087537</v>
      </c>
      <c r="D62" s="337">
        <v>21.6</v>
      </c>
      <c r="E62" s="367">
        <f t="shared" si="36"/>
        <v>16.941176470588236</v>
      </c>
      <c r="F62" s="337">
        <v>0</v>
      </c>
      <c r="G62" s="367">
        <f t="shared" si="34"/>
        <v>0</v>
      </c>
      <c r="H62" s="337">
        <v>0</v>
      </c>
      <c r="I62" s="367">
        <f t="shared" si="37"/>
        <v>0</v>
      </c>
      <c r="J62" s="337">
        <v>0</v>
      </c>
      <c r="K62" s="367">
        <f t="shared" si="38"/>
        <v>0</v>
      </c>
      <c r="L62" s="338"/>
      <c r="M62" s="591"/>
      <c r="N62" s="338"/>
      <c r="O62" s="591"/>
      <c r="P62" s="591"/>
      <c r="Q62" s="591"/>
      <c r="R62" s="338"/>
      <c r="S62" s="591"/>
      <c r="T62" s="338"/>
      <c r="U62" s="591"/>
      <c r="V62" s="338"/>
      <c r="W62" s="591"/>
      <c r="X62" s="338"/>
      <c r="Y62" s="591"/>
      <c r="Z62" s="338"/>
      <c r="AA62" s="591"/>
    </row>
    <row r="63" spans="1:27">
      <c r="A63" s="172" t="s">
        <v>188</v>
      </c>
      <c r="B63" s="337">
        <v>124.3</v>
      </c>
      <c r="C63" s="367">
        <f t="shared" si="35"/>
        <v>34.652913298020628</v>
      </c>
      <c r="D63" s="337">
        <v>56</v>
      </c>
      <c r="E63" s="367">
        <f t="shared" si="36"/>
        <v>43.921568627450974</v>
      </c>
      <c r="F63" s="337">
        <v>75.099999999999994</v>
      </c>
      <c r="G63" s="367">
        <f t="shared" si="34"/>
        <v>42.286036036036037</v>
      </c>
      <c r="H63" s="337">
        <v>0</v>
      </c>
      <c r="I63" s="367">
        <f t="shared" si="37"/>
        <v>0</v>
      </c>
      <c r="J63" s="337">
        <v>0</v>
      </c>
      <c r="K63" s="367">
        <f t="shared" si="38"/>
        <v>0</v>
      </c>
      <c r="L63" s="338"/>
      <c r="M63" s="591"/>
      <c r="N63" s="338"/>
      <c r="O63" s="591"/>
      <c r="P63" s="591"/>
      <c r="Q63" s="591"/>
      <c r="R63" s="338"/>
      <c r="S63" s="591"/>
      <c r="T63" s="338"/>
      <c r="U63" s="591"/>
      <c r="V63" s="338"/>
      <c r="W63" s="591"/>
      <c r="X63" s="338"/>
      <c r="Y63" s="591"/>
      <c r="Z63" s="338"/>
      <c r="AA63" s="591"/>
    </row>
    <row r="64" spans="1:27">
      <c r="A64" s="172" t="s">
        <v>189</v>
      </c>
      <c r="B64" s="337">
        <v>8.3000000000000007</v>
      </c>
      <c r="C64" s="367">
        <f t="shared" si="35"/>
        <v>2.313911346529133</v>
      </c>
      <c r="D64" s="337">
        <v>0</v>
      </c>
      <c r="E64" s="367">
        <f t="shared" si="36"/>
        <v>0</v>
      </c>
      <c r="F64" s="337">
        <v>0</v>
      </c>
      <c r="G64" s="367">
        <f t="shared" si="34"/>
        <v>0</v>
      </c>
      <c r="H64" s="337">
        <v>0</v>
      </c>
      <c r="I64" s="367">
        <f t="shared" si="37"/>
        <v>0</v>
      </c>
      <c r="J64" s="337">
        <v>0</v>
      </c>
      <c r="K64" s="367">
        <f t="shared" si="38"/>
        <v>0</v>
      </c>
      <c r="L64" s="338"/>
      <c r="M64" s="591"/>
      <c r="N64" s="338"/>
      <c r="O64" s="591"/>
      <c r="P64" s="591"/>
      <c r="Q64" s="591"/>
      <c r="R64" s="338"/>
      <c r="S64" s="591"/>
      <c r="T64" s="338"/>
      <c r="U64" s="591"/>
      <c r="V64" s="338"/>
      <c r="W64" s="591"/>
      <c r="X64" s="338"/>
      <c r="Y64" s="591"/>
      <c r="Z64" s="338"/>
      <c r="AA64" s="591"/>
    </row>
    <row r="65" spans="1:27" ht="13.5" thickBot="1">
      <c r="A65" s="172" t="s">
        <v>190</v>
      </c>
      <c r="B65" s="337">
        <v>18.3</v>
      </c>
      <c r="C65" s="367">
        <f t="shared" si="35"/>
        <v>5.1017563423473646</v>
      </c>
      <c r="D65" s="337">
        <v>6.7</v>
      </c>
      <c r="E65" s="367">
        <f t="shared" si="36"/>
        <v>5.2549019607843128</v>
      </c>
      <c r="F65" s="337">
        <v>0</v>
      </c>
      <c r="G65" s="367">
        <f t="shared" si="34"/>
        <v>0</v>
      </c>
      <c r="H65" s="337">
        <v>0</v>
      </c>
      <c r="I65" s="367">
        <f t="shared" si="37"/>
        <v>0</v>
      </c>
      <c r="J65" s="337">
        <v>0</v>
      </c>
      <c r="K65" s="367">
        <f t="shared" si="38"/>
        <v>0</v>
      </c>
      <c r="L65" s="338"/>
      <c r="M65" s="591"/>
      <c r="N65" s="338"/>
      <c r="O65" s="591"/>
      <c r="P65" s="591"/>
      <c r="Q65" s="591"/>
      <c r="R65" s="338"/>
      <c r="S65" s="591"/>
      <c r="T65" s="338"/>
      <c r="U65" s="591"/>
      <c r="V65" s="338"/>
      <c r="W65" s="591"/>
      <c r="X65" s="338"/>
      <c r="Y65" s="591"/>
      <c r="Z65" s="338"/>
      <c r="AA65" s="591"/>
    </row>
    <row r="66" spans="1:27" ht="16.5" customHeight="1" thickBot="1">
      <c r="A66" s="164" t="s">
        <v>18</v>
      </c>
      <c r="B66" s="357">
        <f t="shared" ref="B66:K66" si="39">SUM(B58:B65)</f>
        <v>358.70000000000005</v>
      </c>
      <c r="C66" s="366">
        <f t="shared" si="39"/>
        <v>100</v>
      </c>
      <c r="D66" s="357">
        <f t="shared" si="39"/>
        <v>127.50000000000001</v>
      </c>
      <c r="E66" s="366">
        <f t="shared" si="39"/>
        <v>100</v>
      </c>
      <c r="F66" s="357">
        <f t="shared" si="39"/>
        <v>177.6</v>
      </c>
      <c r="G66" s="366">
        <f t="shared" si="39"/>
        <v>100</v>
      </c>
      <c r="H66" s="357">
        <f t="shared" si="39"/>
        <v>480.79999999999995</v>
      </c>
      <c r="I66" s="366">
        <f t="shared" si="39"/>
        <v>100.00000000000001</v>
      </c>
      <c r="J66" s="357">
        <f t="shared" si="39"/>
        <v>78</v>
      </c>
      <c r="K66" s="1197">
        <f t="shared" si="39"/>
        <v>100</v>
      </c>
      <c r="L66" s="338"/>
      <c r="M66" s="591"/>
      <c r="N66" s="338"/>
      <c r="O66" s="591"/>
      <c r="P66" s="591"/>
      <c r="Q66" s="591"/>
      <c r="R66" s="338"/>
      <c r="S66" s="591"/>
      <c r="T66" s="338"/>
      <c r="U66" s="591"/>
      <c r="V66" s="338"/>
      <c r="W66" s="591"/>
      <c r="X66" s="338"/>
      <c r="Y66" s="591"/>
      <c r="Z66" s="338"/>
      <c r="AA66" s="591"/>
    </row>
    <row r="67" spans="1:27" ht="16.5" customHeight="1">
      <c r="A67" s="160" t="s">
        <v>1259</v>
      </c>
      <c r="B67" s="360">
        <v>5</v>
      </c>
      <c r="C67" s="373"/>
      <c r="D67" s="360">
        <v>3</v>
      </c>
      <c r="E67" s="373"/>
      <c r="F67" s="360">
        <v>2.1</v>
      </c>
      <c r="G67" s="373"/>
      <c r="H67" s="360">
        <v>0</v>
      </c>
      <c r="I67" s="373"/>
      <c r="J67" s="360">
        <v>0</v>
      </c>
      <c r="K67" s="373"/>
      <c r="L67" s="338"/>
      <c r="M67" s="591"/>
      <c r="N67" s="338"/>
      <c r="O67" s="591"/>
      <c r="P67" s="591"/>
      <c r="Q67" s="591"/>
      <c r="R67" s="338"/>
      <c r="S67" s="591"/>
      <c r="T67" s="338"/>
      <c r="U67" s="591"/>
      <c r="V67" s="338"/>
      <c r="W67" s="591"/>
      <c r="X67" s="338"/>
      <c r="Y67" s="591"/>
      <c r="Z67" s="338"/>
      <c r="AA67" s="591"/>
    </row>
    <row r="68" spans="1:27" ht="16.5" customHeight="1" thickBot="1">
      <c r="A68" s="329" t="s">
        <v>1260</v>
      </c>
      <c r="B68" s="449">
        <v>6</v>
      </c>
      <c r="C68" s="370"/>
      <c r="D68" s="449">
        <v>2</v>
      </c>
      <c r="E68" s="370"/>
      <c r="F68" s="449">
        <v>0</v>
      </c>
      <c r="G68" s="370"/>
      <c r="H68" s="449">
        <v>1</v>
      </c>
      <c r="I68" s="370"/>
      <c r="J68" s="449">
        <v>0</v>
      </c>
      <c r="K68" s="370"/>
      <c r="L68" s="338"/>
      <c r="M68" s="591"/>
      <c r="N68" s="338"/>
      <c r="O68" s="591"/>
      <c r="P68" s="591"/>
      <c r="Q68" s="591"/>
      <c r="R68" s="338"/>
      <c r="S68" s="591"/>
      <c r="T68" s="338"/>
      <c r="U68" s="591"/>
      <c r="V68" s="338"/>
      <c r="W68" s="591"/>
      <c r="X68" s="338"/>
      <c r="Y68" s="591"/>
      <c r="Z68" s="338"/>
      <c r="AA68" s="591"/>
    </row>
    <row r="69" spans="1:27" ht="16.5" customHeight="1" thickBot="1">
      <c r="A69" s="162" t="s">
        <v>1261</v>
      </c>
      <c r="B69" s="376">
        <v>1.4</v>
      </c>
      <c r="C69" s="377"/>
      <c r="D69" s="376">
        <v>1.32</v>
      </c>
      <c r="E69" s="377"/>
      <c r="F69" s="376">
        <v>2</v>
      </c>
      <c r="G69" s="377"/>
      <c r="H69" s="376">
        <v>0.4</v>
      </c>
      <c r="I69" s="377"/>
      <c r="J69" s="376">
        <v>0</v>
      </c>
      <c r="K69" s="377"/>
      <c r="L69" s="1077"/>
      <c r="M69" s="1077"/>
      <c r="N69" s="1077"/>
      <c r="O69" s="1077"/>
      <c r="P69" s="1077"/>
      <c r="Q69" s="1077"/>
      <c r="R69" s="1077"/>
      <c r="S69" s="1077"/>
      <c r="T69" s="1077"/>
      <c r="U69" s="1077"/>
      <c r="V69" s="1077"/>
      <c r="W69" s="1077"/>
      <c r="X69" s="1077"/>
      <c r="Y69" s="1077"/>
      <c r="Z69" s="1077"/>
      <c r="AA69" s="1077"/>
    </row>
    <row r="70" spans="1:27">
      <c r="H70" s="338" t="s">
        <v>442</v>
      </c>
      <c r="I70" s="338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</row>
    <row r="71" spans="1:27">
      <c r="H71" s="337">
        <v>8.8000000000000007</v>
      </c>
      <c r="J71" s="1100">
        <v>73.5</v>
      </c>
    </row>
  </sheetData>
  <sheetProtection password="DC2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41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37"/>
  <sheetViews>
    <sheetView workbookViewId="0" xr3:uid="{F8F526D3-CCDF-55AA-96A5-57728D634E42}">
      <selection activeCell="A23" sqref="A23"/>
    </sheetView>
  </sheetViews>
  <sheetFormatPr defaultRowHeight="12.75"/>
  <cols>
    <col min="1" max="1" width="36.42578125" customWidth="1"/>
    <col min="2" max="2" width="11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</cols>
  <sheetData>
    <row r="1" spans="1:7">
      <c r="A1" s="144" t="s">
        <v>1287</v>
      </c>
    </row>
    <row r="2" spans="1:7">
      <c r="A2" s="145"/>
    </row>
    <row r="3" spans="1:7">
      <c r="A3" s="433" t="s">
        <v>1279</v>
      </c>
      <c r="B3" s="434" t="s">
        <v>475</v>
      </c>
      <c r="C3" s="428"/>
      <c r="D3" s="431" t="s">
        <v>499</v>
      </c>
      <c r="E3" s="428"/>
      <c r="F3" s="325" t="s">
        <v>495</v>
      </c>
      <c r="G3" s="428"/>
    </row>
    <row r="4" spans="1:7">
      <c r="A4" s="142"/>
      <c r="B4" s="437" t="s">
        <v>1284</v>
      </c>
      <c r="C4" s="430"/>
      <c r="D4" s="432" t="s">
        <v>1281</v>
      </c>
      <c r="E4" s="430"/>
      <c r="F4" s="169" t="s">
        <v>1285</v>
      </c>
      <c r="G4" s="430"/>
    </row>
    <row r="5" spans="1:7">
      <c r="A5" s="142"/>
      <c r="B5" s="156" t="s">
        <v>112</v>
      </c>
      <c r="C5" s="157" t="s">
        <v>22</v>
      </c>
      <c r="D5" s="155" t="s">
        <v>112</v>
      </c>
      <c r="E5" s="157" t="s">
        <v>22</v>
      </c>
      <c r="F5" s="156" t="s">
        <v>112</v>
      </c>
      <c r="G5" s="157" t="s">
        <v>22</v>
      </c>
    </row>
    <row r="6" spans="1:7">
      <c r="A6" s="141" t="s">
        <v>113</v>
      </c>
      <c r="C6" s="158"/>
      <c r="E6" s="158"/>
      <c r="G6" s="158"/>
    </row>
    <row r="7" spans="1:7">
      <c r="A7" s="141" t="s">
        <v>330</v>
      </c>
      <c r="C7" s="158"/>
      <c r="E7" s="158"/>
      <c r="G7" s="158"/>
    </row>
    <row r="8" spans="1:7" ht="12.75" customHeight="1">
      <c r="A8" s="171" t="s">
        <v>313</v>
      </c>
      <c r="B8" s="421">
        <v>1</v>
      </c>
      <c r="C8" s="426">
        <f t="shared" ref="C8:C14" si="0">B8/$B$17*100</f>
        <v>12.5</v>
      </c>
      <c r="D8" s="421">
        <v>1</v>
      </c>
      <c r="E8" s="426">
        <f>D8/$D$17*100</f>
        <v>12.5</v>
      </c>
      <c r="F8" s="421">
        <v>1</v>
      </c>
      <c r="G8" s="426">
        <f>F8/$F$17*100</f>
        <v>12.5</v>
      </c>
    </row>
    <row r="9" spans="1:7">
      <c r="A9" s="171" t="s">
        <v>314</v>
      </c>
      <c r="B9" s="421">
        <v>1</v>
      </c>
      <c r="C9" s="426">
        <f t="shared" si="0"/>
        <v>12.5</v>
      </c>
      <c r="D9" s="421">
        <v>1</v>
      </c>
      <c r="E9" s="426">
        <f t="shared" ref="E9:E14" si="1">D9/$D$17*100</f>
        <v>12.5</v>
      </c>
      <c r="F9" s="421">
        <v>1</v>
      </c>
      <c r="G9" s="426">
        <f t="shared" ref="G9:G14" si="2">F9/$F$17*100</f>
        <v>12.5</v>
      </c>
    </row>
    <row r="10" spans="1:7">
      <c r="A10" s="171" t="s">
        <v>315</v>
      </c>
      <c r="B10" s="421">
        <v>1</v>
      </c>
      <c r="C10" s="426">
        <f t="shared" si="0"/>
        <v>12.5</v>
      </c>
      <c r="D10" s="421">
        <v>1</v>
      </c>
      <c r="E10" s="426">
        <f t="shared" si="1"/>
        <v>12.5</v>
      </c>
      <c r="F10" s="421">
        <v>1</v>
      </c>
      <c r="G10" s="426">
        <f t="shared" si="2"/>
        <v>12.5</v>
      </c>
    </row>
    <row r="11" spans="1:7">
      <c r="A11" s="171" t="s">
        <v>316</v>
      </c>
      <c r="B11" s="421">
        <v>1</v>
      </c>
      <c r="C11" s="426">
        <f t="shared" si="0"/>
        <v>12.5</v>
      </c>
      <c r="D11" s="421">
        <v>1</v>
      </c>
      <c r="E11" s="426">
        <f t="shared" si="1"/>
        <v>12.5</v>
      </c>
      <c r="F11" s="421">
        <v>1</v>
      </c>
      <c r="G11" s="426">
        <f t="shared" si="2"/>
        <v>12.5</v>
      </c>
    </row>
    <row r="12" spans="1:7">
      <c r="A12" s="171" t="s">
        <v>317</v>
      </c>
      <c r="B12" s="421">
        <v>1</v>
      </c>
      <c r="C12" s="426">
        <f t="shared" si="0"/>
        <v>12.5</v>
      </c>
      <c r="D12" s="421">
        <v>1</v>
      </c>
      <c r="E12" s="426">
        <f t="shared" si="1"/>
        <v>12.5</v>
      </c>
      <c r="F12" s="421">
        <v>1</v>
      </c>
      <c r="G12" s="426">
        <f t="shared" si="2"/>
        <v>12.5</v>
      </c>
    </row>
    <row r="13" spans="1:7">
      <c r="A13" s="171" t="s">
        <v>318</v>
      </c>
      <c r="B13" s="421">
        <v>1</v>
      </c>
      <c r="C13" s="426">
        <f t="shared" si="0"/>
        <v>12.5</v>
      </c>
      <c r="D13" s="421">
        <v>1</v>
      </c>
      <c r="E13" s="426">
        <f t="shared" si="1"/>
        <v>12.5</v>
      </c>
      <c r="F13" s="421">
        <v>1</v>
      </c>
      <c r="G13" s="426">
        <f t="shared" si="2"/>
        <v>12.5</v>
      </c>
    </row>
    <row r="14" spans="1:7" ht="13.5" thickBot="1">
      <c r="A14" s="171" t="s">
        <v>319</v>
      </c>
      <c r="B14" s="421">
        <v>1</v>
      </c>
      <c r="C14" s="426">
        <f t="shared" si="0"/>
        <v>12.5</v>
      </c>
      <c r="D14" s="421">
        <v>1</v>
      </c>
      <c r="E14" s="426">
        <f t="shared" si="1"/>
        <v>12.5</v>
      </c>
      <c r="F14" s="421">
        <v>1</v>
      </c>
      <c r="G14" s="426">
        <f t="shared" si="2"/>
        <v>12.5</v>
      </c>
    </row>
    <row r="15" spans="1:7" ht="16.5" customHeight="1" thickBot="1">
      <c r="A15" s="164" t="s">
        <v>170</v>
      </c>
      <c r="B15" s="423">
        <f t="shared" ref="B15:G15" si="3">SUM(B8:B14)</f>
        <v>7</v>
      </c>
      <c r="C15" s="427">
        <f t="shared" si="3"/>
        <v>87.5</v>
      </c>
      <c r="D15" s="423">
        <f t="shared" si="3"/>
        <v>7</v>
      </c>
      <c r="E15" s="427">
        <f t="shared" si="3"/>
        <v>87.5</v>
      </c>
      <c r="F15" s="423">
        <f t="shared" si="3"/>
        <v>7</v>
      </c>
      <c r="G15" s="427">
        <f t="shared" si="3"/>
        <v>87.5</v>
      </c>
    </row>
    <row r="16" spans="1:7" ht="16.5" customHeight="1" thickBot="1">
      <c r="A16" s="164" t="s">
        <v>172</v>
      </c>
      <c r="B16" s="423">
        <v>1</v>
      </c>
      <c r="C16" s="427">
        <f>B16/$B$17*100</f>
        <v>12.5</v>
      </c>
      <c r="D16" s="423">
        <v>1</v>
      </c>
      <c r="E16" s="427">
        <f>D16/$D$17*100</f>
        <v>12.5</v>
      </c>
      <c r="F16" s="423">
        <v>1</v>
      </c>
      <c r="G16" s="427">
        <f>F16/$F$17*100</f>
        <v>12.5</v>
      </c>
    </row>
    <row r="17" spans="1:7" ht="16.5" customHeight="1" thickBot="1">
      <c r="A17" s="164" t="s">
        <v>174</v>
      </c>
      <c r="B17" s="423">
        <f t="shared" ref="B17:G17" si="4">SUM(B15:B16)</f>
        <v>8</v>
      </c>
      <c r="C17" s="427">
        <f t="shared" si="4"/>
        <v>100</v>
      </c>
      <c r="D17" s="423">
        <f t="shared" si="4"/>
        <v>8</v>
      </c>
      <c r="E17" s="427">
        <f t="shared" si="4"/>
        <v>100</v>
      </c>
      <c r="F17" s="423">
        <f t="shared" si="4"/>
        <v>8</v>
      </c>
      <c r="G17" s="427">
        <f t="shared" si="4"/>
        <v>100</v>
      </c>
    </row>
    <row r="18" spans="1:7" ht="13.5" thickBot="1">
      <c r="B18" s="337"/>
      <c r="C18" s="368"/>
      <c r="D18" s="337"/>
      <c r="E18" s="368"/>
      <c r="F18" s="337"/>
      <c r="G18" s="368"/>
    </row>
    <row r="19" spans="1:7" ht="16.5" customHeight="1">
      <c r="A19" s="160" t="s">
        <v>177</v>
      </c>
      <c r="B19" s="526">
        <v>1</v>
      </c>
      <c r="C19" s="525"/>
      <c r="D19" s="526">
        <v>1</v>
      </c>
      <c r="E19" s="455"/>
      <c r="F19" s="526">
        <v>1</v>
      </c>
      <c r="G19" s="455"/>
    </row>
    <row r="20" spans="1:7" ht="16.5" customHeight="1" thickBot="1">
      <c r="A20" s="162" t="s">
        <v>178</v>
      </c>
      <c r="B20" s="529">
        <f>B17/B19*1000000</f>
        <v>8000000</v>
      </c>
      <c r="C20" s="528"/>
      <c r="D20" s="425">
        <f>D17/D19*1000000</f>
        <v>8000000</v>
      </c>
      <c r="E20" s="458"/>
      <c r="F20" s="425">
        <f>F17/F19*1000000</f>
        <v>8000000</v>
      </c>
      <c r="G20" s="458"/>
    </row>
    <row r="22" spans="1:7">
      <c r="A22" s="141" t="s">
        <v>334</v>
      </c>
      <c r="B22" s="434" t="s">
        <v>475</v>
      </c>
      <c r="C22" s="428"/>
      <c r="D22" s="431" t="s">
        <v>499</v>
      </c>
      <c r="E22" s="428"/>
      <c r="F22" s="325" t="s">
        <v>495</v>
      </c>
      <c r="G22" s="428"/>
    </row>
    <row r="23" spans="1:7">
      <c r="A23" s="142"/>
      <c r="B23" s="437" t="s">
        <v>1284</v>
      </c>
      <c r="C23" s="430"/>
      <c r="D23" s="432" t="s">
        <v>1281</v>
      </c>
      <c r="E23" s="430"/>
      <c r="F23" s="169" t="s">
        <v>1285</v>
      </c>
      <c r="G23" s="430"/>
    </row>
    <row r="24" spans="1:7">
      <c r="A24" s="142"/>
      <c r="B24" s="156" t="s">
        <v>112</v>
      </c>
      <c r="C24" s="157" t="s">
        <v>22</v>
      </c>
      <c r="D24" s="155" t="s">
        <v>112</v>
      </c>
      <c r="E24" s="157" t="s">
        <v>22</v>
      </c>
      <c r="F24" s="156" t="s">
        <v>112</v>
      </c>
      <c r="G24" s="157" t="s">
        <v>22</v>
      </c>
    </row>
    <row r="25" spans="1:7">
      <c r="A25" s="141" t="s">
        <v>182</v>
      </c>
      <c r="B25" s="337">
        <v>1</v>
      </c>
      <c r="C25" s="367">
        <f t="shared" ref="C25:C32" si="5">B25/$B$33*100</f>
        <v>12.5</v>
      </c>
      <c r="D25" s="337">
        <v>1</v>
      </c>
      <c r="E25" s="367">
        <f>D25/$D$33*100</f>
        <v>12.5</v>
      </c>
      <c r="F25" s="337">
        <v>1</v>
      </c>
      <c r="G25" s="367">
        <f>F25/$F$33*100</f>
        <v>12.5</v>
      </c>
    </row>
    <row r="26" spans="1:7">
      <c r="A26" s="172" t="s">
        <v>184</v>
      </c>
      <c r="B26" s="337">
        <v>1</v>
      </c>
      <c r="C26" s="367">
        <f t="shared" si="5"/>
        <v>12.5</v>
      </c>
      <c r="D26" s="337">
        <v>1</v>
      </c>
      <c r="E26" s="367">
        <f t="shared" ref="E26:E32" si="6">D26/$D$33*100</f>
        <v>12.5</v>
      </c>
      <c r="F26" s="337">
        <v>1</v>
      </c>
      <c r="G26" s="367">
        <f t="shared" ref="G26:G32" si="7">F26/$F$33*100</f>
        <v>12.5</v>
      </c>
    </row>
    <row r="27" spans="1:7">
      <c r="A27" s="172" t="s">
        <v>185</v>
      </c>
      <c r="B27" s="337">
        <v>1</v>
      </c>
      <c r="C27" s="367">
        <f t="shared" si="5"/>
        <v>12.5</v>
      </c>
      <c r="D27" s="337">
        <v>1</v>
      </c>
      <c r="E27" s="367">
        <f t="shared" si="6"/>
        <v>12.5</v>
      </c>
      <c r="F27" s="337">
        <v>1</v>
      </c>
      <c r="G27" s="367">
        <f t="shared" si="7"/>
        <v>12.5</v>
      </c>
    </row>
    <row r="28" spans="1:7">
      <c r="A28" s="172" t="s">
        <v>186</v>
      </c>
      <c r="B28" s="337">
        <v>1</v>
      </c>
      <c r="C28" s="367">
        <f t="shared" si="5"/>
        <v>12.5</v>
      </c>
      <c r="D28" s="337">
        <v>1</v>
      </c>
      <c r="E28" s="367">
        <f t="shared" si="6"/>
        <v>12.5</v>
      </c>
      <c r="F28" s="337">
        <v>1</v>
      </c>
      <c r="G28" s="367">
        <f t="shared" si="7"/>
        <v>12.5</v>
      </c>
    </row>
    <row r="29" spans="1:7">
      <c r="A29" s="172" t="s">
        <v>187</v>
      </c>
      <c r="B29" s="337">
        <v>1</v>
      </c>
      <c r="C29" s="367">
        <f t="shared" si="5"/>
        <v>12.5</v>
      </c>
      <c r="D29" s="337">
        <v>1</v>
      </c>
      <c r="E29" s="367">
        <f t="shared" si="6"/>
        <v>12.5</v>
      </c>
      <c r="F29" s="337">
        <v>1</v>
      </c>
      <c r="G29" s="367">
        <f t="shared" si="7"/>
        <v>12.5</v>
      </c>
    </row>
    <row r="30" spans="1:7">
      <c r="A30" s="172" t="s">
        <v>188</v>
      </c>
      <c r="B30" s="337">
        <v>1</v>
      </c>
      <c r="C30" s="367">
        <f t="shared" si="5"/>
        <v>12.5</v>
      </c>
      <c r="D30" s="337">
        <v>1</v>
      </c>
      <c r="E30" s="367">
        <f t="shared" si="6"/>
        <v>12.5</v>
      </c>
      <c r="F30" s="337">
        <v>1</v>
      </c>
      <c r="G30" s="367">
        <f t="shared" si="7"/>
        <v>12.5</v>
      </c>
    </row>
    <row r="31" spans="1:7">
      <c r="A31" s="172" t="s">
        <v>189</v>
      </c>
      <c r="B31" s="337">
        <v>1</v>
      </c>
      <c r="C31" s="367">
        <f t="shared" si="5"/>
        <v>12.5</v>
      </c>
      <c r="D31" s="337">
        <v>1</v>
      </c>
      <c r="E31" s="367">
        <f t="shared" si="6"/>
        <v>12.5</v>
      </c>
      <c r="F31" s="337">
        <v>1</v>
      </c>
      <c r="G31" s="367">
        <f t="shared" si="7"/>
        <v>12.5</v>
      </c>
    </row>
    <row r="32" spans="1:7" ht="13.5" thickBot="1">
      <c r="A32" s="172" t="s">
        <v>190</v>
      </c>
      <c r="B32" s="337">
        <v>1</v>
      </c>
      <c r="C32" s="367">
        <f t="shared" si="5"/>
        <v>12.5</v>
      </c>
      <c r="D32" s="337">
        <v>1</v>
      </c>
      <c r="E32" s="367">
        <f t="shared" si="6"/>
        <v>12.5</v>
      </c>
      <c r="F32" s="337">
        <v>1</v>
      </c>
      <c r="G32" s="367">
        <f t="shared" si="7"/>
        <v>12.5</v>
      </c>
    </row>
    <row r="33" spans="1:7" ht="16.5" customHeight="1" thickBot="1">
      <c r="A33" s="164" t="s">
        <v>18</v>
      </c>
      <c r="B33" s="357">
        <f t="shared" ref="B33:G33" si="8">SUM(B25:B32)</f>
        <v>8</v>
      </c>
      <c r="C33" s="366">
        <f t="shared" si="8"/>
        <v>100</v>
      </c>
      <c r="D33" s="357">
        <f t="shared" si="8"/>
        <v>8</v>
      </c>
      <c r="E33" s="366">
        <f t="shared" si="8"/>
        <v>100</v>
      </c>
      <c r="F33" s="357">
        <f t="shared" si="8"/>
        <v>8</v>
      </c>
      <c r="G33" s="366">
        <f t="shared" si="8"/>
        <v>100</v>
      </c>
    </row>
    <row r="34" spans="1:7" ht="13.5" thickBot="1">
      <c r="B34" s="337"/>
      <c r="C34" s="368"/>
      <c r="D34" s="337"/>
      <c r="F34" s="337"/>
      <c r="G34" s="368"/>
    </row>
    <row r="35" spans="1:7" ht="16.5" customHeight="1">
      <c r="A35" s="328" t="s">
        <v>1259</v>
      </c>
      <c r="B35" s="362">
        <v>1</v>
      </c>
      <c r="C35" s="373"/>
      <c r="D35" s="362">
        <v>1</v>
      </c>
      <c r="E35" s="166"/>
      <c r="F35" s="362">
        <v>1</v>
      </c>
      <c r="G35" s="373"/>
    </row>
    <row r="36" spans="1:7" ht="16.5" customHeight="1" thickBot="1">
      <c r="A36" s="329" t="s">
        <v>1260</v>
      </c>
      <c r="B36" s="345">
        <v>1</v>
      </c>
      <c r="C36" s="370"/>
      <c r="D36" s="345">
        <v>1</v>
      </c>
      <c r="E36" s="154"/>
      <c r="F36" s="345">
        <v>1</v>
      </c>
      <c r="G36" s="370"/>
    </row>
    <row r="37" spans="1:7" ht="16.5" customHeight="1" thickBot="1">
      <c r="A37" s="162" t="s">
        <v>1261</v>
      </c>
      <c r="B37" s="378">
        <v>1</v>
      </c>
      <c r="C37" s="377"/>
      <c r="D37" s="378">
        <v>1</v>
      </c>
      <c r="E37" s="167"/>
      <c r="F37" s="378">
        <v>1</v>
      </c>
      <c r="G37" s="377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42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E69"/>
  <sheetViews>
    <sheetView topLeftCell="A6" workbookViewId="0" xr3:uid="{84C63CA7-D800-5F12-ABFD-A37359D34F9C}">
      <selection activeCell="B11" sqref="B1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5.5703125" bestFit="1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1.7109375" customWidth="1"/>
    <col min="27" max="27" width="4.7109375" customWidth="1"/>
    <col min="28" max="28" width="10.85546875" customWidth="1"/>
    <col min="29" max="29" width="4.7109375" customWidth="1"/>
    <col min="30" max="30" width="10.28515625" customWidth="1"/>
  </cols>
  <sheetData>
    <row r="1" spans="1:31">
      <c r="A1" s="144" t="s">
        <v>1252</v>
      </c>
      <c r="T1" t="str">
        <f>Summary!V1</f>
        <v>QUARTER ENDED 30 SEPTEMBER 2003</v>
      </c>
    </row>
    <row r="2" spans="1:31">
      <c r="A2" s="145"/>
    </row>
    <row r="3" spans="1:31" s="510" customFormat="1">
      <c r="A3" s="524" t="s">
        <v>1288</v>
      </c>
      <c r="B3" s="431" t="s">
        <v>74</v>
      </c>
      <c r="C3" s="509"/>
      <c r="D3" s="431" t="s">
        <v>395</v>
      </c>
      <c r="E3" s="509"/>
      <c r="F3" s="325" t="s">
        <v>396</v>
      </c>
      <c r="G3" s="509"/>
      <c r="H3" s="325" t="s">
        <v>397</v>
      </c>
      <c r="I3" s="509"/>
      <c r="J3" s="325" t="s">
        <v>400</v>
      </c>
      <c r="K3" s="509"/>
      <c r="L3" s="325" t="s">
        <v>403</v>
      </c>
      <c r="M3" s="509"/>
      <c r="N3" s="1400" t="s">
        <v>1289</v>
      </c>
      <c r="O3" s="1388"/>
      <c r="P3" s="325" t="s">
        <v>423</v>
      </c>
      <c r="Q3" s="509"/>
      <c r="R3" s="1274" t="s">
        <v>427</v>
      </c>
      <c r="S3" s="509"/>
      <c r="T3" s="325" t="s">
        <v>429</v>
      </c>
      <c r="U3" s="509"/>
      <c r="V3" s="325" t="s">
        <v>1290</v>
      </c>
      <c r="W3" s="509"/>
      <c r="X3" s="325" t="s">
        <v>431</v>
      </c>
      <c r="Y3" s="509"/>
      <c r="Z3" s="325" t="s">
        <v>527</v>
      </c>
      <c r="AA3" s="509"/>
      <c r="AB3" s="325" t="s">
        <v>447</v>
      </c>
      <c r="AC3" s="509"/>
      <c r="AD3" s="1278" t="s">
        <v>1291</v>
      </c>
      <c r="AE3" s="509"/>
    </row>
    <row r="4" spans="1:31" s="510" customFormat="1" ht="12">
      <c r="A4" s="508"/>
      <c r="B4" s="319"/>
      <c r="C4" s="511"/>
      <c r="D4" s="319" t="s">
        <v>1288</v>
      </c>
      <c r="E4" s="511"/>
      <c r="F4" s="169" t="s">
        <v>1288</v>
      </c>
      <c r="G4" s="511"/>
      <c r="H4" s="169" t="s">
        <v>1288</v>
      </c>
      <c r="I4" s="511"/>
      <c r="J4" s="169" t="s">
        <v>1288</v>
      </c>
      <c r="K4" s="511"/>
      <c r="L4" s="169" t="s">
        <v>1288</v>
      </c>
      <c r="M4" s="511"/>
      <c r="N4" s="1402" t="s">
        <v>1288</v>
      </c>
      <c r="O4" s="1389"/>
      <c r="P4" s="510" t="s">
        <v>1288</v>
      </c>
      <c r="Q4" s="511"/>
      <c r="R4" s="1275" t="s">
        <v>1288</v>
      </c>
      <c r="S4" s="511"/>
      <c r="T4" s="169" t="s">
        <v>1288</v>
      </c>
      <c r="U4" s="511"/>
      <c r="V4" s="169" t="s">
        <v>1288</v>
      </c>
      <c r="W4" s="511"/>
      <c r="X4" s="169" t="s">
        <v>1288</v>
      </c>
      <c r="Y4" s="511"/>
      <c r="Z4" s="169" t="s">
        <v>1288</v>
      </c>
      <c r="AA4" s="511"/>
      <c r="AB4" s="169" t="s">
        <v>1288</v>
      </c>
      <c r="AC4" s="511"/>
      <c r="AD4" s="1280" t="s">
        <v>1288</v>
      </c>
      <c r="AE4" s="511"/>
    </row>
    <row r="5" spans="1:31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157" t="s">
        <v>22</v>
      </c>
      <c r="J5" s="156" t="s">
        <v>112</v>
      </c>
      <c r="K5" s="157" t="s">
        <v>22</v>
      </c>
      <c r="L5" s="156" t="s">
        <v>112</v>
      </c>
      <c r="M5" s="157" t="s">
        <v>22</v>
      </c>
      <c r="N5" s="156" t="s">
        <v>112</v>
      </c>
      <c r="O5" s="157" t="s">
        <v>22</v>
      </c>
      <c r="P5" s="156" t="s">
        <v>112</v>
      </c>
      <c r="Q5" s="157" t="s">
        <v>22</v>
      </c>
      <c r="R5" s="156" t="s">
        <v>112</v>
      </c>
      <c r="S5" s="157" t="s">
        <v>22</v>
      </c>
      <c r="T5" s="156" t="s">
        <v>112</v>
      </c>
      <c r="U5" s="157" t="s">
        <v>22</v>
      </c>
      <c r="V5" s="156" t="s">
        <v>112</v>
      </c>
      <c r="W5" s="157" t="s">
        <v>22</v>
      </c>
      <c r="X5" s="156" t="s">
        <v>112</v>
      </c>
      <c r="Y5" s="157" t="s">
        <v>22</v>
      </c>
      <c r="Z5" s="156" t="s">
        <v>112</v>
      </c>
      <c r="AA5" s="157" t="s">
        <v>22</v>
      </c>
      <c r="AB5" s="156" t="s">
        <v>112</v>
      </c>
      <c r="AC5" s="157" t="s">
        <v>22</v>
      </c>
      <c r="AD5" s="156" t="s">
        <v>112</v>
      </c>
      <c r="AE5" s="157" t="s">
        <v>22</v>
      </c>
    </row>
    <row r="6" spans="1:31">
      <c r="A6" s="141" t="s">
        <v>113</v>
      </c>
      <c r="C6" s="158"/>
      <c r="E6" s="158"/>
      <c r="G6" s="158"/>
      <c r="I6" s="158"/>
      <c r="K6" s="158"/>
      <c r="M6" s="158"/>
      <c r="O6" s="158"/>
      <c r="Q6" s="158"/>
      <c r="S6" s="159"/>
      <c r="U6" s="158"/>
      <c r="W6" s="158"/>
      <c r="Y6" s="158"/>
      <c r="AA6" s="158"/>
      <c r="AC6" s="158"/>
      <c r="AE6" s="158"/>
    </row>
    <row r="7" spans="1:31">
      <c r="A7" s="141" t="s">
        <v>330</v>
      </c>
      <c r="C7" s="158"/>
      <c r="E7" s="158"/>
      <c r="G7" s="158"/>
      <c r="I7" s="158"/>
      <c r="K7" s="158"/>
      <c r="M7" s="158"/>
      <c r="O7" s="158"/>
      <c r="Q7" s="158"/>
      <c r="S7" s="158"/>
      <c r="U7" s="158"/>
      <c r="W7" s="158"/>
      <c r="Y7" s="158"/>
      <c r="AA7" s="158"/>
      <c r="AC7" s="158"/>
      <c r="AE7" s="158"/>
    </row>
    <row r="8" spans="1:31" ht="12.75" customHeight="1">
      <c r="A8" s="171" t="s">
        <v>313</v>
      </c>
      <c r="B8" s="1076">
        <f>D8+F8+H8+J8+L8+N8+P8+R8+T8+V8+X8+Z8+B42+D42+F42+H42+J42+L42+P42+R42+T42+V42+X42+Z42+N42+AB8+AD8+AB42</f>
        <v>30686.83</v>
      </c>
      <c r="C8" s="426">
        <f>B8/$B$17*100</f>
        <v>41.206470699206392</v>
      </c>
      <c r="D8" s="1076">
        <v>25184.289000000001</v>
      </c>
      <c r="E8" s="426">
        <f t="shared" ref="E8:E14" si="0">D8/$D$17*100</f>
        <v>100</v>
      </c>
      <c r="F8" s="1076">
        <v>125.4</v>
      </c>
      <c r="G8" s="426">
        <f>F8/$F$17*100</f>
        <v>100</v>
      </c>
      <c r="H8" s="1076">
        <v>0</v>
      </c>
      <c r="I8" s="426">
        <f>H8/$H$17*100</f>
        <v>0</v>
      </c>
      <c r="J8" s="1076">
        <v>0</v>
      </c>
      <c r="K8" s="426">
        <f>J8/$J$17*100</f>
        <v>0</v>
      </c>
      <c r="L8" s="1076">
        <v>0</v>
      </c>
      <c r="M8" s="426">
        <f>L8/$L$17*100</f>
        <v>0</v>
      </c>
      <c r="N8" s="1076">
        <v>0</v>
      </c>
      <c r="O8" s="426">
        <f>N8/$P$17*100</f>
        <v>0</v>
      </c>
      <c r="P8" s="1076">
        <v>0</v>
      </c>
      <c r="Q8" s="426">
        <f>P8/$P$17*100</f>
        <v>0</v>
      </c>
      <c r="R8" s="1076">
        <v>0</v>
      </c>
      <c r="S8" s="426">
        <f>R8/$R$17*100</f>
        <v>0</v>
      </c>
      <c r="T8" s="1076">
        <v>14.581</v>
      </c>
      <c r="U8" s="1409">
        <f>T8/$T$15*100</f>
        <v>25.898756660746002</v>
      </c>
      <c r="V8" s="1076">
        <v>1284.9000000000001</v>
      </c>
      <c r="W8" s="426">
        <f>V8/$V$17*100</f>
        <v>89.884575026232966</v>
      </c>
      <c r="X8" s="1076">
        <v>0</v>
      </c>
      <c r="Y8" s="426">
        <f>X8/$X$17*100</f>
        <v>0</v>
      </c>
      <c r="Z8" s="1076">
        <v>0</v>
      </c>
      <c r="AA8" s="426">
        <f t="shared" ref="AA8:AA14" si="1">Z8/$Z$17*100</f>
        <v>0</v>
      </c>
      <c r="AB8" s="1076">
        <v>0</v>
      </c>
      <c r="AC8" s="426">
        <f>AB8/$AB$17*100</f>
        <v>0</v>
      </c>
      <c r="AD8" s="1076">
        <v>0</v>
      </c>
      <c r="AE8" s="426">
        <f>AD8/$AD$17*100</f>
        <v>0</v>
      </c>
    </row>
    <row r="9" spans="1:31">
      <c r="A9" s="171" t="s">
        <v>314</v>
      </c>
      <c r="B9" s="1076">
        <f t="shared" ref="B9:B14" si="2">D9+F9+H9+J9+L9+N9+P9+R9+T9+V9+X9+Z9+B43+D43+F43+H43+J43+L43+P43+R43+T43+V43+X43+Z43+N43+AB9+AD9+AB43</f>
        <v>352.6</v>
      </c>
      <c r="C9" s="426">
        <f t="shared" ref="C9:C14" si="3">B9/$B$17*100</f>
        <v>0.47347352491411376</v>
      </c>
      <c r="D9" s="1076">
        <v>0</v>
      </c>
      <c r="E9" s="426">
        <f t="shared" si="0"/>
        <v>0</v>
      </c>
      <c r="F9" s="1076">
        <v>0</v>
      </c>
      <c r="G9" s="426">
        <f t="shared" ref="G9:G14" si="4">F9/$F$17*100</f>
        <v>0</v>
      </c>
      <c r="H9" s="1076">
        <v>0</v>
      </c>
      <c r="I9" s="426">
        <f t="shared" ref="I9:I14" si="5">H9/$H$17*100</f>
        <v>0</v>
      </c>
      <c r="J9" s="1076">
        <v>0</v>
      </c>
      <c r="K9" s="426">
        <f t="shared" ref="K9:K14" si="6">J9/$J$17*100</f>
        <v>0</v>
      </c>
      <c r="L9" s="1076">
        <v>0</v>
      </c>
      <c r="M9" s="426">
        <f t="shared" ref="M9:M14" si="7">L9/$L$17*100</f>
        <v>0</v>
      </c>
      <c r="N9" s="1076">
        <v>0</v>
      </c>
      <c r="O9" s="426">
        <f t="shared" ref="O9:Q14" si="8">N9/$P$17*100</f>
        <v>0</v>
      </c>
      <c r="P9" s="1076">
        <v>0</v>
      </c>
      <c r="Q9" s="426">
        <f t="shared" si="8"/>
        <v>0</v>
      </c>
      <c r="R9" s="1076">
        <v>249.9</v>
      </c>
      <c r="S9" s="426">
        <f t="shared" ref="S9:S14" si="9">R9/$R$17*100</f>
        <v>19.814462416745958</v>
      </c>
      <c r="T9" s="1076">
        <v>0</v>
      </c>
      <c r="U9" s="1409">
        <f t="shared" ref="U9:U14" si="10">T9/$T$15*100</f>
        <v>0</v>
      </c>
      <c r="V9" s="1076">
        <v>0</v>
      </c>
      <c r="W9" s="426">
        <f t="shared" ref="W9:W14" si="11">V9/$V$17*100</f>
        <v>0</v>
      </c>
      <c r="X9" s="1076">
        <v>0</v>
      </c>
      <c r="Y9" s="426">
        <f t="shared" ref="Y9:Y14" si="12">X9/$X$17*100</f>
        <v>0</v>
      </c>
      <c r="Z9" s="1076">
        <v>0</v>
      </c>
      <c r="AA9" s="426">
        <f t="shared" si="1"/>
        <v>0</v>
      </c>
      <c r="AB9" s="1076">
        <v>0</v>
      </c>
      <c r="AC9" s="426">
        <f t="shared" ref="AC9:AC14" si="13">AB9/$AB$17*100</f>
        <v>0</v>
      </c>
      <c r="AD9" s="1076">
        <v>0</v>
      </c>
      <c r="AE9" s="426">
        <f t="shared" ref="AE9:AE14" si="14">AD9/$AD$17*100</f>
        <v>0</v>
      </c>
    </row>
    <row r="10" spans="1:31">
      <c r="A10" s="171" t="s">
        <v>315</v>
      </c>
      <c r="B10" s="1076">
        <f t="shared" si="2"/>
        <v>0</v>
      </c>
      <c r="C10" s="426">
        <f t="shared" si="3"/>
        <v>0</v>
      </c>
      <c r="D10" s="1076">
        <v>0</v>
      </c>
      <c r="E10" s="426">
        <f t="shared" si="0"/>
        <v>0</v>
      </c>
      <c r="F10" s="1076">
        <v>0</v>
      </c>
      <c r="G10" s="426">
        <f t="shared" si="4"/>
        <v>0</v>
      </c>
      <c r="H10" s="1076">
        <v>0</v>
      </c>
      <c r="I10" s="426">
        <f t="shared" si="5"/>
        <v>0</v>
      </c>
      <c r="J10" s="1076">
        <v>0</v>
      </c>
      <c r="K10" s="426">
        <f t="shared" si="6"/>
        <v>0</v>
      </c>
      <c r="L10" s="1076">
        <v>0</v>
      </c>
      <c r="M10" s="426">
        <f t="shared" si="7"/>
        <v>0</v>
      </c>
      <c r="N10" s="1076">
        <v>0</v>
      </c>
      <c r="O10" s="426">
        <f t="shared" si="8"/>
        <v>0</v>
      </c>
      <c r="P10" s="1076">
        <v>0</v>
      </c>
      <c r="Q10" s="426">
        <f t="shared" si="8"/>
        <v>0</v>
      </c>
      <c r="R10" s="1076">
        <v>0</v>
      </c>
      <c r="S10" s="426">
        <f t="shared" si="9"/>
        <v>0</v>
      </c>
      <c r="T10" s="1076">
        <v>0</v>
      </c>
      <c r="U10" s="1409">
        <f t="shared" si="10"/>
        <v>0</v>
      </c>
      <c r="V10" s="1076">
        <v>0</v>
      </c>
      <c r="W10" s="426">
        <f t="shared" si="11"/>
        <v>0</v>
      </c>
      <c r="X10" s="1076">
        <v>0</v>
      </c>
      <c r="Y10" s="426">
        <f t="shared" si="12"/>
        <v>0</v>
      </c>
      <c r="Z10" s="1076">
        <v>0</v>
      </c>
      <c r="AA10" s="426">
        <f t="shared" si="1"/>
        <v>0</v>
      </c>
      <c r="AB10" s="1076">
        <v>0</v>
      </c>
      <c r="AC10" s="426">
        <f t="shared" si="13"/>
        <v>0</v>
      </c>
      <c r="AD10" s="1076">
        <v>0</v>
      </c>
      <c r="AE10" s="426">
        <f t="shared" si="14"/>
        <v>0</v>
      </c>
    </row>
    <row r="11" spans="1:31">
      <c r="A11" s="171" t="s">
        <v>316</v>
      </c>
      <c r="B11" s="1076">
        <f t="shared" si="2"/>
        <v>1</v>
      </c>
      <c r="C11" s="426">
        <f t="shared" si="3"/>
        <v>1.3428063667445087E-3</v>
      </c>
      <c r="D11" s="1076">
        <v>0</v>
      </c>
      <c r="E11" s="426">
        <f t="shared" si="0"/>
        <v>0</v>
      </c>
      <c r="F11" s="1076">
        <v>0</v>
      </c>
      <c r="G11" s="426">
        <f t="shared" si="4"/>
        <v>0</v>
      </c>
      <c r="H11" s="1076">
        <v>0</v>
      </c>
      <c r="I11" s="426">
        <f t="shared" si="5"/>
        <v>0</v>
      </c>
      <c r="J11" s="1076">
        <v>0</v>
      </c>
      <c r="K11" s="426">
        <f t="shared" si="6"/>
        <v>0</v>
      </c>
      <c r="L11" s="1076">
        <v>0</v>
      </c>
      <c r="M11" s="426">
        <f t="shared" si="7"/>
        <v>0</v>
      </c>
      <c r="N11" s="1076">
        <v>0</v>
      </c>
      <c r="O11" s="426">
        <f t="shared" si="8"/>
        <v>0</v>
      </c>
      <c r="P11" s="1076">
        <v>0</v>
      </c>
      <c r="Q11" s="426">
        <f t="shared" si="8"/>
        <v>0</v>
      </c>
      <c r="R11" s="1076">
        <v>0</v>
      </c>
      <c r="S11" s="426">
        <f t="shared" si="9"/>
        <v>0</v>
      </c>
      <c r="T11" s="1076">
        <v>0</v>
      </c>
      <c r="U11" s="1409">
        <f t="shared" si="10"/>
        <v>0</v>
      </c>
      <c r="V11" s="1076">
        <v>0</v>
      </c>
      <c r="W11" s="426">
        <f t="shared" si="11"/>
        <v>0</v>
      </c>
      <c r="X11" s="1076">
        <v>0</v>
      </c>
      <c r="Y11" s="426">
        <f t="shared" si="12"/>
        <v>0</v>
      </c>
      <c r="Z11" s="1076">
        <v>0</v>
      </c>
      <c r="AA11" s="426">
        <f t="shared" si="1"/>
        <v>0</v>
      </c>
      <c r="AB11" s="1076">
        <v>0</v>
      </c>
      <c r="AC11" s="426">
        <f t="shared" si="13"/>
        <v>0</v>
      </c>
      <c r="AD11" s="1076">
        <v>0</v>
      </c>
      <c r="AE11" s="426">
        <f t="shared" si="14"/>
        <v>0</v>
      </c>
    </row>
    <row r="12" spans="1:31">
      <c r="A12" s="171" t="s">
        <v>317</v>
      </c>
      <c r="B12" s="1076">
        <f t="shared" si="2"/>
        <v>33700.500999999997</v>
      </c>
      <c r="C12" s="426">
        <f t="shared" si="3"/>
        <v>45.253247305279679</v>
      </c>
      <c r="D12" s="1076">
        <v>0</v>
      </c>
      <c r="E12" s="426">
        <f t="shared" si="0"/>
        <v>0</v>
      </c>
      <c r="F12" s="1076">
        <v>0</v>
      </c>
      <c r="G12" s="426">
        <f t="shared" si="4"/>
        <v>0</v>
      </c>
      <c r="H12" s="1076">
        <v>242.5</v>
      </c>
      <c r="I12" s="426">
        <f t="shared" si="5"/>
        <v>100</v>
      </c>
      <c r="J12" s="1076">
        <v>0</v>
      </c>
      <c r="K12" s="426">
        <f t="shared" si="6"/>
        <v>0</v>
      </c>
      <c r="L12" s="1076">
        <v>179.6</v>
      </c>
      <c r="M12" s="426">
        <f t="shared" si="7"/>
        <v>100</v>
      </c>
      <c r="N12" s="1076">
        <v>6.06</v>
      </c>
      <c r="O12" s="426">
        <f t="shared" si="8"/>
        <v>0.6484751203852327</v>
      </c>
      <c r="P12" s="1076">
        <v>199</v>
      </c>
      <c r="Q12" s="426">
        <f t="shared" si="8"/>
        <v>21.294810058855003</v>
      </c>
      <c r="R12" s="1076">
        <v>1011.3</v>
      </c>
      <c r="S12" s="426">
        <f t="shared" si="9"/>
        <v>80.185537583254046</v>
      </c>
      <c r="T12" s="1076">
        <v>41.719000000000001</v>
      </c>
      <c r="U12" s="1409">
        <f t="shared" si="10"/>
        <v>74.101243339253998</v>
      </c>
      <c r="V12" s="1076">
        <v>144.6</v>
      </c>
      <c r="W12" s="426">
        <f t="shared" si="11"/>
        <v>10.115424973767052</v>
      </c>
      <c r="X12" s="1076">
        <v>0</v>
      </c>
      <c r="Y12" s="426">
        <f t="shared" si="12"/>
        <v>0</v>
      </c>
      <c r="Z12" s="1076">
        <v>2228.6999999999998</v>
      </c>
      <c r="AA12" s="426">
        <f t="shared" si="1"/>
        <v>100</v>
      </c>
      <c r="AB12" s="1076">
        <v>249.43199999999999</v>
      </c>
      <c r="AC12" s="426">
        <f t="shared" si="13"/>
        <v>100</v>
      </c>
      <c r="AD12" s="1076">
        <v>134.5</v>
      </c>
      <c r="AE12" s="426">
        <f t="shared" si="14"/>
        <v>100</v>
      </c>
    </row>
    <row r="13" spans="1:31">
      <c r="A13" s="171" t="s">
        <v>318</v>
      </c>
      <c r="B13" s="1076">
        <f t="shared" si="2"/>
        <v>1414.55</v>
      </c>
      <c r="C13" s="426">
        <f t="shared" si="3"/>
        <v>1.8994667460784449</v>
      </c>
      <c r="D13" s="1076">
        <v>0</v>
      </c>
      <c r="E13" s="426">
        <f t="shared" si="0"/>
        <v>0</v>
      </c>
      <c r="F13" s="1076">
        <v>0</v>
      </c>
      <c r="G13" s="426">
        <f t="shared" si="4"/>
        <v>0</v>
      </c>
      <c r="H13" s="1076">
        <v>0</v>
      </c>
      <c r="I13" s="426">
        <f t="shared" si="5"/>
        <v>0</v>
      </c>
      <c r="J13" s="1076">
        <v>59.4</v>
      </c>
      <c r="K13" s="426">
        <f t="shared" si="6"/>
        <v>100</v>
      </c>
      <c r="L13" s="1076">
        <v>0</v>
      </c>
      <c r="M13" s="426">
        <f t="shared" si="7"/>
        <v>0</v>
      </c>
      <c r="N13" s="1076">
        <v>0.94</v>
      </c>
      <c r="O13" s="426">
        <f t="shared" si="8"/>
        <v>0.10058855002675227</v>
      </c>
      <c r="P13" s="1076">
        <v>735.5</v>
      </c>
      <c r="Q13" s="426">
        <f t="shared" si="8"/>
        <v>78.705189941144994</v>
      </c>
      <c r="R13" s="1076">
        <v>0</v>
      </c>
      <c r="S13" s="426">
        <f t="shared" si="9"/>
        <v>0</v>
      </c>
      <c r="T13" s="1076">
        <v>0</v>
      </c>
      <c r="U13" s="1409">
        <f t="shared" si="10"/>
        <v>0</v>
      </c>
      <c r="V13" s="1076">
        <v>0</v>
      </c>
      <c r="W13" s="426">
        <f t="shared" si="11"/>
        <v>0</v>
      </c>
      <c r="X13" s="1076">
        <v>0</v>
      </c>
      <c r="Y13" s="426">
        <f t="shared" si="12"/>
        <v>0</v>
      </c>
      <c r="Z13" s="1076">
        <v>0</v>
      </c>
      <c r="AA13" s="426">
        <f t="shared" si="1"/>
        <v>0</v>
      </c>
      <c r="AB13" s="1076">
        <v>0</v>
      </c>
      <c r="AC13" s="426">
        <f t="shared" si="13"/>
        <v>0</v>
      </c>
      <c r="AD13" s="1076">
        <v>0</v>
      </c>
      <c r="AE13" s="426">
        <f t="shared" si="14"/>
        <v>0</v>
      </c>
    </row>
    <row r="14" spans="1:31" ht="13.5" thickBot="1">
      <c r="A14" s="171" t="s">
        <v>319</v>
      </c>
      <c r="B14" s="1076">
        <f t="shared" si="2"/>
        <v>8315.4200000000019</v>
      </c>
      <c r="C14" s="426">
        <f t="shared" si="3"/>
        <v>11.165998918154624</v>
      </c>
      <c r="D14" s="1076">
        <v>0</v>
      </c>
      <c r="E14" s="426">
        <f t="shared" si="0"/>
        <v>0</v>
      </c>
      <c r="F14" s="1076">
        <v>0</v>
      </c>
      <c r="G14" s="426">
        <f t="shared" si="4"/>
        <v>0</v>
      </c>
      <c r="H14" s="1076">
        <v>0</v>
      </c>
      <c r="I14" s="426">
        <f t="shared" si="5"/>
        <v>0</v>
      </c>
      <c r="J14" s="1076">
        <v>0</v>
      </c>
      <c r="K14" s="426">
        <f t="shared" si="6"/>
        <v>0</v>
      </c>
      <c r="L14" s="1076">
        <v>0</v>
      </c>
      <c r="M14" s="426">
        <f t="shared" si="7"/>
        <v>0</v>
      </c>
      <c r="N14" s="1076">
        <v>0.14000000000000001</v>
      </c>
      <c r="O14" s="426">
        <f t="shared" si="8"/>
        <v>1.4981273408239701E-2</v>
      </c>
      <c r="P14" s="1076">
        <v>0</v>
      </c>
      <c r="Q14" s="426">
        <f t="shared" si="8"/>
        <v>0</v>
      </c>
      <c r="R14" s="1076">
        <v>0</v>
      </c>
      <c r="S14" s="426">
        <f t="shared" si="9"/>
        <v>0</v>
      </c>
      <c r="T14" s="1076">
        <v>0</v>
      </c>
      <c r="U14" s="1409">
        <f t="shared" si="10"/>
        <v>0</v>
      </c>
      <c r="V14" s="1076">
        <v>0</v>
      </c>
      <c r="W14" s="426">
        <f t="shared" si="11"/>
        <v>0</v>
      </c>
      <c r="X14" s="1076">
        <v>7720.6</v>
      </c>
      <c r="Y14" s="426">
        <f t="shared" si="12"/>
        <v>100</v>
      </c>
      <c r="Z14" s="1076">
        <v>0</v>
      </c>
      <c r="AA14" s="426">
        <f t="shared" si="1"/>
        <v>0</v>
      </c>
      <c r="AB14" s="1076">
        <v>0</v>
      </c>
      <c r="AC14" s="426">
        <f t="shared" si="13"/>
        <v>0</v>
      </c>
      <c r="AD14" s="1076">
        <v>0</v>
      </c>
      <c r="AE14" s="426">
        <f t="shared" si="14"/>
        <v>0</v>
      </c>
    </row>
    <row r="15" spans="1:31" ht="16.5" customHeight="1" thickBot="1">
      <c r="A15" s="164" t="s">
        <v>170</v>
      </c>
      <c r="B15" s="404">
        <f t="shared" ref="B15:AD15" si="15">SUM(B8:B14)</f>
        <v>74470.900999999998</v>
      </c>
      <c r="C15" s="427">
        <f t="shared" si="15"/>
        <v>100</v>
      </c>
      <c r="D15" s="1224">
        <f t="shared" si="15"/>
        <v>25184.289000000001</v>
      </c>
      <c r="E15" s="427">
        <f t="shared" si="15"/>
        <v>100</v>
      </c>
      <c r="F15" s="1224">
        <f t="shared" si="15"/>
        <v>125.4</v>
      </c>
      <c r="G15" s="427">
        <f t="shared" si="15"/>
        <v>100</v>
      </c>
      <c r="H15" s="1224">
        <f t="shared" si="15"/>
        <v>242.5</v>
      </c>
      <c r="I15" s="427">
        <f t="shared" si="15"/>
        <v>100</v>
      </c>
      <c r="J15" s="1224">
        <f t="shared" si="15"/>
        <v>59.4</v>
      </c>
      <c r="K15" s="427">
        <f t="shared" si="15"/>
        <v>100</v>
      </c>
      <c r="L15" s="1224">
        <f t="shared" si="15"/>
        <v>179.6</v>
      </c>
      <c r="M15" s="427">
        <f t="shared" si="15"/>
        <v>100</v>
      </c>
      <c r="N15" s="1224">
        <f t="shared" si="15"/>
        <v>7.14</v>
      </c>
      <c r="O15" s="427">
        <f>SUM(O8:O14)</f>
        <v>0.7640449438202247</v>
      </c>
      <c r="P15" s="1224">
        <f t="shared" si="15"/>
        <v>934.5</v>
      </c>
      <c r="Q15" s="427">
        <f t="shared" si="15"/>
        <v>100</v>
      </c>
      <c r="R15" s="1224">
        <f t="shared" si="15"/>
        <v>1261.2</v>
      </c>
      <c r="S15" s="427">
        <f t="shared" si="15"/>
        <v>100</v>
      </c>
      <c r="T15" s="1224">
        <f t="shared" si="15"/>
        <v>56.3</v>
      </c>
      <c r="U15" s="1350">
        <f>SUM(U8:U14)</f>
        <v>100</v>
      </c>
      <c r="V15" s="1224">
        <f t="shared" si="15"/>
        <v>1429.5</v>
      </c>
      <c r="W15" s="427">
        <f t="shared" si="15"/>
        <v>100.00000000000001</v>
      </c>
      <c r="X15" s="1224">
        <f t="shared" si="15"/>
        <v>7720.6</v>
      </c>
      <c r="Y15" s="427">
        <f t="shared" si="15"/>
        <v>100</v>
      </c>
      <c r="Z15" s="1224">
        <f t="shared" si="15"/>
        <v>2228.6999999999998</v>
      </c>
      <c r="AA15" s="427">
        <f t="shared" si="15"/>
        <v>100</v>
      </c>
      <c r="AB15" s="1224">
        <f t="shared" si="15"/>
        <v>249.43199999999999</v>
      </c>
      <c r="AC15" s="427">
        <f>SUM(AC8:AC14)</f>
        <v>100</v>
      </c>
      <c r="AD15" s="1224">
        <f t="shared" si="15"/>
        <v>134.5</v>
      </c>
      <c r="AE15" s="427">
        <f>SUM(AE8:AE14)</f>
        <v>100</v>
      </c>
    </row>
    <row r="16" spans="1:31" ht="16.5" customHeight="1" thickBot="1">
      <c r="A16" s="164" t="s">
        <v>172</v>
      </c>
      <c r="B16" s="1076">
        <f>D16+F16+H16+J16+L16+N16+P16+R16+T16+V16+X16+Z16+B50+D50+F50+H50+J50+L50+P50+R50+T50+V50+X50+Z50+N50+AB16+AD16+AB50</f>
        <v>0</v>
      </c>
      <c r="C16" s="427">
        <f>B16/$B$17*100</f>
        <v>0</v>
      </c>
      <c r="D16" s="1224">
        <v>0</v>
      </c>
      <c r="E16" s="427">
        <f>D16/$D$17*100</f>
        <v>0</v>
      </c>
      <c r="F16" s="1224">
        <v>0</v>
      </c>
      <c r="G16" s="427">
        <f>F16/$F$17*100</f>
        <v>0</v>
      </c>
      <c r="H16" s="1224">
        <v>0</v>
      </c>
      <c r="I16" s="427">
        <f>H16/H17*100</f>
        <v>0</v>
      </c>
      <c r="J16" s="1224">
        <v>0</v>
      </c>
      <c r="K16" s="427">
        <f>J16/J17*100</f>
        <v>0</v>
      </c>
      <c r="L16" s="1224">
        <v>0</v>
      </c>
      <c r="M16" s="427">
        <f>L16/L17*100</f>
        <v>0</v>
      </c>
      <c r="N16" s="1224">
        <v>0</v>
      </c>
      <c r="O16" s="427">
        <f>N16/$P$17*100</f>
        <v>0</v>
      </c>
      <c r="P16" s="1224">
        <v>0</v>
      </c>
      <c r="Q16" s="427">
        <f>P16/$P$17*100</f>
        <v>0</v>
      </c>
      <c r="R16" s="1224">
        <v>0</v>
      </c>
      <c r="S16" s="427">
        <f>R16/$R$17*100</f>
        <v>0</v>
      </c>
      <c r="T16" s="1224">
        <v>0</v>
      </c>
      <c r="U16" s="1350">
        <v>0</v>
      </c>
      <c r="V16" s="1224">
        <v>0</v>
      </c>
      <c r="W16" s="427">
        <f>V16/$V$17*100</f>
        <v>0</v>
      </c>
      <c r="X16" s="1224">
        <v>0</v>
      </c>
      <c r="Y16" s="427">
        <f>X16/$X$17*100</f>
        <v>0</v>
      </c>
      <c r="Z16" s="1224">
        <v>0</v>
      </c>
      <c r="AA16" s="427">
        <f>Z16/$Z$17*100</f>
        <v>0</v>
      </c>
      <c r="AB16" s="1224">
        <v>0</v>
      </c>
      <c r="AC16" s="427">
        <f>AB16/$Z$17*100</f>
        <v>0</v>
      </c>
      <c r="AD16" s="1224">
        <v>0</v>
      </c>
      <c r="AE16" s="427">
        <f>AD16/$AD$17*100</f>
        <v>0</v>
      </c>
    </row>
    <row r="17" spans="1:31" ht="16.5" customHeight="1" thickBot="1">
      <c r="A17" s="164" t="s">
        <v>174</v>
      </c>
      <c r="B17" s="404">
        <f t="shared" ref="B17:AD17" si="16">SUM(B15:B16)</f>
        <v>74470.900999999998</v>
      </c>
      <c r="C17" s="427">
        <f t="shared" si="16"/>
        <v>100</v>
      </c>
      <c r="D17" s="1224">
        <f t="shared" si="16"/>
        <v>25184.289000000001</v>
      </c>
      <c r="E17" s="427">
        <f t="shared" si="16"/>
        <v>100</v>
      </c>
      <c r="F17" s="1224">
        <f t="shared" si="16"/>
        <v>125.4</v>
      </c>
      <c r="G17" s="427">
        <f t="shared" si="16"/>
        <v>100</v>
      </c>
      <c r="H17" s="1224">
        <f t="shared" si="16"/>
        <v>242.5</v>
      </c>
      <c r="I17" s="427">
        <f t="shared" si="16"/>
        <v>100</v>
      </c>
      <c r="J17" s="1224">
        <f t="shared" si="16"/>
        <v>59.4</v>
      </c>
      <c r="K17" s="427">
        <f t="shared" si="16"/>
        <v>100</v>
      </c>
      <c r="L17" s="1224">
        <f t="shared" si="16"/>
        <v>179.6</v>
      </c>
      <c r="M17" s="427">
        <f t="shared" si="16"/>
        <v>100</v>
      </c>
      <c r="N17" s="1224">
        <f t="shared" si="16"/>
        <v>7.14</v>
      </c>
      <c r="O17" s="427">
        <f>SUM(O15:O16)</f>
        <v>0.7640449438202247</v>
      </c>
      <c r="P17" s="1224">
        <f t="shared" si="16"/>
        <v>934.5</v>
      </c>
      <c r="Q17" s="427">
        <f t="shared" si="16"/>
        <v>100</v>
      </c>
      <c r="R17" s="1224">
        <f t="shared" si="16"/>
        <v>1261.2</v>
      </c>
      <c r="S17" s="427">
        <f t="shared" si="16"/>
        <v>100</v>
      </c>
      <c r="T17" s="1224">
        <f t="shared" si="16"/>
        <v>56.3</v>
      </c>
      <c r="U17" s="1350">
        <f>+U16+U15</f>
        <v>100</v>
      </c>
      <c r="V17" s="1224">
        <f t="shared" si="16"/>
        <v>1429.5</v>
      </c>
      <c r="W17" s="427">
        <f t="shared" si="16"/>
        <v>100.00000000000001</v>
      </c>
      <c r="X17" s="1224">
        <f t="shared" si="16"/>
        <v>7720.6</v>
      </c>
      <c r="Y17" s="427">
        <f t="shared" si="16"/>
        <v>100</v>
      </c>
      <c r="Z17" s="1224">
        <f t="shared" si="16"/>
        <v>2228.6999999999998</v>
      </c>
      <c r="AA17" s="427">
        <f t="shared" si="16"/>
        <v>100</v>
      </c>
      <c r="AB17" s="1224">
        <f t="shared" si="16"/>
        <v>249.43199999999999</v>
      </c>
      <c r="AC17" s="427">
        <f>SUM(AC15:AC16)</f>
        <v>100</v>
      </c>
      <c r="AD17" s="1224">
        <f t="shared" si="16"/>
        <v>134.5</v>
      </c>
      <c r="AE17" s="427">
        <f>SUM(AE15:AE16)</f>
        <v>100</v>
      </c>
    </row>
    <row r="18" spans="1:31" ht="13.5" thickBot="1">
      <c r="B18" s="1420"/>
      <c r="C18" s="368"/>
      <c r="D18" s="337"/>
      <c r="E18" s="368"/>
      <c r="F18" s="337"/>
      <c r="G18" s="368"/>
      <c r="H18" s="337"/>
      <c r="I18" s="368"/>
      <c r="J18" s="337"/>
      <c r="K18" s="368"/>
      <c r="L18" s="337"/>
      <c r="M18" s="368"/>
      <c r="N18" s="337"/>
      <c r="O18" s="368"/>
      <c r="P18" s="337"/>
      <c r="Q18" s="368"/>
      <c r="R18" s="337"/>
      <c r="S18" s="368"/>
      <c r="T18" s="337"/>
      <c r="V18" s="337"/>
      <c r="W18" s="368"/>
      <c r="X18" s="337"/>
      <c r="Y18" s="368"/>
      <c r="Z18" s="337"/>
      <c r="AA18" s="368"/>
      <c r="AB18" s="337"/>
      <c r="AC18" s="368"/>
      <c r="AD18" s="337"/>
      <c r="AE18" s="368"/>
    </row>
    <row r="19" spans="1:31" s="386" customFormat="1" ht="16.5" customHeight="1" thickBot="1">
      <c r="A19" s="1430" t="s">
        <v>177</v>
      </c>
      <c r="B19" s="1076">
        <f>D19+F19+H19+J19+L19+N19+P19+R19+T19+V19+X19+Z19+B53+D53+F53+H53+J53+L53+P53+R53+T53+V53+X53+Z53+N53+AB19+AD19+AB53</f>
        <v>458057</v>
      </c>
      <c r="C19" s="479"/>
      <c r="D19" s="526">
        <v>260840</v>
      </c>
      <c r="E19" s="479"/>
      <c r="F19" s="526">
        <v>124</v>
      </c>
      <c r="G19" s="479"/>
      <c r="H19" s="526">
        <v>536</v>
      </c>
      <c r="I19" s="479"/>
      <c r="J19" s="526">
        <v>488</v>
      </c>
      <c r="K19" s="479"/>
      <c r="L19" s="526">
        <v>136</v>
      </c>
      <c r="M19" s="479"/>
      <c r="N19" s="526">
        <v>150</v>
      </c>
      <c r="O19" s="479"/>
      <c r="P19" s="526">
        <v>521</v>
      </c>
      <c r="Q19" s="479"/>
      <c r="R19" s="526">
        <v>13</v>
      </c>
      <c r="S19" s="479"/>
      <c r="T19" s="526">
        <v>1</v>
      </c>
      <c r="U19" s="166"/>
      <c r="V19" s="526">
        <v>3147</v>
      </c>
      <c r="W19" s="479"/>
      <c r="X19" s="526">
        <v>10988</v>
      </c>
      <c r="Y19" s="479"/>
      <c r="Z19" s="526">
        <v>9946</v>
      </c>
      <c r="AA19" s="479"/>
      <c r="AB19" s="526">
        <v>54</v>
      </c>
      <c r="AC19" s="479"/>
      <c r="AD19" s="526">
        <v>6</v>
      </c>
      <c r="AE19" s="479"/>
    </row>
    <row r="20" spans="1:31" s="386" customFormat="1" ht="16.5" customHeight="1" thickBot="1">
      <c r="A20" s="414" t="s">
        <v>178</v>
      </c>
      <c r="B20" s="414">
        <f>B17/B19*1000000</f>
        <v>162579.98677020543</v>
      </c>
      <c r="C20" s="480"/>
      <c r="D20" s="425">
        <f>D17/D19*1000000</f>
        <v>96550.716914583652</v>
      </c>
      <c r="E20" s="480"/>
      <c r="F20" s="425">
        <f>F17/F19*1000000</f>
        <v>1011290.3225806451</v>
      </c>
      <c r="G20" s="480"/>
      <c r="H20" s="425">
        <f>H17/H19*1000000</f>
        <v>452425.37313432834</v>
      </c>
      <c r="I20" s="480"/>
      <c r="J20" s="425">
        <f>J17/J19*1000000</f>
        <v>121721.31147540984</v>
      </c>
      <c r="K20" s="480"/>
      <c r="L20" s="425">
        <f>L17/L19*1000000</f>
        <v>1320588.2352941176</v>
      </c>
      <c r="M20" s="480"/>
      <c r="N20" s="425">
        <f>N17/N19*1000000</f>
        <v>47600</v>
      </c>
      <c r="O20" s="480"/>
      <c r="P20" s="425">
        <f>P17/P19*1000000</f>
        <v>1793666.0268714011</v>
      </c>
      <c r="Q20" s="480"/>
      <c r="R20" s="425">
        <f>R17/R19*1000000</f>
        <v>97015384.615384623</v>
      </c>
      <c r="S20" s="480"/>
      <c r="T20" s="425">
        <f>T17/T19*1000000</f>
        <v>56300000</v>
      </c>
      <c r="U20" s="167"/>
      <c r="V20" s="425">
        <f>V17/V19*1000000</f>
        <v>454242.13536701619</v>
      </c>
      <c r="W20" s="480"/>
      <c r="X20" s="425">
        <f>X17/X19*1000000</f>
        <v>702639.24281033862</v>
      </c>
      <c r="Y20" s="480"/>
      <c r="Z20" s="425">
        <f>Z17/Z19*1000000</f>
        <v>224080.03217373817</v>
      </c>
      <c r="AA20" s="480"/>
      <c r="AB20" s="425">
        <f>AB17/AB19*1000000</f>
        <v>4619111.111111111</v>
      </c>
      <c r="AC20" s="480"/>
      <c r="AD20" s="425">
        <f>AD17/AD19*1000000</f>
        <v>22416666.666666668</v>
      </c>
      <c r="AE20" s="480"/>
    </row>
    <row r="22" spans="1:31" s="429" customFormat="1">
      <c r="A22" s="141" t="s">
        <v>324</v>
      </c>
      <c r="B22" s="431" t="s">
        <v>74</v>
      </c>
      <c r="C22" s="428"/>
      <c r="D22" s="431" t="s">
        <v>395</v>
      </c>
      <c r="E22" s="428"/>
      <c r="F22" s="325" t="s">
        <v>396</v>
      </c>
      <c r="G22" s="509"/>
      <c r="H22" s="325" t="s">
        <v>397</v>
      </c>
      <c r="I22" s="509"/>
      <c r="J22" s="325" t="s">
        <v>400</v>
      </c>
      <c r="K22" s="509"/>
      <c r="L22" s="325" t="s">
        <v>403</v>
      </c>
      <c r="M22" s="509"/>
      <c r="N22" s="1400" t="s">
        <v>1289</v>
      </c>
      <c r="O22" s="509"/>
      <c r="P22" s="325" t="s">
        <v>423</v>
      </c>
      <c r="Q22" s="509"/>
      <c r="R22" s="325" t="s">
        <v>427</v>
      </c>
      <c r="S22" s="509"/>
      <c r="T22" s="431" t="s">
        <v>717</v>
      </c>
      <c r="U22" s="1411"/>
      <c r="V22" s="325" t="s">
        <v>1290</v>
      </c>
      <c r="W22" s="509"/>
      <c r="X22" s="325" t="s">
        <v>431</v>
      </c>
      <c r="Y22" s="509"/>
      <c r="Z22" s="325" t="s">
        <v>527</v>
      </c>
      <c r="AA22" s="509"/>
      <c r="AB22" s="325" t="s">
        <v>447</v>
      </c>
      <c r="AC22" s="509"/>
      <c r="AD22" s="325" t="s">
        <v>1291</v>
      </c>
      <c r="AE22" s="509"/>
    </row>
    <row r="23" spans="1:31" s="429" customFormat="1" ht="12">
      <c r="A23" s="433"/>
      <c r="B23" s="432"/>
      <c r="C23" s="430"/>
      <c r="D23" s="432" t="s">
        <v>1288</v>
      </c>
      <c r="E23" s="430"/>
      <c r="F23" s="169" t="s">
        <v>1288</v>
      </c>
      <c r="G23" s="511"/>
      <c r="H23" s="169" t="s">
        <v>1288</v>
      </c>
      <c r="I23" s="511"/>
      <c r="J23" s="169" t="s">
        <v>1288</v>
      </c>
      <c r="K23" s="511"/>
      <c r="L23" s="169" t="s">
        <v>1288</v>
      </c>
      <c r="M23" s="511"/>
      <c r="N23" s="1402" t="s">
        <v>1288</v>
      </c>
      <c r="O23" s="511"/>
      <c r="P23" s="510" t="s">
        <v>1288</v>
      </c>
      <c r="Q23" s="511"/>
      <c r="R23" s="169" t="s">
        <v>1288</v>
      </c>
      <c r="S23" s="511"/>
      <c r="T23" s="432" t="s">
        <v>1288</v>
      </c>
      <c r="U23" s="1412"/>
      <c r="V23" s="169" t="s">
        <v>1288</v>
      </c>
      <c r="W23" s="511"/>
      <c r="X23" s="169" t="s">
        <v>1288</v>
      </c>
      <c r="Y23" s="511"/>
      <c r="Z23" s="169" t="s">
        <v>1288</v>
      </c>
      <c r="AA23" s="511"/>
      <c r="AB23" s="169" t="s">
        <v>1288</v>
      </c>
      <c r="AC23" s="511"/>
      <c r="AD23" s="169" t="s">
        <v>1288</v>
      </c>
      <c r="AE23" s="511"/>
    </row>
    <row r="24" spans="1:31">
      <c r="A24" s="142"/>
      <c r="B24" s="155" t="s">
        <v>112</v>
      </c>
      <c r="C24" s="157" t="s">
        <v>22</v>
      </c>
      <c r="D24" s="156" t="s">
        <v>112</v>
      </c>
      <c r="E24" s="157" t="s">
        <v>22</v>
      </c>
      <c r="F24" s="156" t="s">
        <v>112</v>
      </c>
      <c r="G24" s="157" t="s">
        <v>22</v>
      </c>
      <c r="H24" s="156" t="s">
        <v>112</v>
      </c>
      <c r="I24" s="157" t="s">
        <v>22</v>
      </c>
      <c r="J24" s="156" t="s">
        <v>112</v>
      </c>
      <c r="K24" s="157" t="s">
        <v>22</v>
      </c>
      <c r="L24" s="156" t="s">
        <v>112</v>
      </c>
      <c r="M24" s="157" t="s">
        <v>22</v>
      </c>
      <c r="N24" s="156" t="s">
        <v>112</v>
      </c>
      <c r="O24" s="157" t="s">
        <v>22</v>
      </c>
      <c r="P24" s="156" t="s">
        <v>112</v>
      </c>
      <c r="Q24" s="157" t="s">
        <v>22</v>
      </c>
      <c r="R24" s="156" t="s">
        <v>112</v>
      </c>
      <c r="S24" s="157" t="s">
        <v>22</v>
      </c>
      <c r="T24" s="155" t="s">
        <v>112</v>
      </c>
      <c r="U24" s="157" t="s">
        <v>22</v>
      </c>
      <c r="V24" s="156" t="s">
        <v>112</v>
      </c>
      <c r="W24" s="157" t="s">
        <v>22</v>
      </c>
      <c r="X24" s="156" t="s">
        <v>112</v>
      </c>
      <c r="Y24" s="157" t="s">
        <v>22</v>
      </c>
      <c r="Z24" s="156" t="s">
        <v>112</v>
      </c>
      <c r="AA24" s="157" t="s">
        <v>22</v>
      </c>
      <c r="AB24" s="156" t="s">
        <v>112</v>
      </c>
      <c r="AC24" s="157" t="s">
        <v>22</v>
      </c>
      <c r="AD24" s="156" t="s">
        <v>112</v>
      </c>
      <c r="AE24" s="157" t="s">
        <v>22</v>
      </c>
    </row>
    <row r="25" spans="1:31">
      <c r="A25" s="141" t="s">
        <v>182</v>
      </c>
      <c r="B25" s="1076">
        <f>D25+F25+H25+J25+L25+N25+P25+R25+T25+V25+X25+Z25+B59+D59+F59+H59+J59+L59+P59+R59+T59+V59+X59+Z59+N59+AB25+AD25+AB59</f>
        <v>4821.6679999999997</v>
      </c>
      <c r="C25" s="367">
        <f>B25/$B$29*100</f>
        <v>6.4746570824043044</v>
      </c>
      <c r="D25" s="337">
        <v>548.298</v>
      </c>
      <c r="E25" s="367">
        <f>D25/$D$29*100</f>
        <v>2.1771430593097154</v>
      </c>
      <c r="F25" s="337">
        <v>0</v>
      </c>
      <c r="G25" s="367">
        <f>F25/$F$29*100</f>
        <v>0</v>
      </c>
      <c r="H25" s="337">
        <v>3.4</v>
      </c>
      <c r="I25" s="367">
        <f>H25/$H$29*100</f>
        <v>1.402061855670103</v>
      </c>
      <c r="J25" s="337">
        <v>10.199999999999999</v>
      </c>
      <c r="K25" s="367">
        <f>J25/$J$29*100</f>
        <v>17.200674536256326</v>
      </c>
      <c r="L25" s="337">
        <v>0</v>
      </c>
      <c r="M25" s="367">
        <f>L25/$L$29*100</f>
        <v>0</v>
      </c>
      <c r="N25" s="337">
        <v>0</v>
      </c>
      <c r="O25" s="367">
        <f>N25/$P$29*100</f>
        <v>0</v>
      </c>
      <c r="P25" s="337">
        <v>191</v>
      </c>
      <c r="Q25" s="367">
        <f>P25/$P$29*100</f>
        <v>20.438737292669877</v>
      </c>
      <c r="R25" s="337">
        <v>249.9</v>
      </c>
      <c r="S25" s="367">
        <f>R25/$R$29*100</f>
        <v>19.814462416745958</v>
      </c>
      <c r="T25" s="337">
        <v>0</v>
      </c>
      <c r="U25" s="158">
        <f>T25/$T$29*100</f>
        <v>0</v>
      </c>
      <c r="V25" s="337">
        <v>155.19999999999999</v>
      </c>
      <c r="W25" s="367">
        <f>V25/$V$29*100</f>
        <v>10.856942987058412</v>
      </c>
      <c r="X25" s="337">
        <v>0</v>
      </c>
      <c r="Y25" s="367">
        <f>X25/$X$29*100</f>
        <v>0</v>
      </c>
      <c r="Z25" s="1481">
        <v>34.200000000000003</v>
      </c>
      <c r="AA25" s="367">
        <f>Z25/$Z$29*100</f>
        <v>1.5345268542199491</v>
      </c>
      <c r="AB25" s="337">
        <v>103.6</v>
      </c>
      <c r="AC25" s="367">
        <f>AB25/$AB$29*100</f>
        <v>41.539695268644742</v>
      </c>
      <c r="AD25" s="337">
        <v>13.4</v>
      </c>
      <c r="AE25" s="367">
        <f>AD25/$AD$29*100</f>
        <v>9.9628252788104099</v>
      </c>
    </row>
    <row r="26" spans="1:31">
      <c r="A26" s="172" t="s">
        <v>184</v>
      </c>
      <c r="B26" s="1076">
        <f>D26+F26+H26+J26+L26+N26+P26+R26+T26+V26+X26+Z26+B60+D60+F60+H60+J60+L60+P60+R60+T60+V60+X60+Z60+N60+AB26+AD26+AB60</f>
        <v>52270.097000000009</v>
      </c>
      <c r="C26" s="367">
        <f>B26/$B$29*100</f>
        <v>70.189601137824098</v>
      </c>
      <c r="D26" s="337">
        <v>19381.017</v>
      </c>
      <c r="E26" s="367">
        <f>D26/$D$29*100</f>
        <v>76.956776504589826</v>
      </c>
      <c r="F26" s="337">
        <v>71.599999999999994</v>
      </c>
      <c r="G26" s="367">
        <f>F26/$F$29*100</f>
        <v>57.097288676236033</v>
      </c>
      <c r="H26" s="337">
        <v>174.4</v>
      </c>
      <c r="I26" s="367">
        <f>H26/$H$29*100</f>
        <v>71.917525773195877</v>
      </c>
      <c r="J26" s="337">
        <v>21</v>
      </c>
      <c r="K26" s="367">
        <f>J26/$J$29*100</f>
        <v>35.413153456998316</v>
      </c>
      <c r="L26" s="337">
        <v>124.2</v>
      </c>
      <c r="M26" s="367">
        <f>L26/$L$29*100</f>
        <v>69.153674832962139</v>
      </c>
      <c r="N26" s="337">
        <v>5.43</v>
      </c>
      <c r="O26" s="367">
        <f>N26/$P$29*100</f>
        <v>0.58105939004815399</v>
      </c>
      <c r="P26" s="337">
        <v>425.7</v>
      </c>
      <c r="Q26" s="367">
        <f>P26/$P$29*100</f>
        <v>45.553772070626003</v>
      </c>
      <c r="R26" s="337">
        <v>297.89999999999998</v>
      </c>
      <c r="S26" s="367">
        <f>R26/$R$29*100</f>
        <v>23.620361560418644</v>
      </c>
      <c r="T26" s="337">
        <v>56.3</v>
      </c>
      <c r="U26" s="158">
        <f>T26/$T$29*100</f>
        <v>100</v>
      </c>
      <c r="V26" s="337">
        <v>880.2</v>
      </c>
      <c r="W26" s="367">
        <f>V26/$V$29*100</f>
        <v>61.573976915005247</v>
      </c>
      <c r="X26" s="337">
        <v>5502.7</v>
      </c>
      <c r="Y26" s="367">
        <f>X26/$X$29*100</f>
        <v>71.272958060254382</v>
      </c>
      <c r="Z26" s="1481">
        <v>1734.1</v>
      </c>
      <c r="AA26" s="367">
        <f>Z26/$Z$29*100</f>
        <v>77.807690581953608</v>
      </c>
      <c r="AB26" s="337">
        <v>145.80000000000001</v>
      </c>
      <c r="AC26" s="367">
        <f>AB26/$AB$29*100</f>
        <v>58.460304731355251</v>
      </c>
      <c r="AD26" s="337">
        <v>84.8</v>
      </c>
      <c r="AE26" s="367">
        <f>AD26/$AD$29*100</f>
        <v>63.048327137546465</v>
      </c>
    </row>
    <row r="27" spans="1:31">
      <c r="A27" s="172" t="s">
        <v>185</v>
      </c>
      <c r="B27" s="1076">
        <f>D27+F27+H27+J27+L27+N27+P27+R27+T27+V27+X27+Z27+B61+D61+F61+H61+J61+L61+P61+R61+T61+V61+X61+Z61+N61+AB27+AD27+AB61</f>
        <v>14226.875</v>
      </c>
      <c r="C27" s="367">
        <f>B27/$B$29*100</f>
        <v>19.104205635732434</v>
      </c>
      <c r="D27" s="337">
        <v>4966.5349999999999</v>
      </c>
      <c r="E27" s="367">
        <f>D27/$D$29*100</f>
        <v>19.720767181475722</v>
      </c>
      <c r="F27" s="337">
        <v>41.9</v>
      </c>
      <c r="G27" s="367">
        <f>F27/$F$29*100</f>
        <v>33.413078149920253</v>
      </c>
      <c r="H27" s="337">
        <v>26</v>
      </c>
      <c r="I27" s="367">
        <f>H27/$H$29*100</f>
        <v>10.721649484536082</v>
      </c>
      <c r="J27" s="337">
        <v>23.1</v>
      </c>
      <c r="K27" s="367">
        <f>J27/$J$29*100</f>
        <v>38.954468802698152</v>
      </c>
      <c r="L27" s="337">
        <v>32.200000000000003</v>
      </c>
      <c r="M27" s="367">
        <f>L27/$L$29*100</f>
        <v>17.928730512249448</v>
      </c>
      <c r="N27" s="337">
        <v>1.71</v>
      </c>
      <c r="O27" s="367">
        <f>N27/$P$29*100</f>
        <v>0.18298555377207062</v>
      </c>
      <c r="P27" s="337">
        <v>177.8</v>
      </c>
      <c r="Q27" s="367">
        <f>P27/$P$29*100</f>
        <v>19.026217228464422</v>
      </c>
      <c r="R27" s="337">
        <v>4.7</v>
      </c>
      <c r="S27" s="367">
        <f>R27/$R$29*100</f>
        <v>0.37266095781795117</v>
      </c>
      <c r="T27" s="337">
        <v>0</v>
      </c>
      <c r="U27" s="158">
        <f>T27/$T$29*100</f>
        <v>0</v>
      </c>
      <c r="V27" s="337">
        <v>379</v>
      </c>
      <c r="W27" s="367">
        <f>V27/$V$29*100</f>
        <v>26.51276670164393</v>
      </c>
      <c r="X27" s="337">
        <v>1760.9</v>
      </c>
      <c r="Y27" s="367">
        <f>X27/$X$29*100</f>
        <v>22.807812864285161</v>
      </c>
      <c r="Z27" s="1481">
        <v>460.4</v>
      </c>
      <c r="AA27" s="367">
        <f>Z27/$Z$29*100</f>
        <v>20.657782563826448</v>
      </c>
      <c r="AB27" s="337">
        <v>0</v>
      </c>
      <c r="AC27" s="367">
        <f>AB27/$AB$29*100</f>
        <v>0</v>
      </c>
      <c r="AD27" s="337">
        <v>20</v>
      </c>
      <c r="AE27" s="367">
        <f>AD27/$AD$29*100</f>
        <v>14.869888475836431</v>
      </c>
    </row>
    <row r="28" spans="1:31" ht="13.5" thickBot="1">
      <c r="A28" s="172" t="s">
        <v>186</v>
      </c>
      <c r="B28" s="1076">
        <f>D28+F28+H28+J28+L28+N28+P28+R28+T28+V28+X28+Z28+B62+D62+F62+H62+J62+L62+P62+R62+T62+V62+X62+Z62+N62+AB28+AD28+AB62</f>
        <v>3151.2190000000001</v>
      </c>
      <c r="C28" s="367">
        <f>B28/$B$29*100</f>
        <v>4.2315361440391603</v>
      </c>
      <c r="D28" s="337">
        <v>288.43900000000002</v>
      </c>
      <c r="E28" s="367">
        <f>D28/$D$29*100</f>
        <v>1.1453132546247387</v>
      </c>
      <c r="F28" s="337">
        <v>11.9</v>
      </c>
      <c r="G28" s="367">
        <f>F28/$F$29*100</f>
        <v>9.4896331738436999</v>
      </c>
      <c r="H28" s="337">
        <v>38.700000000000003</v>
      </c>
      <c r="I28" s="367">
        <f>H28/$H$29*100</f>
        <v>15.958762886597938</v>
      </c>
      <c r="J28" s="337">
        <v>5</v>
      </c>
      <c r="K28" s="367">
        <f>J28/$J$29*100</f>
        <v>8.4317032040472188</v>
      </c>
      <c r="L28" s="337">
        <v>23.2</v>
      </c>
      <c r="M28" s="367">
        <f>L28/$L$29*100</f>
        <v>12.91759465478842</v>
      </c>
      <c r="N28" s="337">
        <v>0</v>
      </c>
      <c r="O28" s="367">
        <f>N28/$P$29*100</f>
        <v>0</v>
      </c>
      <c r="P28" s="337">
        <v>140</v>
      </c>
      <c r="Q28" s="367">
        <f>P28/$P$29*100</f>
        <v>14.981273408239701</v>
      </c>
      <c r="R28" s="337">
        <v>708.7</v>
      </c>
      <c r="S28" s="367">
        <f>R28/$R$29*100</f>
        <v>56.192515065017446</v>
      </c>
      <c r="T28" s="337">
        <v>0</v>
      </c>
      <c r="U28" s="158">
        <f>T28/$T$29*100</f>
        <v>0</v>
      </c>
      <c r="V28" s="337">
        <v>15.1</v>
      </c>
      <c r="W28" s="367">
        <f>V28/$V$29*100</f>
        <v>1.0563133962924098</v>
      </c>
      <c r="X28" s="337">
        <v>457</v>
      </c>
      <c r="Y28" s="367">
        <f>X28/$X$29*100</f>
        <v>5.9192290754604562</v>
      </c>
      <c r="Z28" s="1481">
        <v>0</v>
      </c>
      <c r="AA28" s="367">
        <f>Z28/$Z$29*100</f>
        <v>0</v>
      </c>
      <c r="AB28" s="337">
        <v>0</v>
      </c>
      <c r="AC28" s="367">
        <f>AB28/$AB$29*100</f>
        <v>0</v>
      </c>
      <c r="AD28" s="337">
        <v>16.3</v>
      </c>
      <c r="AE28" s="367">
        <f>AD28/$AD$29*100</f>
        <v>12.118959107806692</v>
      </c>
    </row>
    <row r="29" spans="1:31" ht="16.5" customHeight="1" thickBot="1">
      <c r="A29" s="164" t="s">
        <v>18</v>
      </c>
      <c r="B29" s="404">
        <f t="shared" ref="B29:AA29" si="17">SUM(B25:B28)</f>
        <v>74469.859000000011</v>
      </c>
      <c r="C29" s="366">
        <f t="shared" si="17"/>
        <v>100</v>
      </c>
      <c r="D29" s="357">
        <f t="shared" si="17"/>
        <v>25184.288999999997</v>
      </c>
      <c r="E29" s="366">
        <f t="shared" si="17"/>
        <v>100</v>
      </c>
      <c r="F29" s="357">
        <f t="shared" si="17"/>
        <v>125.4</v>
      </c>
      <c r="G29" s="366">
        <f t="shared" si="17"/>
        <v>99.999999999999986</v>
      </c>
      <c r="H29" s="357">
        <f t="shared" si="17"/>
        <v>242.5</v>
      </c>
      <c r="I29" s="366">
        <f t="shared" si="17"/>
        <v>100</v>
      </c>
      <c r="J29" s="357">
        <f t="shared" si="17"/>
        <v>59.3</v>
      </c>
      <c r="K29" s="366">
        <f t="shared" si="17"/>
        <v>100.00000000000001</v>
      </c>
      <c r="L29" s="357">
        <f t="shared" si="17"/>
        <v>179.6</v>
      </c>
      <c r="M29" s="366">
        <v>100</v>
      </c>
      <c r="N29" s="357">
        <f>SUM(N25:N28)</f>
        <v>7.14</v>
      </c>
      <c r="O29" s="366">
        <f>SUM(O25:O28)</f>
        <v>0.76404494382022459</v>
      </c>
      <c r="P29" s="357">
        <f t="shared" si="17"/>
        <v>934.5</v>
      </c>
      <c r="Q29" s="366">
        <f t="shared" si="17"/>
        <v>100</v>
      </c>
      <c r="R29" s="357">
        <f t="shared" si="17"/>
        <v>1261.2</v>
      </c>
      <c r="S29" s="366">
        <f t="shared" si="17"/>
        <v>100</v>
      </c>
      <c r="T29" s="356">
        <f>SUM(T25:T28)</f>
        <v>56.3</v>
      </c>
      <c r="U29" s="1350">
        <f>SUM(U25:U28)</f>
        <v>100</v>
      </c>
      <c r="V29" s="357">
        <f t="shared" si="17"/>
        <v>1429.5</v>
      </c>
      <c r="W29" s="366">
        <f t="shared" si="17"/>
        <v>100</v>
      </c>
      <c r="X29" s="357">
        <f t="shared" si="17"/>
        <v>7720.6</v>
      </c>
      <c r="Y29" s="366">
        <f t="shared" si="17"/>
        <v>99.999999999999986</v>
      </c>
      <c r="Z29" s="357">
        <f t="shared" si="17"/>
        <v>2228.6999999999998</v>
      </c>
      <c r="AA29" s="366">
        <f t="shared" si="17"/>
        <v>100</v>
      </c>
      <c r="AB29" s="357">
        <f>SUM(AB25:AB28)</f>
        <v>249.4</v>
      </c>
      <c r="AC29" s="366">
        <f>SUM(AC25:AC28)</f>
        <v>100</v>
      </c>
      <c r="AD29" s="357">
        <f>SUM(AD25:AD28)</f>
        <v>134.5</v>
      </c>
      <c r="AE29" s="366">
        <f>SUM(AE25:AE28)</f>
        <v>100</v>
      </c>
    </row>
    <row r="30" spans="1:31" ht="13.5" thickBot="1"/>
    <row r="31" spans="1:31" ht="16.5" customHeight="1">
      <c r="A31" s="328" t="s">
        <v>1259</v>
      </c>
      <c r="B31" s="160"/>
      <c r="C31" s="166"/>
      <c r="D31" s="161">
        <v>0.13</v>
      </c>
      <c r="E31" s="166"/>
      <c r="F31" s="161">
        <v>0</v>
      </c>
      <c r="G31" s="166"/>
      <c r="H31" s="161">
        <v>0</v>
      </c>
      <c r="I31" s="166"/>
      <c r="J31" s="161">
        <v>0.2</v>
      </c>
      <c r="K31" s="166"/>
      <c r="L31" s="161">
        <v>0.2</v>
      </c>
      <c r="M31" s="166"/>
      <c r="N31" s="161">
        <v>0.2</v>
      </c>
      <c r="O31" s="166"/>
      <c r="P31" s="161">
        <v>0</v>
      </c>
      <c r="Q31" s="166"/>
      <c r="R31" s="161">
        <v>0</v>
      </c>
      <c r="S31" s="166"/>
      <c r="T31" s="160">
        <v>0</v>
      </c>
      <c r="U31" s="166"/>
      <c r="V31" s="161">
        <v>0</v>
      </c>
      <c r="W31" s="166"/>
      <c r="X31" s="161">
        <v>0</v>
      </c>
      <c r="Y31" s="166"/>
      <c r="Z31" s="161">
        <v>0</v>
      </c>
      <c r="AA31" s="166"/>
      <c r="AB31" s="161">
        <v>0</v>
      </c>
      <c r="AC31" s="166"/>
      <c r="AD31" s="161">
        <v>0</v>
      </c>
      <c r="AE31" s="166"/>
    </row>
    <row r="32" spans="1:31" ht="16.5" customHeight="1" thickBot="1">
      <c r="A32" s="329" t="s">
        <v>1260</v>
      </c>
      <c r="B32" s="327"/>
      <c r="C32" s="154"/>
      <c r="D32" s="151">
        <v>1.55</v>
      </c>
      <c r="E32" s="154"/>
      <c r="F32" s="151">
        <v>3</v>
      </c>
      <c r="G32" s="154"/>
      <c r="H32" s="327">
        <v>2</v>
      </c>
      <c r="I32" s="154"/>
      <c r="J32" s="151">
        <v>0</v>
      </c>
      <c r="K32" s="154"/>
      <c r="L32" s="151">
        <v>2.4</v>
      </c>
      <c r="M32" s="154"/>
      <c r="N32" s="151">
        <v>2</v>
      </c>
      <c r="O32" s="154"/>
      <c r="P32" s="151">
        <v>2.78</v>
      </c>
      <c r="Q32" s="154"/>
      <c r="R32" s="151">
        <v>2.6</v>
      </c>
      <c r="S32" s="154"/>
      <c r="T32" s="327">
        <v>1</v>
      </c>
      <c r="U32" s="154"/>
      <c r="V32" s="327">
        <v>1.85</v>
      </c>
      <c r="W32" s="154"/>
      <c r="X32" s="151">
        <v>0.14000000000000001</v>
      </c>
      <c r="Y32" s="154"/>
      <c r="Z32" s="151">
        <v>1.4</v>
      </c>
      <c r="AA32" s="154"/>
      <c r="AB32" s="151">
        <v>2.9</v>
      </c>
      <c r="AC32" s="154"/>
      <c r="AD32" s="151">
        <v>2.5</v>
      </c>
      <c r="AE32" s="154"/>
    </row>
    <row r="33" spans="1:31" ht="16.5" customHeight="1" thickBot="1">
      <c r="A33" s="162" t="s">
        <v>1261</v>
      </c>
      <c r="B33" s="162"/>
      <c r="C33" s="167"/>
      <c r="D33" s="163">
        <v>0.13</v>
      </c>
      <c r="E33" s="167"/>
      <c r="F33" s="163">
        <v>0.19</v>
      </c>
      <c r="G33" s="167"/>
      <c r="H33" s="163">
        <v>0</v>
      </c>
      <c r="I33" s="167"/>
      <c r="J33" s="163">
        <v>0.2</v>
      </c>
      <c r="K33" s="167"/>
      <c r="L33" s="163">
        <v>0.2</v>
      </c>
      <c r="M33" s="167"/>
      <c r="N33" s="163">
        <v>0.2</v>
      </c>
      <c r="O33" s="167"/>
      <c r="P33" s="163">
        <v>0.22</v>
      </c>
      <c r="Q33" s="167"/>
      <c r="R33" s="163">
        <v>0</v>
      </c>
      <c r="S33" s="167"/>
      <c r="T33" s="162">
        <v>0</v>
      </c>
      <c r="U33" s="167"/>
      <c r="V33" s="163">
        <v>0</v>
      </c>
      <c r="W33" s="167"/>
      <c r="X33" s="163">
        <v>0.1</v>
      </c>
      <c r="Y33" s="167"/>
      <c r="Z33" s="163">
        <v>0.1</v>
      </c>
      <c r="AA33" s="167"/>
      <c r="AB33" s="163">
        <v>0.4</v>
      </c>
      <c r="AC33" s="167"/>
      <c r="AD33" s="163">
        <v>0</v>
      </c>
      <c r="AE33" s="167"/>
    </row>
    <row r="35" spans="1:31">
      <c r="A35" s="144" t="s">
        <v>1292</v>
      </c>
    </row>
    <row r="36" spans="1:31">
      <c r="A36" s="145"/>
    </row>
    <row r="37" spans="1:31">
      <c r="A37" s="508"/>
      <c r="B37" s="325" t="s">
        <v>448</v>
      </c>
      <c r="C37" s="509"/>
      <c r="D37" s="431" t="s">
        <v>450</v>
      </c>
      <c r="E37" s="509"/>
      <c r="F37" s="325" t="s">
        <v>469</v>
      </c>
      <c r="G37" s="509"/>
      <c r="H37" s="431" t="s">
        <v>470</v>
      </c>
      <c r="I37" s="509"/>
      <c r="J37" s="431" t="s">
        <v>471</v>
      </c>
      <c r="K37" s="509"/>
      <c r="L37" s="1286" t="s">
        <v>471</v>
      </c>
      <c r="M37" s="509"/>
      <c r="N37" s="431" t="s">
        <v>473</v>
      </c>
      <c r="O37" s="509"/>
      <c r="P37" s="431" t="s">
        <v>514</v>
      </c>
      <c r="Q37" s="509"/>
      <c r="R37" s="325" t="s">
        <v>475</v>
      </c>
      <c r="S37" s="509"/>
      <c r="T37" s="325" t="s">
        <v>492</v>
      </c>
      <c r="U37" s="509"/>
      <c r="V37" s="325" t="s">
        <v>499</v>
      </c>
      <c r="W37" s="509"/>
      <c r="X37" s="325" t="s">
        <v>495</v>
      </c>
      <c r="Y37" s="509"/>
      <c r="Z37" s="1278" t="s">
        <v>495</v>
      </c>
      <c r="AA37" s="509"/>
      <c r="AB37" s="1278" t="s">
        <v>495</v>
      </c>
      <c r="AC37" s="509"/>
    </row>
    <row r="38" spans="1:31">
      <c r="A38" s="508"/>
      <c r="B38" s="169" t="s">
        <v>1288</v>
      </c>
      <c r="C38" s="511"/>
      <c r="D38" s="319" t="s">
        <v>1288</v>
      </c>
      <c r="E38" s="511"/>
      <c r="F38" s="169" t="s">
        <v>1288</v>
      </c>
      <c r="G38" s="511"/>
      <c r="H38" s="319" t="s">
        <v>1288</v>
      </c>
      <c r="I38" s="511"/>
      <c r="J38" s="319" t="s">
        <v>1293</v>
      </c>
      <c r="K38" s="511"/>
      <c r="L38" s="1287" t="s">
        <v>1294</v>
      </c>
      <c r="M38" s="511"/>
      <c r="N38" s="169" t="s">
        <v>1288</v>
      </c>
      <c r="O38" s="511"/>
      <c r="P38" s="169" t="s">
        <v>1288</v>
      </c>
      <c r="Q38" s="511"/>
      <c r="R38" s="169" t="s">
        <v>1288</v>
      </c>
      <c r="S38" s="511"/>
      <c r="T38" s="169" t="s">
        <v>1288</v>
      </c>
      <c r="U38" s="511"/>
      <c r="V38" s="169" t="s">
        <v>1288</v>
      </c>
      <c r="W38" s="511"/>
      <c r="X38" s="169" t="s">
        <v>1288</v>
      </c>
      <c r="Y38" s="511"/>
      <c r="Z38" s="1280" t="s">
        <v>1294</v>
      </c>
      <c r="AA38" s="511"/>
      <c r="AB38" s="1280" t="s">
        <v>1295</v>
      </c>
      <c r="AC38" s="511"/>
    </row>
    <row r="39" spans="1:31">
      <c r="A39" s="142"/>
      <c r="B39" s="156" t="s">
        <v>112</v>
      </c>
      <c r="C39" s="157" t="s">
        <v>22</v>
      </c>
      <c r="D39" s="156" t="s">
        <v>112</v>
      </c>
      <c r="E39" s="157" t="s">
        <v>22</v>
      </c>
      <c r="F39" s="155" t="s">
        <v>112</v>
      </c>
      <c r="G39" s="157" t="s">
        <v>22</v>
      </c>
      <c r="H39" s="156" t="s">
        <v>112</v>
      </c>
      <c r="I39" s="157" t="s">
        <v>22</v>
      </c>
      <c r="J39" s="156" t="s">
        <v>112</v>
      </c>
      <c r="K39" s="157" t="s">
        <v>22</v>
      </c>
      <c r="L39" s="156" t="s">
        <v>112</v>
      </c>
      <c r="M39" s="157" t="s">
        <v>22</v>
      </c>
      <c r="N39" s="156" t="s">
        <v>112</v>
      </c>
      <c r="O39" s="157" t="s">
        <v>22</v>
      </c>
      <c r="P39" s="156" t="s">
        <v>112</v>
      </c>
      <c r="Q39" s="157" t="s">
        <v>22</v>
      </c>
      <c r="R39" s="156" t="s">
        <v>112</v>
      </c>
      <c r="S39" s="157" t="s">
        <v>22</v>
      </c>
      <c r="T39" s="156" t="s">
        <v>112</v>
      </c>
      <c r="U39" s="157" t="s">
        <v>22</v>
      </c>
      <c r="V39" s="156" t="s">
        <v>112</v>
      </c>
      <c r="W39" s="157" t="s">
        <v>22</v>
      </c>
      <c r="X39" s="156" t="s">
        <v>112</v>
      </c>
      <c r="Y39" s="157" t="s">
        <v>22</v>
      </c>
      <c r="Z39" s="156" t="s">
        <v>112</v>
      </c>
      <c r="AA39" s="157" t="s">
        <v>22</v>
      </c>
      <c r="AB39" s="156" t="s">
        <v>112</v>
      </c>
      <c r="AC39" s="157" t="s">
        <v>22</v>
      </c>
    </row>
    <row r="40" spans="1:31">
      <c r="A40" s="141" t="s">
        <v>113</v>
      </c>
      <c r="C40" s="158"/>
      <c r="E40" s="158"/>
      <c r="G40" s="158"/>
      <c r="I40" s="158"/>
      <c r="K40" s="158"/>
      <c r="M40" s="158"/>
      <c r="O40" s="158"/>
      <c r="Q40" s="158"/>
      <c r="S40" s="158"/>
      <c r="U40" s="158"/>
      <c r="W40" s="158"/>
      <c r="Y40" s="158"/>
      <c r="AA40" s="158"/>
      <c r="AC40" s="158"/>
    </row>
    <row r="41" spans="1:31">
      <c r="A41" s="141" t="s">
        <v>330</v>
      </c>
      <c r="C41" s="158"/>
      <c r="E41" s="158"/>
      <c r="G41" s="158"/>
      <c r="I41" s="158"/>
      <c r="K41" s="158"/>
      <c r="M41" s="158"/>
      <c r="O41" s="158"/>
      <c r="Q41" s="158"/>
      <c r="S41" s="158"/>
      <c r="U41" s="158"/>
      <c r="W41" s="158"/>
      <c r="Y41" s="158"/>
      <c r="AA41" s="158"/>
      <c r="AC41" s="158"/>
    </row>
    <row r="42" spans="1:31">
      <c r="A42" s="171" t="s">
        <v>313</v>
      </c>
      <c r="B42" s="1076">
        <v>0</v>
      </c>
      <c r="C42" s="426">
        <f>B42/$B$51*100</f>
        <v>0</v>
      </c>
      <c r="D42" s="1076">
        <v>0</v>
      </c>
      <c r="E42" s="426">
        <f>D42/$D$51*100</f>
        <v>0</v>
      </c>
      <c r="F42" s="1076">
        <v>0</v>
      </c>
      <c r="G42" s="426">
        <f>F42/$F$51*100</f>
        <v>0</v>
      </c>
      <c r="H42" s="1076">
        <v>393.6</v>
      </c>
      <c r="I42" s="426">
        <f>H42/$H$51*100</f>
        <v>92.005610098176717</v>
      </c>
      <c r="J42" s="1489">
        <v>44.5</v>
      </c>
      <c r="K42" s="426">
        <f>J42/$J$51*100</f>
        <v>3.0041180044555462</v>
      </c>
      <c r="L42" s="1076">
        <v>31.26</v>
      </c>
      <c r="M42" s="426">
        <f>L42/$L$51*100</f>
        <v>1.9572485818400394</v>
      </c>
      <c r="N42" s="1076">
        <v>3160.9</v>
      </c>
      <c r="O42" s="426">
        <f>N42/$N$51*100</f>
        <v>96.85316828042653</v>
      </c>
      <c r="P42" s="1076">
        <v>428</v>
      </c>
      <c r="Q42" s="426">
        <f>P42/$P$51*100</f>
        <v>97.05215419501134</v>
      </c>
      <c r="R42" s="1076">
        <v>0</v>
      </c>
      <c r="S42" s="426">
        <f>R42/$R$51*100</f>
        <v>0</v>
      </c>
      <c r="T42" s="1076">
        <v>19.399999999999999</v>
      </c>
      <c r="U42" s="426">
        <f>T42/$T$51*100</f>
        <v>3.9191919191919187</v>
      </c>
      <c r="V42" s="1076">
        <v>0</v>
      </c>
      <c r="W42" s="426">
        <f t="shared" ref="W42:W48" si="18">V42/$V$51*100</f>
        <v>0</v>
      </c>
      <c r="X42" s="1076">
        <v>0</v>
      </c>
      <c r="Y42" s="426">
        <f>X42/$X$51*100</f>
        <v>0</v>
      </c>
      <c r="Z42" s="1076">
        <v>0</v>
      </c>
      <c r="AA42" s="426">
        <f t="shared" ref="AA42:AA48" si="19">Z42/$Z$51*100</f>
        <v>0</v>
      </c>
      <c r="AB42" s="1076">
        <v>0</v>
      </c>
      <c r="AC42" s="426">
        <f>AB42/$AB$51*100</f>
        <v>0</v>
      </c>
      <c r="AD42" s="1076"/>
    </row>
    <row r="43" spans="1:31">
      <c r="A43" s="171" t="s">
        <v>314</v>
      </c>
      <c r="B43" s="1076">
        <v>0</v>
      </c>
      <c r="C43" s="426">
        <f t="shared" ref="C43:C48" si="20">B43/$B$51*100</f>
        <v>0</v>
      </c>
      <c r="D43" s="1076">
        <v>0</v>
      </c>
      <c r="E43" s="426">
        <f t="shared" ref="E43:E48" si="21">D43/$D$51*100</f>
        <v>0</v>
      </c>
      <c r="F43" s="1076">
        <v>0</v>
      </c>
      <c r="G43" s="426">
        <f t="shared" ref="G43:G48" si="22">F43/$F$51*100</f>
        <v>0</v>
      </c>
      <c r="H43" s="1076">
        <v>0</v>
      </c>
      <c r="I43" s="426">
        <f t="shared" ref="I43:I48" si="23">H43/$H$51*100</f>
        <v>0</v>
      </c>
      <c r="J43" s="1489"/>
      <c r="K43" s="426">
        <f t="shared" ref="K43:K48" si="24">J43/$J$51*100</f>
        <v>0</v>
      </c>
      <c r="L43" s="1076">
        <v>0</v>
      </c>
      <c r="M43" s="426">
        <f t="shared" ref="M43:M48" si="25">L43/$L$51*100</f>
        <v>0</v>
      </c>
      <c r="N43" s="1076">
        <v>102.7</v>
      </c>
      <c r="O43" s="426">
        <f t="shared" ref="O43:O48" si="26">N43/$N$51*100</f>
        <v>3.146831719573477</v>
      </c>
      <c r="P43" s="1076">
        <v>0</v>
      </c>
      <c r="Q43" s="426">
        <f t="shared" ref="Q43:Q48" si="27">P43/$P$51*100</f>
        <v>0</v>
      </c>
      <c r="R43" s="1076">
        <v>0</v>
      </c>
      <c r="S43" s="426">
        <f t="shared" ref="S43:S48" si="28">R43/$R$51*100</f>
        <v>0</v>
      </c>
      <c r="T43" s="1076">
        <v>0</v>
      </c>
      <c r="U43" s="426">
        <f t="shared" ref="U43:U48" si="29">T43/$T$51*100</f>
        <v>0</v>
      </c>
      <c r="V43" s="1076">
        <v>0</v>
      </c>
      <c r="W43" s="426">
        <f t="shared" si="18"/>
        <v>0</v>
      </c>
      <c r="X43" s="1076">
        <v>0</v>
      </c>
      <c r="Y43" s="426">
        <f t="shared" ref="Y43:Y48" si="30">X43/$X$51*100</f>
        <v>0</v>
      </c>
      <c r="Z43" s="1076">
        <v>0</v>
      </c>
      <c r="AA43" s="426">
        <f t="shared" si="19"/>
        <v>0</v>
      </c>
      <c r="AB43" s="1076">
        <v>0</v>
      </c>
      <c r="AC43" s="426">
        <f t="shared" ref="AC43:AC48" si="31">AB43/$AB$51*100</f>
        <v>0</v>
      </c>
      <c r="AD43" s="1076"/>
    </row>
    <row r="44" spans="1:31">
      <c r="A44" s="171" t="s">
        <v>315</v>
      </c>
      <c r="B44" s="1076">
        <v>0</v>
      </c>
      <c r="C44" s="426">
        <f t="shared" si="20"/>
        <v>0</v>
      </c>
      <c r="D44" s="1076">
        <v>0</v>
      </c>
      <c r="E44" s="426">
        <f t="shared" si="21"/>
        <v>0</v>
      </c>
      <c r="F44" s="1076">
        <v>0</v>
      </c>
      <c r="G44" s="426">
        <f t="shared" si="22"/>
        <v>0</v>
      </c>
      <c r="H44" s="1076">
        <v>0</v>
      </c>
      <c r="I44" s="426">
        <f t="shared" si="23"/>
        <v>0</v>
      </c>
      <c r="J44" s="1489"/>
      <c r="K44" s="426">
        <f t="shared" si="24"/>
        <v>0</v>
      </c>
      <c r="L44" s="1076">
        <v>0</v>
      </c>
      <c r="M44" s="426">
        <f t="shared" si="25"/>
        <v>0</v>
      </c>
      <c r="N44" s="1076">
        <v>0</v>
      </c>
      <c r="O44" s="426">
        <f t="shared" si="26"/>
        <v>0</v>
      </c>
      <c r="P44" s="1076">
        <v>0</v>
      </c>
      <c r="Q44" s="426">
        <f t="shared" si="27"/>
        <v>0</v>
      </c>
      <c r="R44" s="1076">
        <v>0</v>
      </c>
      <c r="S44" s="426">
        <f t="shared" si="28"/>
        <v>0</v>
      </c>
      <c r="T44" s="1076">
        <v>0</v>
      </c>
      <c r="U44" s="426">
        <f t="shared" si="29"/>
        <v>0</v>
      </c>
      <c r="V44" s="1076">
        <v>0</v>
      </c>
      <c r="W44" s="426">
        <f t="shared" si="18"/>
        <v>0</v>
      </c>
      <c r="X44" s="1076">
        <v>0</v>
      </c>
      <c r="Y44" s="426">
        <f t="shared" si="30"/>
        <v>0</v>
      </c>
      <c r="Z44" s="1076">
        <v>0</v>
      </c>
      <c r="AA44" s="426">
        <f t="shared" si="19"/>
        <v>0</v>
      </c>
      <c r="AB44" s="1076">
        <v>0</v>
      </c>
      <c r="AC44" s="426">
        <f t="shared" si="31"/>
        <v>0</v>
      </c>
      <c r="AD44" s="1076"/>
    </row>
    <row r="45" spans="1:31">
      <c r="A45" s="171" t="s">
        <v>316</v>
      </c>
      <c r="B45" s="1076">
        <v>0</v>
      </c>
      <c r="C45" s="426">
        <f t="shared" si="20"/>
        <v>0</v>
      </c>
      <c r="D45" s="1076">
        <v>0</v>
      </c>
      <c r="E45" s="426">
        <f t="shared" si="21"/>
        <v>0</v>
      </c>
      <c r="F45" s="1076">
        <v>0</v>
      </c>
      <c r="G45" s="426">
        <f t="shared" si="22"/>
        <v>0</v>
      </c>
      <c r="H45" s="1076">
        <v>1</v>
      </c>
      <c r="I45" s="426">
        <f t="shared" si="23"/>
        <v>0.23375409069658717</v>
      </c>
      <c r="J45" s="1489"/>
      <c r="K45" s="426">
        <f t="shared" si="24"/>
        <v>0</v>
      </c>
      <c r="L45" s="1076">
        <v>0</v>
      </c>
      <c r="M45" s="426">
        <f t="shared" si="25"/>
        <v>0</v>
      </c>
      <c r="N45" s="1076">
        <v>0</v>
      </c>
      <c r="O45" s="426">
        <f t="shared" si="26"/>
        <v>0</v>
      </c>
      <c r="P45" s="1076">
        <v>0</v>
      </c>
      <c r="Q45" s="426">
        <f t="shared" si="27"/>
        <v>0</v>
      </c>
      <c r="R45" s="1076">
        <v>0</v>
      </c>
      <c r="S45" s="426">
        <f t="shared" si="28"/>
        <v>0</v>
      </c>
      <c r="T45" s="1076">
        <v>0</v>
      </c>
      <c r="U45" s="426">
        <f t="shared" si="29"/>
        <v>0</v>
      </c>
      <c r="V45" s="1076">
        <v>0</v>
      </c>
      <c r="W45" s="426">
        <f t="shared" si="18"/>
        <v>0</v>
      </c>
      <c r="X45" s="1076">
        <v>0</v>
      </c>
      <c r="Y45" s="426">
        <f t="shared" si="30"/>
        <v>0</v>
      </c>
      <c r="Z45" s="1076">
        <v>0</v>
      </c>
      <c r="AA45" s="426">
        <f t="shared" si="19"/>
        <v>0</v>
      </c>
      <c r="AB45" s="1076">
        <v>0</v>
      </c>
      <c r="AC45" s="426">
        <f t="shared" si="31"/>
        <v>0</v>
      </c>
      <c r="AD45" s="1076"/>
    </row>
    <row r="46" spans="1:31">
      <c r="A46" s="171" t="s">
        <v>317</v>
      </c>
      <c r="B46" s="1076">
        <v>490.7</v>
      </c>
      <c r="C46" s="426">
        <f t="shared" si="20"/>
        <v>93.288973384030413</v>
      </c>
      <c r="D46" s="1076">
        <v>0</v>
      </c>
      <c r="E46" s="426">
        <f t="shared" si="21"/>
        <v>0</v>
      </c>
      <c r="F46" s="1076">
        <v>0</v>
      </c>
      <c r="G46" s="426">
        <f t="shared" si="22"/>
        <v>0</v>
      </c>
      <c r="H46" s="1076">
        <v>0</v>
      </c>
      <c r="I46" s="426">
        <f t="shared" si="23"/>
        <v>0</v>
      </c>
      <c r="J46" s="1489">
        <v>978.9</v>
      </c>
      <c r="K46" s="426">
        <f t="shared" si="24"/>
        <v>66.083845271045703</v>
      </c>
      <c r="L46" s="1076">
        <v>1197.99</v>
      </c>
      <c r="M46" s="426">
        <f t="shared" si="25"/>
        <v>75.00845260903867</v>
      </c>
      <c r="N46" s="1076">
        <v>0</v>
      </c>
      <c r="O46" s="426">
        <f t="shared" si="26"/>
        <v>0</v>
      </c>
      <c r="P46" s="1076">
        <v>13</v>
      </c>
      <c r="Q46" s="426">
        <f t="shared" si="27"/>
        <v>2.947845804988662</v>
      </c>
      <c r="R46" s="1076">
        <v>1928.5</v>
      </c>
      <c r="S46" s="426">
        <f t="shared" si="28"/>
        <v>100</v>
      </c>
      <c r="T46" s="1076">
        <v>475.6</v>
      </c>
      <c r="U46" s="426">
        <f t="shared" si="29"/>
        <v>96.080808080808083</v>
      </c>
      <c r="V46" s="1076">
        <v>4214.3</v>
      </c>
      <c r="W46" s="426">
        <f t="shared" si="18"/>
        <v>100</v>
      </c>
      <c r="X46" s="1076">
        <v>13845</v>
      </c>
      <c r="Y46" s="426">
        <f t="shared" si="30"/>
        <v>100</v>
      </c>
      <c r="Z46" s="1076">
        <v>5415</v>
      </c>
      <c r="AA46" s="426">
        <f t="shared" si="19"/>
        <v>100</v>
      </c>
      <c r="AB46" s="1076">
        <v>704.1</v>
      </c>
      <c r="AC46" s="426">
        <f t="shared" si="31"/>
        <v>100</v>
      </c>
    </row>
    <row r="47" spans="1:31">
      <c r="A47" s="171" t="s">
        <v>318</v>
      </c>
      <c r="B47" s="1076">
        <v>0</v>
      </c>
      <c r="C47" s="426">
        <f t="shared" si="20"/>
        <v>0</v>
      </c>
      <c r="D47" s="1076">
        <v>140.9</v>
      </c>
      <c r="E47" s="426">
        <f t="shared" si="21"/>
        <v>100</v>
      </c>
      <c r="F47" s="1076">
        <v>178.2</v>
      </c>
      <c r="G47" s="426">
        <f t="shared" si="22"/>
        <v>100</v>
      </c>
      <c r="H47" s="1076">
        <v>0</v>
      </c>
      <c r="I47" s="426">
        <f t="shared" si="23"/>
        <v>0</v>
      </c>
      <c r="J47" s="1489">
        <v>143.80000000000001</v>
      </c>
      <c r="K47" s="426">
        <f t="shared" si="24"/>
        <v>9.7076891919260131</v>
      </c>
      <c r="L47" s="1076">
        <v>155.81</v>
      </c>
      <c r="M47" s="426">
        <f t="shared" si="25"/>
        <v>9.755563068985813</v>
      </c>
      <c r="N47" s="1076">
        <v>0</v>
      </c>
      <c r="O47" s="426">
        <f t="shared" si="26"/>
        <v>0</v>
      </c>
      <c r="P47" s="1076">
        <v>0</v>
      </c>
      <c r="Q47" s="426">
        <f t="shared" si="27"/>
        <v>0</v>
      </c>
      <c r="R47" s="1076">
        <v>0</v>
      </c>
      <c r="S47" s="426">
        <f t="shared" si="28"/>
        <v>0</v>
      </c>
      <c r="T47" s="1076">
        <v>0</v>
      </c>
      <c r="U47" s="426">
        <f t="shared" si="29"/>
        <v>0</v>
      </c>
      <c r="V47" s="1076">
        <v>0</v>
      </c>
      <c r="W47" s="426">
        <f t="shared" si="18"/>
        <v>0</v>
      </c>
      <c r="X47" s="1076">
        <v>0</v>
      </c>
      <c r="Y47" s="426">
        <f t="shared" si="30"/>
        <v>0</v>
      </c>
      <c r="Z47" s="1076">
        <v>0</v>
      </c>
      <c r="AA47" s="426">
        <f t="shared" si="19"/>
        <v>0</v>
      </c>
      <c r="AB47" s="1076">
        <v>0</v>
      </c>
      <c r="AC47" s="426">
        <f t="shared" si="31"/>
        <v>0</v>
      </c>
    </row>
    <row r="48" spans="1:31" ht="13.5" thickBot="1">
      <c r="A48" s="171" t="s">
        <v>319</v>
      </c>
      <c r="B48" s="1076">
        <v>35.299999999999997</v>
      </c>
      <c r="C48" s="426">
        <f t="shared" si="20"/>
        <v>6.7110266159695815</v>
      </c>
      <c r="D48" s="1076">
        <v>0</v>
      </c>
      <c r="E48" s="426">
        <f t="shared" si="21"/>
        <v>0</v>
      </c>
      <c r="F48" s="1076">
        <v>0</v>
      </c>
      <c r="G48" s="426">
        <f t="shared" si="22"/>
        <v>0</v>
      </c>
      <c r="H48" s="1076">
        <v>33.200000000000003</v>
      </c>
      <c r="I48" s="426">
        <f t="shared" si="23"/>
        <v>7.7606358111266953</v>
      </c>
      <c r="J48" s="1489">
        <v>314.10000000000002</v>
      </c>
      <c r="K48" s="426">
        <f t="shared" si="24"/>
        <v>21.204347532572744</v>
      </c>
      <c r="L48" s="1076">
        <v>212.08</v>
      </c>
      <c r="M48" s="426">
        <f t="shared" si="25"/>
        <v>13.278735740135495</v>
      </c>
      <c r="N48" s="1076">
        <v>0</v>
      </c>
      <c r="O48" s="426">
        <f t="shared" si="26"/>
        <v>0</v>
      </c>
      <c r="P48" s="1076">
        <v>0</v>
      </c>
      <c r="Q48" s="426">
        <f t="shared" si="27"/>
        <v>0</v>
      </c>
      <c r="R48" s="1076">
        <v>0</v>
      </c>
      <c r="S48" s="426">
        <f t="shared" si="28"/>
        <v>0</v>
      </c>
      <c r="T48" s="1076">
        <v>0</v>
      </c>
      <c r="U48" s="426">
        <f t="shared" si="29"/>
        <v>0</v>
      </c>
      <c r="V48" s="1076">
        <v>0</v>
      </c>
      <c r="W48" s="426">
        <f t="shared" si="18"/>
        <v>0</v>
      </c>
      <c r="X48" s="1076">
        <v>0</v>
      </c>
      <c r="Y48" s="426">
        <f t="shared" si="30"/>
        <v>0</v>
      </c>
      <c r="Z48" s="1076">
        <v>0</v>
      </c>
      <c r="AA48" s="426">
        <f t="shared" si="19"/>
        <v>0</v>
      </c>
      <c r="AB48" s="1076">
        <v>0</v>
      </c>
      <c r="AC48" s="426">
        <f t="shared" si="31"/>
        <v>0</v>
      </c>
    </row>
    <row r="49" spans="1:29" ht="13.5" thickBot="1">
      <c r="A49" s="164" t="s">
        <v>170</v>
      </c>
      <c r="B49" s="1224">
        <f>SUM(B42:B48)</f>
        <v>526</v>
      </c>
      <c r="C49" s="427">
        <f t="shared" ref="C49:AB49" si="32">SUM(C42:C48)</f>
        <v>100</v>
      </c>
      <c r="D49" s="1224">
        <f t="shared" si="32"/>
        <v>140.9</v>
      </c>
      <c r="E49" s="427">
        <f t="shared" si="32"/>
        <v>100</v>
      </c>
      <c r="F49" s="1224">
        <f t="shared" si="32"/>
        <v>178.2</v>
      </c>
      <c r="G49" s="427">
        <f t="shared" si="32"/>
        <v>100</v>
      </c>
      <c r="H49" s="1224">
        <f t="shared" si="32"/>
        <v>427.8</v>
      </c>
      <c r="I49" s="427">
        <f t="shared" si="32"/>
        <v>100</v>
      </c>
      <c r="J49" s="1490">
        <f>SUM(J42:J48)</f>
        <v>1481.3000000000002</v>
      </c>
      <c r="K49" s="427">
        <f t="shared" si="32"/>
        <v>100</v>
      </c>
      <c r="L49" s="1224">
        <f t="shared" si="32"/>
        <v>1597.1399999999999</v>
      </c>
      <c r="M49" s="427">
        <f t="shared" si="32"/>
        <v>100</v>
      </c>
      <c r="N49" s="1224">
        <f t="shared" si="32"/>
        <v>3263.6</v>
      </c>
      <c r="O49" s="427">
        <f t="shared" si="32"/>
        <v>100</v>
      </c>
      <c r="P49" s="1224">
        <f t="shared" si="32"/>
        <v>441</v>
      </c>
      <c r="Q49" s="427">
        <f t="shared" si="32"/>
        <v>100</v>
      </c>
      <c r="R49" s="1224">
        <f t="shared" si="32"/>
        <v>1928.5</v>
      </c>
      <c r="S49" s="427">
        <f t="shared" si="32"/>
        <v>100</v>
      </c>
      <c r="T49" s="1224">
        <f t="shared" si="32"/>
        <v>495</v>
      </c>
      <c r="U49" s="427">
        <f t="shared" si="32"/>
        <v>100</v>
      </c>
      <c r="V49" s="1224">
        <f t="shared" si="32"/>
        <v>4214.3</v>
      </c>
      <c r="W49" s="427">
        <f t="shared" si="32"/>
        <v>100</v>
      </c>
      <c r="X49" s="1224">
        <f t="shared" si="32"/>
        <v>13845</v>
      </c>
      <c r="Y49" s="427">
        <f t="shared" si="32"/>
        <v>100</v>
      </c>
      <c r="Z49" s="1224">
        <f t="shared" si="32"/>
        <v>5415</v>
      </c>
      <c r="AA49" s="427">
        <f t="shared" si="32"/>
        <v>100</v>
      </c>
      <c r="AB49" s="1224">
        <f t="shared" si="32"/>
        <v>704.1</v>
      </c>
      <c r="AC49" s="427">
        <f>SUM(AC42:AC48)</f>
        <v>100</v>
      </c>
    </row>
    <row r="50" spans="1:29" ht="13.5" thickBot="1">
      <c r="A50" s="164" t="s">
        <v>172</v>
      </c>
      <c r="B50" s="1224">
        <v>0</v>
      </c>
      <c r="C50" s="427">
        <f>B50/$D$51*100</f>
        <v>0</v>
      </c>
      <c r="D50" s="1224">
        <v>0</v>
      </c>
      <c r="E50" s="427">
        <f>D50/$D$51*100</f>
        <v>0</v>
      </c>
      <c r="F50" s="1224">
        <v>0</v>
      </c>
      <c r="G50" s="427">
        <f>F50/$F$51*100</f>
        <v>0</v>
      </c>
      <c r="H50" s="1224">
        <v>0</v>
      </c>
      <c r="I50" s="427">
        <f>H50/H51*100</f>
        <v>0</v>
      </c>
      <c r="J50" s="1490">
        <v>0</v>
      </c>
      <c r="K50" s="427">
        <f>J50/$J$51*100</f>
        <v>0</v>
      </c>
      <c r="L50" s="1224">
        <v>0</v>
      </c>
      <c r="M50" s="427">
        <f>L50/$L$51*100</f>
        <v>0</v>
      </c>
      <c r="N50" s="1224">
        <v>0</v>
      </c>
      <c r="O50" s="427">
        <f>N50/N51*100</f>
        <v>0</v>
      </c>
      <c r="P50" s="1224">
        <v>0</v>
      </c>
      <c r="Q50" s="427">
        <f>P50/P51*100</f>
        <v>0</v>
      </c>
      <c r="R50" s="1224">
        <v>0</v>
      </c>
      <c r="S50" s="427">
        <f>R50/$R$51*100</f>
        <v>0</v>
      </c>
      <c r="T50" s="1224">
        <v>0</v>
      </c>
      <c r="U50" s="427">
        <f>T50/$T$51*100</f>
        <v>0</v>
      </c>
      <c r="V50" s="1224">
        <v>0</v>
      </c>
      <c r="W50" s="427">
        <f>V50/$V$51*100</f>
        <v>0</v>
      </c>
      <c r="X50" s="1224">
        <v>0</v>
      </c>
      <c r="Y50" s="427">
        <f>X50/$X$51*100</f>
        <v>0</v>
      </c>
      <c r="Z50" s="1224">
        <v>0</v>
      </c>
      <c r="AA50" s="427">
        <f>Z50/$Z$51*100</f>
        <v>0</v>
      </c>
      <c r="AB50" s="1224">
        <v>0</v>
      </c>
      <c r="AC50" s="427">
        <f>AB50/$AB$51*100</f>
        <v>0</v>
      </c>
    </row>
    <row r="51" spans="1:29" ht="13.5" thickBot="1">
      <c r="A51" s="164" t="s">
        <v>174</v>
      </c>
      <c r="B51" s="1224">
        <f>SUM(B49:B50)</f>
        <v>526</v>
      </c>
      <c r="C51" s="427">
        <f t="shared" ref="C51:AB51" si="33">SUM(C49:C50)</f>
        <v>100</v>
      </c>
      <c r="D51" s="1224">
        <f t="shared" si="33"/>
        <v>140.9</v>
      </c>
      <c r="E51" s="427">
        <f t="shared" si="33"/>
        <v>100</v>
      </c>
      <c r="F51" s="1224">
        <f t="shared" si="33"/>
        <v>178.2</v>
      </c>
      <c r="G51" s="427">
        <f t="shared" si="33"/>
        <v>100</v>
      </c>
      <c r="H51" s="1224">
        <f t="shared" si="33"/>
        <v>427.8</v>
      </c>
      <c r="I51" s="427">
        <f t="shared" si="33"/>
        <v>100</v>
      </c>
      <c r="J51" s="1490">
        <v>1481.3</v>
      </c>
      <c r="K51" s="427">
        <f t="shared" si="33"/>
        <v>100</v>
      </c>
      <c r="L51" s="1224">
        <f t="shared" si="33"/>
        <v>1597.1399999999999</v>
      </c>
      <c r="M51" s="427">
        <f t="shared" si="33"/>
        <v>100</v>
      </c>
      <c r="N51" s="1224">
        <f t="shared" si="33"/>
        <v>3263.6</v>
      </c>
      <c r="O51" s="427">
        <f t="shared" si="33"/>
        <v>100</v>
      </c>
      <c r="P51" s="1224">
        <f t="shared" si="33"/>
        <v>441</v>
      </c>
      <c r="Q51" s="427">
        <f t="shared" si="33"/>
        <v>100</v>
      </c>
      <c r="R51" s="1224">
        <f t="shared" si="33"/>
        <v>1928.5</v>
      </c>
      <c r="S51" s="427">
        <f t="shared" si="33"/>
        <v>100</v>
      </c>
      <c r="T51" s="1224">
        <f t="shared" si="33"/>
        <v>495</v>
      </c>
      <c r="U51" s="427">
        <f t="shared" si="33"/>
        <v>100</v>
      </c>
      <c r="V51" s="1224">
        <f t="shared" si="33"/>
        <v>4214.3</v>
      </c>
      <c r="W51" s="427">
        <f t="shared" si="33"/>
        <v>100</v>
      </c>
      <c r="X51" s="1224">
        <f t="shared" si="33"/>
        <v>13845</v>
      </c>
      <c r="Y51" s="427">
        <f t="shared" si="33"/>
        <v>100</v>
      </c>
      <c r="Z51" s="1224">
        <f t="shared" si="33"/>
        <v>5415</v>
      </c>
      <c r="AA51" s="427">
        <f t="shared" si="33"/>
        <v>100</v>
      </c>
      <c r="AB51" s="1224">
        <f t="shared" si="33"/>
        <v>704.1</v>
      </c>
      <c r="AC51" s="427">
        <f>SUM(AC49:AC50)</f>
        <v>100</v>
      </c>
    </row>
    <row r="52" spans="1:29" ht="13.5" thickBot="1">
      <c r="B52" s="337"/>
      <c r="C52" s="368"/>
      <c r="D52" s="337"/>
      <c r="E52" s="368"/>
      <c r="F52" s="337"/>
      <c r="G52" s="368"/>
      <c r="H52" s="337"/>
      <c r="I52" s="368"/>
      <c r="J52" s="337"/>
      <c r="K52" s="368"/>
      <c r="L52" s="337"/>
      <c r="M52" s="368"/>
      <c r="N52" s="337"/>
      <c r="O52" s="368"/>
      <c r="P52" s="337"/>
      <c r="Q52" s="368"/>
      <c r="R52" s="337"/>
      <c r="S52" s="368"/>
      <c r="T52" s="337"/>
      <c r="U52" s="368"/>
      <c r="V52" s="337"/>
      <c r="W52" s="368"/>
      <c r="X52" s="337"/>
      <c r="Y52" s="368"/>
      <c r="Z52" s="337"/>
      <c r="AA52" s="368"/>
      <c r="AB52" s="337"/>
      <c r="AC52" s="368"/>
    </row>
    <row r="53" spans="1:29">
      <c r="A53" s="160" t="s">
        <v>177</v>
      </c>
      <c r="B53" s="526">
        <v>853</v>
      </c>
      <c r="C53" s="479"/>
      <c r="D53" s="526">
        <v>782</v>
      </c>
      <c r="E53" s="479"/>
      <c r="F53" s="526">
        <v>1023</v>
      </c>
      <c r="G53" s="479"/>
      <c r="H53" s="526">
        <v>87</v>
      </c>
      <c r="I53" s="479"/>
      <c r="J53" s="526">
        <v>15405</v>
      </c>
      <c r="K53" s="479"/>
      <c r="L53" s="526">
        <v>29</v>
      </c>
      <c r="M53" s="479"/>
      <c r="N53" s="526">
        <v>198</v>
      </c>
      <c r="O53" s="479"/>
      <c r="P53" s="526">
        <v>984</v>
      </c>
      <c r="Q53" s="479"/>
      <c r="R53" s="526">
        <v>5800</v>
      </c>
      <c r="S53" s="479"/>
      <c r="T53" s="526">
        <v>1506</v>
      </c>
      <c r="U53" s="479"/>
      <c r="V53" s="526">
        <v>51955</v>
      </c>
      <c r="W53" s="479"/>
      <c r="X53" s="526">
        <v>92059</v>
      </c>
      <c r="Y53" s="479"/>
      <c r="Z53" s="526">
        <v>405</v>
      </c>
      <c r="AA53" s="479"/>
      <c r="AB53" s="526">
        <v>21</v>
      </c>
      <c r="AC53" s="479"/>
    </row>
    <row r="54" spans="1:29" ht="13.5" thickBot="1">
      <c r="A54" s="162" t="s">
        <v>178</v>
      </c>
      <c r="B54" s="425">
        <f>B51/B53*1000000</f>
        <v>616647.12778429082</v>
      </c>
      <c r="C54" s="480"/>
      <c r="D54" s="425">
        <f>D51/D53*1000000</f>
        <v>180179.02813299233</v>
      </c>
      <c r="E54" s="480"/>
      <c r="F54" s="425">
        <f>F51/F53*1000000</f>
        <v>174193.54838709679</v>
      </c>
      <c r="G54" s="480"/>
      <c r="H54" s="425">
        <f>H51/H53*1000000</f>
        <v>4917241.3793103443</v>
      </c>
      <c r="I54" s="480"/>
      <c r="J54" s="425">
        <f>J51/J53*1000000</f>
        <v>96157.091853294376</v>
      </c>
      <c r="K54" s="480"/>
      <c r="L54" s="425">
        <f>L51/L53*1000000</f>
        <v>55073793.103448272</v>
      </c>
      <c r="M54" s="480"/>
      <c r="N54" s="425">
        <f>N51/N53*1000000</f>
        <v>16482828.282828283</v>
      </c>
      <c r="O54" s="480"/>
      <c r="P54" s="425">
        <f>P51/P53*1000000</f>
        <v>448170.73170731706</v>
      </c>
      <c r="Q54" s="480"/>
      <c r="R54" s="425">
        <f>R51/R53*1000000</f>
        <v>332500</v>
      </c>
      <c r="S54" s="480"/>
      <c r="T54" s="425">
        <f>T51/T53*1000000</f>
        <v>328685.2589641434</v>
      </c>
      <c r="U54" s="480"/>
      <c r="V54" s="425">
        <f>V51/V53*1000000</f>
        <v>81114.425945529787</v>
      </c>
      <c r="W54" s="480"/>
      <c r="X54" s="425">
        <f>X51/X53*1000000</f>
        <v>150392.68295332341</v>
      </c>
      <c r="Y54" s="480"/>
      <c r="Z54" s="425">
        <f>Z51/Z53*1000000</f>
        <v>13370370.370370369</v>
      </c>
      <c r="AA54" s="480"/>
      <c r="AB54" s="425">
        <f>AB51/AB53*1000000</f>
        <v>33528571.428571433</v>
      </c>
      <c r="AC54" s="480"/>
    </row>
    <row r="56" spans="1:29">
      <c r="A56" s="141" t="s">
        <v>324</v>
      </c>
      <c r="B56" s="325" t="s">
        <v>448</v>
      </c>
      <c r="C56" s="509"/>
      <c r="D56" s="431" t="s">
        <v>450</v>
      </c>
      <c r="E56" s="509"/>
      <c r="F56" s="325" t="s">
        <v>469</v>
      </c>
      <c r="G56" s="509"/>
      <c r="H56" s="431" t="s">
        <v>470</v>
      </c>
      <c r="I56" s="509"/>
      <c r="J56" s="431" t="s">
        <v>471</v>
      </c>
      <c r="K56" s="509"/>
      <c r="L56" s="431" t="s">
        <v>471</v>
      </c>
      <c r="M56" s="509"/>
      <c r="N56" s="431" t="s">
        <v>473</v>
      </c>
      <c r="O56" s="509"/>
      <c r="P56" s="431" t="s">
        <v>514</v>
      </c>
      <c r="Q56" s="509"/>
      <c r="R56" s="325" t="s">
        <v>475</v>
      </c>
      <c r="S56" s="509"/>
      <c r="T56" s="325" t="s">
        <v>492</v>
      </c>
      <c r="U56" s="509"/>
      <c r="V56" s="325" t="s">
        <v>499</v>
      </c>
      <c r="W56" s="509"/>
      <c r="X56" s="325" t="s">
        <v>495</v>
      </c>
      <c r="Y56" s="509"/>
      <c r="Z56" s="325" t="s">
        <v>495</v>
      </c>
      <c r="AA56" s="509"/>
      <c r="AB56" s="325" t="s">
        <v>495</v>
      </c>
      <c r="AC56" s="509"/>
    </row>
    <row r="57" spans="1:29">
      <c r="A57" s="142"/>
      <c r="B57" s="169" t="s">
        <v>1288</v>
      </c>
      <c r="C57" s="511"/>
      <c r="D57" s="319" t="s">
        <v>1288</v>
      </c>
      <c r="E57" s="511"/>
      <c r="F57" s="169" t="s">
        <v>1288</v>
      </c>
      <c r="G57" s="511"/>
      <c r="H57" s="319" t="s">
        <v>1288</v>
      </c>
      <c r="I57" s="511"/>
      <c r="J57" s="319" t="s">
        <v>1293</v>
      </c>
      <c r="K57" s="511"/>
      <c r="L57" s="319" t="s">
        <v>1294</v>
      </c>
      <c r="M57" s="511"/>
      <c r="N57" s="169" t="s">
        <v>1288</v>
      </c>
      <c r="O57" s="511"/>
      <c r="P57" s="169" t="s">
        <v>1288</v>
      </c>
      <c r="Q57" s="511"/>
      <c r="R57" s="169" t="s">
        <v>1288</v>
      </c>
      <c r="S57" s="511"/>
      <c r="T57" s="169" t="s">
        <v>1288</v>
      </c>
      <c r="U57" s="511"/>
      <c r="V57" s="169" t="s">
        <v>1288</v>
      </c>
      <c r="W57" s="511"/>
      <c r="X57" s="169" t="s">
        <v>1288</v>
      </c>
      <c r="Y57" s="511"/>
      <c r="Z57" s="169" t="s">
        <v>1294</v>
      </c>
      <c r="AA57" s="511"/>
      <c r="AB57" s="1401" t="s">
        <v>1295</v>
      </c>
      <c r="AC57" s="511"/>
    </row>
    <row r="58" spans="1:29">
      <c r="A58" s="142"/>
      <c r="B58" s="156" t="s">
        <v>112</v>
      </c>
      <c r="C58" s="157" t="s">
        <v>22</v>
      </c>
      <c r="D58" s="156" t="s">
        <v>112</v>
      </c>
      <c r="E58" s="157" t="s">
        <v>22</v>
      </c>
      <c r="F58" s="155" t="s">
        <v>112</v>
      </c>
      <c r="G58" s="157" t="s">
        <v>22</v>
      </c>
      <c r="H58" s="156" t="s">
        <v>112</v>
      </c>
      <c r="I58" s="157" t="s">
        <v>22</v>
      </c>
      <c r="J58" s="156" t="s">
        <v>112</v>
      </c>
      <c r="K58" s="157" t="s">
        <v>22</v>
      </c>
      <c r="L58" s="156" t="s">
        <v>112</v>
      </c>
      <c r="M58" s="157" t="s">
        <v>22</v>
      </c>
      <c r="N58" s="156" t="s">
        <v>112</v>
      </c>
      <c r="O58" s="157" t="s">
        <v>22</v>
      </c>
      <c r="P58" s="156" t="s">
        <v>112</v>
      </c>
      <c r="Q58" s="157" t="s">
        <v>22</v>
      </c>
      <c r="R58" s="156" t="s">
        <v>112</v>
      </c>
      <c r="S58" s="157" t="s">
        <v>22</v>
      </c>
      <c r="T58" s="156" t="s">
        <v>112</v>
      </c>
      <c r="U58" s="157" t="s">
        <v>22</v>
      </c>
      <c r="V58" s="156" t="s">
        <v>112</v>
      </c>
      <c r="W58" s="157" t="s">
        <v>22</v>
      </c>
      <c r="X58" s="156" t="s">
        <v>112</v>
      </c>
      <c r="Y58" s="157" t="s">
        <v>22</v>
      </c>
      <c r="Z58" s="156" t="s">
        <v>112</v>
      </c>
      <c r="AA58" s="157" t="s">
        <v>22</v>
      </c>
      <c r="AB58" s="156" t="s">
        <v>112</v>
      </c>
      <c r="AC58" s="157" t="s">
        <v>22</v>
      </c>
    </row>
    <row r="59" spans="1:29">
      <c r="A59" s="141" t="s">
        <v>182</v>
      </c>
      <c r="B59" s="337">
        <v>0</v>
      </c>
      <c r="C59" s="367">
        <f>B59/$B$63*100</f>
        <v>0</v>
      </c>
      <c r="D59" s="337">
        <v>11.57</v>
      </c>
      <c r="E59" s="367">
        <f>D59/$D$63*100</f>
        <v>8.2120803463695076</v>
      </c>
      <c r="F59" s="337">
        <v>13.9</v>
      </c>
      <c r="G59" s="367">
        <f>F59/$F$63*100</f>
        <v>7.7958496915311271</v>
      </c>
      <c r="H59" s="337">
        <v>0</v>
      </c>
      <c r="I59" s="367">
        <f>H59/$H$63*100</f>
        <v>0</v>
      </c>
      <c r="J59">
        <v>0</v>
      </c>
      <c r="K59" s="367">
        <f>J59/$J$63*100</f>
        <v>0</v>
      </c>
      <c r="L59" s="337">
        <v>0</v>
      </c>
      <c r="M59" s="367">
        <f>L59/$L$63*100</f>
        <v>0</v>
      </c>
      <c r="N59" s="337">
        <v>3160.9</v>
      </c>
      <c r="O59" s="367">
        <f>N59/$N$63*100</f>
        <v>96.85316828042653</v>
      </c>
      <c r="P59" s="337">
        <v>13</v>
      </c>
      <c r="Q59" s="367">
        <f>P59/$P$63*100</f>
        <v>2.947845804988662</v>
      </c>
      <c r="R59" s="337">
        <v>160.69999999999999</v>
      </c>
      <c r="S59" s="367">
        <f>R59/$R$63*100</f>
        <v>8.3329012185636504</v>
      </c>
      <c r="T59" s="337">
        <v>19.7</v>
      </c>
      <c r="U59" s="367">
        <f>T59/$T$63*100</f>
        <v>3.9797979797979797</v>
      </c>
      <c r="V59" s="337">
        <v>0</v>
      </c>
      <c r="W59" s="367">
        <f>V59/$V$63*100</f>
        <v>0</v>
      </c>
      <c r="X59" s="337">
        <v>94.1</v>
      </c>
      <c r="Y59" s="367">
        <f>X59/$X$63*100</f>
        <v>0.67966775009028524</v>
      </c>
      <c r="Z59" s="337">
        <v>29.7</v>
      </c>
      <c r="AA59" s="367">
        <f>Z59/$Z$63*100</f>
        <v>0.54847645429362879</v>
      </c>
      <c r="AB59" s="337">
        <v>8.9</v>
      </c>
      <c r="AC59" s="367">
        <f>AB59/$AB$63*100</f>
        <v>1.2640249964493679</v>
      </c>
    </row>
    <row r="60" spans="1:29">
      <c r="A60" s="172" t="s">
        <v>184</v>
      </c>
      <c r="B60" s="337">
        <v>435.9</v>
      </c>
      <c r="C60" s="367">
        <f>B60/$B$63*100</f>
        <v>82.870722433460074</v>
      </c>
      <c r="D60" s="337">
        <v>60.57</v>
      </c>
      <c r="E60" s="367">
        <f>D60/$D$63*100</f>
        <v>42.990985875505707</v>
      </c>
      <c r="F60" s="337">
        <v>78.400000000000006</v>
      </c>
      <c r="G60" s="367">
        <f>F60/$F$63*100</f>
        <v>43.970835670218733</v>
      </c>
      <c r="H60" s="337">
        <v>309.2</v>
      </c>
      <c r="I60" s="367">
        <f>H60/$H$63*100</f>
        <v>72.446110590440497</v>
      </c>
      <c r="J60">
        <v>1054.2</v>
      </c>
      <c r="K60" s="367">
        <f>J60/$J$63*100</f>
        <v>71.167217984203063</v>
      </c>
      <c r="L60" s="337">
        <v>1082.3800000000001</v>
      </c>
      <c r="M60" s="367">
        <f>L60/$L$63*100</f>
        <v>67.769888676008378</v>
      </c>
      <c r="N60" s="337">
        <v>102.7</v>
      </c>
      <c r="O60" s="367">
        <f>N60/$N$63*100</f>
        <v>3.146831719573477</v>
      </c>
      <c r="P60" s="337">
        <v>217.7</v>
      </c>
      <c r="Q60" s="367">
        <f>P60/$P$63*100</f>
        <v>49.36507936507936</v>
      </c>
      <c r="R60" s="337">
        <v>1571.3</v>
      </c>
      <c r="S60" s="367">
        <f>R60/$R$63*100</f>
        <v>81.477832512315274</v>
      </c>
      <c r="T60" s="337">
        <v>357.5</v>
      </c>
      <c r="U60" s="367">
        <f>T60/$T$63*100</f>
        <v>72.222222222222214</v>
      </c>
      <c r="V60" s="337">
        <v>2675.1</v>
      </c>
      <c r="W60" s="367">
        <f>V60/$V$63*100</f>
        <v>63.476733977172948</v>
      </c>
      <c r="X60" s="337">
        <v>10650.5</v>
      </c>
      <c r="Y60" s="367">
        <f>X60/$X$63*100</f>
        <v>76.926688335139033</v>
      </c>
      <c r="Z60" s="337">
        <v>4196.3</v>
      </c>
      <c r="AA60" s="367">
        <f>Z60/$Z$63*100</f>
        <v>77.493998153277929</v>
      </c>
      <c r="AB60" s="337">
        <v>573.20000000000005</v>
      </c>
      <c r="AC60" s="367">
        <f>AB60/$AB$63*100</f>
        <v>81.408890782559297</v>
      </c>
    </row>
    <row r="61" spans="1:29">
      <c r="A61" s="172" t="s">
        <v>185</v>
      </c>
      <c r="B61" s="337">
        <v>90.1</v>
      </c>
      <c r="C61" s="367">
        <f>B61/$B$63*100</f>
        <v>17.129277566539923</v>
      </c>
      <c r="D61" s="337">
        <v>53.35</v>
      </c>
      <c r="E61" s="367">
        <f>D61/$D$63*100</f>
        <v>37.866420611824822</v>
      </c>
      <c r="F61" s="337">
        <v>65.3</v>
      </c>
      <c r="G61" s="367">
        <f>F61/$F$63*100</f>
        <v>36.623667975322491</v>
      </c>
      <c r="H61" s="337">
        <v>96.1</v>
      </c>
      <c r="I61" s="367">
        <f>H61/$H$63*100</f>
        <v>22.516401124648549</v>
      </c>
      <c r="J61" s="337">
        <v>381.2</v>
      </c>
      <c r="K61" s="367">
        <f>J61/$J$63*100</f>
        <v>25.734152433673117</v>
      </c>
      <c r="L61" s="337">
        <v>448.48</v>
      </c>
      <c r="M61" s="367">
        <f>L61/$L$63*100</f>
        <v>28.08019334560527</v>
      </c>
      <c r="N61" s="337">
        <v>0</v>
      </c>
      <c r="O61" s="367">
        <f>N61/$N$63*100</f>
        <v>0</v>
      </c>
      <c r="P61" s="337">
        <v>94.2</v>
      </c>
      <c r="Q61" s="367">
        <f>P61/$P$63*100</f>
        <v>21.360544217687075</v>
      </c>
      <c r="R61" s="337">
        <v>196.5</v>
      </c>
      <c r="S61" s="367">
        <f>R61/$R$63*100</f>
        <v>10.189266269121079</v>
      </c>
      <c r="T61" s="337">
        <v>117.8</v>
      </c>
      <c r="U61" s="367">
        <f>T61/$T$63*100</f>
        <v>23.797979797979799</v>
      </c>
      <c r="V61" s="337">
        <v>1279.2</v>
      </c>
      <c r="W61" s="367">
        <f>V61/$V$63*100</f>
        <v>30.353795410863015</v>
      </c>
      <c r="X61" s="337">
        <v>2424.4</v>
      </c>
      <c r="Y61" s="367">
        <f>X61/$X$63*100</f>
        <v>17.511014806789454</v>
      </c>
      <c r="Z61" s="337">
        <v>989</v>
      </c>
      <c r="AA61" s="367">
        <f>Z61/$Z$63*100</f>
        <v>18.264081255771007</v>
      </c>
      <c r="AB61" s="337">
        <v>97</v>
      </c>
      <c r="AC61" s="367">
        <f>AB61/$AB$63*100</f>
        <v>13.776452208493112</v>
      </c>
    </row>
    <row r="62" spans="1:29" ht="13.5" thickBot="1">
      <c r="A62" s="172" t="s">
        <v>186</v>
      </c>
      <c r="B62" s="337">
        <v>0</v>
      </c>
      <c r="C62" s="367">
        <f>B62/$B$63*100</f>
        <v>0</v>
      </c>
      <c r="D62" s="337">
        <v>15.4</v>
      </c>
      <c r="E62" s="367">
        <f>D62/$D$63*100</f>
        <v>10.930513166299949</v>
      </c>
      <c r="F62" s="337">
        <v>20.7</v>
      </c>
      <c r="G62" s="367">
        <f>F62/$F$63*100</f>
        <v>11.609646662927648</v>
      </c>
      <c r="H62" s="337">
        <v>21.5</v>
      </c>
      <c r="I62" s="367">
        <f>H62/$H$63*100</f>
        <v>5.0374882849109657</v>
      </c>
      <c r="J62" s="337">
        <v>45.9</v>
      </c>
      <c r="K62" s="367">
        <f>J62/$J$63*100</f>
        <v>3.0986295821238095</v>
      </c>
      <c r="L62" s="337">
        <v>66.28</v>
      </c>
      <c r="M62" s="367">
        <f>L62/$L$63*100</f>
        <v>4.1499179783863651</v>
      </c>
      <c r="N62" s="337">
        <v>0</v>
      </c>
      <c r="O62" s="367">
        <f>N62/$N$63*100</f>
        <v>0</v>
      </c>
      <c r="P62" s="337">
        <v>116.1</v>
      </c>
      <c r="Q62" s="367">
        <f>P62/$P$63*100</f>
        <v>26.326530612244898</v>
      </c>
      <c r="R62" s="337">
        <v>0</v>
      </c>
      <c r="S62" s="367">
        <f>R62/$R$63*100</f>
        <v>0</v>
      </c>
      <c r="T62" s="337">
        <v>0</v>
      </c>
      <c r="U62" s="367">
        <f>T62/$T$63*100</f>
        <v>0</v>
      </c>
      <c r="V62" s="337">
        <v>260</v>
      </c>
      <c r="W62" s="367">
        <f>V62/$V$63*100</f>
        <v>6.1694706119640275</v>
      </c>
      <c r="X62" s="337">
        <v>676</v>
      </c>
      <c r="Y62" s="367">
        <f>X62/$X$63*100</f>
        <v>4.882629107981221</v>
      </c>
      <c r="Z62" s="337">
        <v>200</v>
      </c>
      <c r="AA62" s="367">
        <f>Z62/$Z$63*100</f>
        <v>3.6934441366574333</v>
      </c>
      <c r="AB62" s="337">
        <v>25</v>
      </c>
      <c r="AC62" s="367">
        <f>AB62/$AB$63*100</f>
        <v>3.5506320124982249</v>
      </c>
    </row>
    <row r="63" spans="1:29" ht="13.5" thickBot="1">
      <c r="A63" s="164" t="s">
        <v>18</v>
      </c>
      <c r="B63" s="356">
        <f>SUM(B59:B62)</f>
        <v>526</v>
      </c>
      <c r="C63" s="366">
        <f t="shared" ref="C63:AA63" si="34">SUM(C59:C62)</f>
        <v>100</v>
      </c>
      <c r="D63" s="357">
        <f t="shared" si="34"/>
        <v>140.89000000000001</v>
      </c>
      <c r="E63" s="366">
        <f t="shared" si="34"/>
        <v>99.999999999999986</v>
      </c>
      <c r="F63" s="357">
        <f t="shared" si="34"/>
        <v>178.3</v>
      </c>
      <c r="G63" s="366">
        <f t="shared" si="34"/>
        <v>100</v>
      </c>
      <c r="H63" s="357">
        <f t="shared" si="34"/>
        <v>426.79999999999995</v>
      </c>
      <c r="I63" s="366">
        <f t="shared" si="34"/>
        <v>100.00000000000001</v>
      </c>
      <c r="J63" s="357">
        <f t="shared" si="34"/>
        <v>1481.3000000000002</v>
      </c>
      <c r="K63" s="366">
        <f t="shared" si="34"/>
        <v>99.999999999999986</v>
      </c>
      <c r="L63" s="357">
        <f t="shared" si="34"/>
        <v>1597.14</v>
      </c>
      <c r="M63" s="366">
        <f t="shared" si="34"/>
        <v>100.00000000000001</v>
      </c>
      <c r="N63" s="357">
        <f t="shared" si="34"/>
        <v>3263.6</v>
      </c>
      <c r="O63" s="366">
        <f>SUM(O59:O62)</f>
        <v>100</v>
      </c>
      <c r="P63" s="357">
        <f t="shared" si="34"/>
        <v>441</v>
      </c>
      <c r="Q63" s="366">
        <f t="shared" si="34"/>
        <v>99.999999999999986</v>
      </c>
      <c r="R63" s="357">
        <f t="shared" si="34"/>
        <v>1928.5</v>
      </c>
      <c r="S63" s="366">
        <f t="shared" si="34"/>
        <v>100</v>
      </c>
      <c r="T63" s="357">
        <f t="shared" si="34"/>
        <v>495</v>
      </c>
      <c r="U63" s="366">
        <f t="shared" si="34"/>
        <v>100</v>
      </c>
      <c r="V63" s="357">
        <f t="shared" si="34"/>
        <v>4214.3</v>
      </c>
      <c r="W63" s="366">
        <f t="shared" si="34"/>
        <v>99.999999999999986</v>
      </c>
      <c r="X63" s="357">
        <f t="shared" si="34"/>
        <v>13845</v>
      </c>
      <c r="Y63" s="366">
        <f t="shared" si="34"/>
        <v>100</v>
      </c>
      <c r="Z63" s="357">
        <f t="shared" si="34"/>
        <v>5415</v>
      </c>
      <c r="AA63" s="366">
        <f t="shared" si="34"/>
        <v>100</v>
      </c>
      <c r="AB63" s="357">
        <f>SUM(AB59:AB62)</f>
        <v>704.1</v>
      </c>
      <c r="AC63" s="366">
        <f>SUM(AC59:AC62)</f>
        <v>100</v>
      </c>
    </row>
    <row r="64" spans="1:29" ht="13.5" thickBot="1"/>
    <row r="65" spans="1:29">
      <c r="A65" s="328" t="s">
        <v>1259</v>
      </c>
      <c r="B65" s="161"/>
      <c r="C65" s="166"/>
      <c r="D65" s="161">
        <v>0.2</v>
      </c>
      <c r="E65" s="166"/>
      <c r="F65" s="161">
        <v>0.2</v>
      </c>
      <c r="G65" s="166"/>
      <c r="H65" s="161">
        <v>71.209999999999994</v>
      </c>
      <c r="I65" s="166"/>
      <c r="J65" s="161">
        <v>0.2</v>
      </c>
      <c r="K65" s="166"/>
      <c r="L65" s="161">
        <v>0.2</v>
      </c>
      <c r="M65" s="166"/>
      <c r="N65" s="161">
        <v>0</v>
      </c>
      <c r="O65" s="166"/>
      <c r="P65" s="161">
        <v>0</v>
      </c>
      <c r="Q65" s="166"/>
      <c r="R65" s="161">
        <v>0</v>
      </c>
      <c r="S65" s="166"/>
      <c r="T65" s="161">
        <v>0</v>
      </c>
      <c r="U65" s="166"/>
      <c r="V65" s="161">
        <v>0.2</v>
      </c>
      <c r="W65" s="166"/>
      <c r="X65" s="161">
        <v>0</v>
      </c>
      <c r="Y65" s="166"/>
      <c r="Z65" s="161">
        <v>0</v>
      </c>
      <c r="AA65" s="166"/>
      <c r="AB65" s="161">
        <v>0</v>
      </c>
      <c r="AC65" s="166"/>
    </row>
    <row r="66" spans="1:29">
      <c r="A66" s="1461" t="s">
        <v>1296</v>
      </c>
      <c r="B66" s="145">
        <v>50.24</v>
      </c>
      <c r="C66" s="142"/>
      <c r="D66" s="1100">
        <v>0</v>
      </c>
      <c r="E66" s="142"/>
      <c r="F66" s="1100">
        <v>0</v>
      </c>
      <c r="G66" s="142"/>
      <c r="H66" s="145">
        <v>0</v>
      </c>
      <c r="I66" s="142"/>
      <c r="J66" s="1100">
        <v>2.2000000000000002</v>
      </c>
      <c r="K66" s="142"/>
      <c r="L66" s="1100">
        <v>2.1</v>
      </c>
      <c r="M66" s="142"/>
      <c r="N66" s="1100">
        <v>2</v>
      </c>
      <c r="O66" s="142"/>
      <c r="P66" s="338">
        <v>2.0099999999999998</v>
      </c>
      <c r="Q66" s="142"/>
      <c r="R66" s="1100">
        <v>2</v>
      </c>
      <c r="S66" s="142"/>
      <c r="T66" s="1100">
        <v>1.68</v>
      </c>
      <c r="U66" s="142"/>
      <c r="V66" s="1100">
        <v>0</v>
      </c>
      <c r="W66" s="142"/>
      <c r="X66" s="1100">
        <v>1.8</v>
      </c>
      <c r="Y66" s="142"/>
      <c r="Z66" s="1100">
        <v>1.4</v>
      </c>
      <c r="AA66" s="142"/>
      <c r="AB66" s="1100">
        <v>1.4</v>
      </c>
      <c r="AC66" s="142"/>
    </row>
    <row r="67" spans="1:29" ht="13.5" thickBot="1">
      <c r="A67" s="1462" t="s">
        <v>1261</v>
      </c>
      <c r="B67" s="163">
        <v>0.13</v>
      </c>
      <c r="C67" s="167"/>
      <c r="D67" s="163">
        <v>0.18</v>
      </c>
      <c r="E67" s="167"/>
      <c r="F67" s="163">
        <v>0.18</v>
      </c>
      <c r="G67" s="167"/>
      <c r="H67" s="163">
        <v>0.16</v>
      </c>
      <c r="I67" s="167"/>
      <c r="J67" s="163">
        <v>0.2</v>
      </c>
      <c r="K67" s="167"/>
      <c r="L67" s="163">
        <v>0.2</v>
      </c>
      <c r="M67" s="167"/>
      <c r="N67" s="163">
        <v>2</v>
      </c>
      <c r="O67" s="167"/>
      <c r="P67" s="1485">
        <v>0.17</v>
      </c>
      <c r="Q67" s="167"/>
      <c r="R67" s="163">
        <v>0.1</v>
      </c>
      <c r="S67" s="167"/>
      <c r="T67" s="163">
        <v>0.14000000000000001</v>
      </c>
      <c r="U67" s="167"/>
      <c r="V67" s="163">
        <v>0.2</v>
      </c>
      <c r="W67" s="167"/>
      <c r="X67" s="163">
        <v>2</v>
      </c>
      <c r="Y67" s="167"/>
      <c r="Z67" s="163">
        <v>0.3</v>
      </c>
      <c r="AA67" s="167"/>
      <c r="AB67" s="163">
        <v>1.7</v>
      </c>
      <c r="AC67" s="167"/>
    </row>
    <row r="68" spans="1:29">
      <c r="F68" t="s">
        <v>464</v>
      </c>
      <c r="X68" t="s">
        <v>442</v>
      </c>
    </row>
    <row r="69" spans="1:29">
      <c r="F69" s="337">
        <v>0</v>
      </c>
      <c r="X69" s="337">
        <v>208</v>
      </c>
    </row>
  </sheetData>
  <sheetProtection password="DC2A" sheet="1" objects="1" scenarios="1"/>
  <phoneticPr fontId="0" type="noConversion"/>
  <pageMargins left="0.75" right="0.75" top="1" bottom="1" header="0.5" footer="0.5"/>
  <pageSetup paperSize="9" scale="44" orientation="landscape" horizontalDpi="300" verticalDpi="300" r:id="rId1"/>
  <headerFooter alignWithMargins="0">
    <oddHeader>&amp;CASSOCIAITON OF COLLECTIVE INVESTMENTS
QUARTERLY REPORT</oddHeader>
    <oddFooter>&amp;RPAGE 43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Q33"/>
  <sheetViews>
    <sheetView topLeftCell="F1" workbookViewId="0" xr3:uid="{907B716E-A5F6-5D62-8DFD-54D940AD679F}">
      <selection activeCell="K20" sqref="K20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44" t="s">
        <v>1292</v>
      </c>
      <c r="F1" t="str">
        <f>Summary!V1</f>
        <v>QUARTER ENDED 30 SEPTEMBER 2003</v>
      </c>
    </row>
    <row r="2" spans="1:17">
      <c r="A2" s="145"/>
    </row>
    <row r="3" spans="1:17" s="510" customFormat="1" ht="12">
      <c r="A3" s="508"/>
      <c r="B3" s="431" t="s">
        <v>471</v>
      </c>
      <c r="C3" s="509"/>
      <c r="D3" s="431" t="s">
        <v>471</v>
      </c>
      <c r="E3" s="509"/>
      <c r="F3" s="431" t="s">
        <v>514</v>
      </c>
      <c r="G3" s="509"/>
      <c r="H3" s="325" t="s">
        <v>475</v>
      </c>
      <c r="I3" s="509"/>
      <c r="J3" s="325" t="s">
        <v>492</v>
      </c>
      <c r="K3" s="509"/>
      <c r="L3" s="325" t="s">
        <v>499</v>
      </c>
      <c r="M3" s="509"/>
      <c r="N3" s="325" t="s">
        <v>495</v>
      </c>
      <c r="O3" s="509"/>
      <c r="P3" s="325" t="s">
        <v>1297</v>
      </c>
      <c r="Q3" s="509"/>
    </row>
    <row r="4" spans="1:17" s="510" customFormat="1" ht="12">
      <c r="A4" s="508"/>
      <c r="B4" s="319" t="s">
        <v>1293</v>
      </c>
      <c r="C4" s="511"/>
      <c r="D4" s="319" t="s">
        <v>1294</v>
      </c>
      <c r="E4" s="511"/>
      <c r="F4" s="319" t="s">
        <v>1288</v>
      </c>
      <c r="G4" s="511"/>
      <c r="H4" s="169" t="s">
        <v>1288</v>
      </c>
      <c r="I4" s="511"/>
      <c r="J4" s="169" t="s">
        <v>1288</v>
      </c>
      <c r="K4" s="511"/>
      <c r="L4" s="169" t="s">
        <v>1288</v>
      </c>
      <c r="M4" s="511"/>
      <c r="N4" s="169" t="s">
        <v>1288</v>
      </c>
      <c r="O4" s="511"/>
      <c r="P4" s="169" t="s">
        <v>1288</v>
      </c>
      <c r="Q4" s="511"/>
    </row>
    <row r="5" spans="1:17">
      <c r="A5" s="142"/>
      <c r="B5" s="155" t="s">
        <v>112</v>
      </c>
      <c r="C5" s="157" t="s">
        <v>22</v>
      </c>
      <c r="D5" s="155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157" t="s">
        <v>22</v>
      </c>
      <c r="J5" s="156" t="s">
        <v>112</v>
      </c>
      <c r="K5" s="157" t="s">
        <v>22</v>
      </c>
      <c r="L5" s="156" t="s">
        <v>112</v>
      </c>
      <c r="M5" s="157" t="s">
        <v>22</v>
      </c>
      <c r="N5" s="156" t="s">
        <v>112</v>
      </c>
      <c r="O5" s="157" t="s">
        <v>22</v>
      </c>
      <c r="P5" s="156" t="s">
        <v>112</v>
      </c>
      <c r="Q5" s="157" t="s">
        <v>22</v>
      </c>
    </row>
    <row r="6" spans="1:17">
      <c r="A6" s="141" t="s">
        <v>113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41" t="s">
        <v>330</v>
      </c>
      <c r="C7" s="158"/>
      <c r="E7" s="158"/>
      <c r="G7" s="158"/>
      <c r="I7" s="158"/>
      <c r="K7" s="158"/>
      <c r="M7" s="158"/>
      <c r="O7" s="158"/>
      <c r="Q7" s="158"/>
    </row>
    <row r="8" spans="1:17" ht="12.75" customHeight="1">
      <c r="A8" s="171" t="s">
        <v>313</v>
      </c>
      <c r="B8" s="421">
        <v>1</v>
      </c>
      <c r="C8" s="426">
        <f t="shared" ref="C8:C14" si="0">B8/$B$17*100</f>
        <v>12.5</v>
      </c>
      <c r="D8" s="421">
        <v>1</v>
      </c>
      <c r="E8" s="426">
        <f>D8/$D$17*100</f>
        <v>12.5</v>
      </c>
      <c r="F8" s="421">
        <v>1</v>
      </c>
      <c r="G8" s="426">
        <f>F8/$F$17*100</f>
        <v>12.5</v>
      </c>
      <c r="H8" s="421">
        <v>1</v>
      </c>
      <c r="I8" s="426">
        <f t="shared" ref="I8:I14" si="1">H8/$H$17*100</f>
        <v>12.5</v>
      </c>
      <c r="J8" s="421">
        <v>1</v>
      </c>
      <c r="K8" s="426">
        <f>J8/$J$17*100</f>
        <v>12.5</v>
      </c>
      <c r="L8" s="421">
        <v>1</v>
      </c>
      <c r="M8" s="426">
        <f>L8/$L$17*100</f>
        <v>12.5</v>
      </c>
      <c r="N8" s="421">
        <v>1</v>
      </c>
      <c r="O8" s="426">
        <f t="shared" ref="O8:O14" si="2">N8/$N$17*100</f>
        <v>12.5</v>
      </c>
      <c r="P8" s="421">
        <v>1</v>
      </c>
      <c r="Q8" s="426">
        <f>P8/$P$17*100</f>
        <v>12.5</v>
      </c>
    </row>
    <row r="9" spans="1:17">
      <c r="A9" s="171" t="s">
        <v>314</v>
      </c>
      <c r="B9" s="421">
        <v>1</v>
      </c>
      <c r="C9" s="426">
        <f t="shared" si="0"/>
        <v>12.5</v>
      </c>
      <c r="D9" s="421">
        <v>1</v>
      </c>
      <c r="E9" s="426">
        <f t="shared" ref="E9:E14" si="3">D9/$D$17*100</f>
        <v>12.5</v>
      </c>
      <c r="F9" s="421">
        <v>1</v>
      </c>
      <c r="G9" s="426">
        <f t="shared" ref="G9:G14" si="4">F9/$F$17*100</f>
        <v>12.5</v>
      </c>
      <c r="H9" s="421">
        <v>1</v>
      </c>
      <c r="I9" s="426">
        <f t="shared" si="1"/>
        <v>12.5</v>
      </c>
      <c r="J9" s="421">
        <v>1</v>
      </c>
      <c r="K9" s="426">
        <f t="shared" ref="K9:K14" si="5">J9/$J$17*100</f>
        <v>12.5</v>
      </c>
      <c r="L9" s="421">
        <v>1</v>
      </c>
      <c r="M9" s="426">
        <f t="shared" ref="M9:M14" si="6">L9/$L$17*100</f>
        <v>12.5</v>
      </c>
      <c r="N9" s="421">
        <v>1</v>
      </c>
      <c r="O9" s="426">
        <f t="shared" si="2"/>
        <v>12.5</v>
      </c>
      <c r="P9" s="421">
        <v>1</v>
      </c>
      <c r="Q9" s="426">
        <f t="shared" ref="Q9:Q14" si="7">P9/$P$17*100</f>
        <v>12.5</v>
      </c>
    </row>
    <row r="10" spans="1:17">
      <c r="A10" s="171" t="s">
        <v>315</v>
      </c>
      <c r="B10" s="421">
        <v>1</v>
      </c>
      <c r="C10" s="426">
        <f t="shared" si="0"/>
        <v>12.5</v>
      </c>
      <c r="D10" s="421">
        <v>1</v>
      </c>
      <c r="E10" s="426">
        <f t="shared" si="3"/>
        <v>12.5</v>
      </c>
      <c r="F10" s="421">
        <v>1</v>
      </c>
      <c r="G10" s="426">
        <f t="shared" si="4"/>
        <v>12.5</v>
      </c>
      <c r="H10" s="421">
        <v>1</v>
      </c>
      <c r="I10" s="426">
        <f t="shared" si="1"/>
        <v>12.5</v>
      </c>
      <c r="J10" s="421">
        <v>1</v>
      </c>
      <c r="K10" s="426">
        <f t="shared" si="5"/>
        <v>12.5</v>
      </c>
      <c r="L10" s="421">
        <v>1</v>
      </c>
      <c r="M10" s="426">
        <f t="shared" si="6"/>
        <v>12.5</v>
      </c>
      <c r="N10" s="421">
        <v>1</v>
      </c>
      <c r="O10" s="426">
        <f t="shared" si="2"/>
        <v>12.5</v>
      </c>
      <c r="P10" s="421">
        <v>1</v>
      </c>
      <c r="Q10" s="426">
        <f t="shared" si="7"/>
        <v>12.5</v>
      </c>
    </row>
    <row r="11" spans="1:17">
      <c r="A11" s="171" t="s">
        <v>316</v>
      </c>
      <c r="B11" s="421">
        <v>1</v>
      </c>
      <c r="C11" s="426">
        <f t="shared" si="0"/>
        <v>12.5</v>
      </c>
      <c r="D11" s="421">
        <v>1</v>
      </c>
      <c r="E11" s="426">
        <f t="shared" si="3"/>
        <v>12.5</v>
      </c>
      <c r="F11" s="421">
        <v>1</v>
      </c>
      <c r="G11" s="426">
        <f t="shared" si="4"/>
        <v>12.5</v>
      </c>
      <c r="H11" s="421">
        <v>1</v>
      </c>
      <c r="I11" s="426">
        <f t="shared" si="1"/>
        <v>12.5</v>
      </c>
      <c r="J11" s="421">
        <v>1</v>
      </c>
      <c r="K11" s="426">
        <f t="shared" si="5"/>
        <v>12.5</v>
      </c>
      <c r="L11" s="421">
        <v>1</v>
      </c>
      <c r="M11" s="426">
        <f t="shared" si="6"/>
        <v>12.5</v>
      </c>
      <c r="N11" s="421">
        <v>1</v>
      </c>
      <c r="O11" s="426">
        <f t="shared" si="2"/>
        <v>12.5</v>
      </c>
      <c r="P11" s="421">
        <v>1</v>
      </c>
      <c r="Q11" s="426">
        <f t="shared" si="7"/>
        <v>12.5</v>
      </c>
    </row>
    <row r="12" spans="1:17">
      <c r="A12" s="171" t="s">
        <v>317</v>
      </c>
      <c r="B12" s="421">
        <v>1</v>
      </c>
      <c r="C12" s="426">
        <f t="shared" si="0"/>
        <v>12.5</v>
      </c>
      <c r="D12" s="421">
        <v>1</v>
      </c>
      <c r="E12" s="426">
        <f t="shared" si="3"/>
        <v>12.5</v>
      </c>
      <c r="F12" s="421">
        <v>1</v>
      </c>
      <c r="G12" s="426">
        <f t="shared" si="4"/>
        <v>12.5</v>
      </c>
      <c r="H12" s="421">
        <v>1</v>
      </c>
      <c r="I12" s="426">
        <f t="shared" si="1"/>
        <v>12.5</v>
      </c>
      <c r="J12" s="421">
        <v>1</v>
      </c>
      <c r="K12" s="426">
        <f t="shared" si="5"/>
        <v>12.5</v>
      </c>
      <c r="L12" s="421">
        <v>1</v>
      </c>
      <c r="M12" s="426">
        <f t="shared" si="6"/>
        <v>12.5</v>
      </c>
      <c r="N12" s="421">
        <v>1</v>
      </c>
      <c r="O12" s="426">
        <f t="shared" si="2"/>
        <v>12.5</v>
      </c>
      <c r="P12" s="421">
        <v>1</v>
      </c>
      <c r="Q12" s="426">
        <f t="shared" si="7"/>
        <v>12.5</v>
      </c>
    </row>
    <row r="13" spans="1:17">
      <c r="A13" s="171" t="s">
        <v>318</v>
      </c>
      <c r="B13" s="421">
        <v>1</v>
      </c>
      <c r="C13" s="426">
        <f t="shared" si="0"/>
        <v>12.5</v>
      </c>
      <c r="D13" s="421">
        <v>1</v>
      </c>
      <c r="E13" s="426">
        <f t="shared" si="3"/>
        <v>12.5</v>
      </c>
      <c r="F13" s="421">
        <v>1</v>
      </c>
      <c r="G13" s="426">
        <f t="shared" si="4"/>
        <v>12.5</v>
      </c>
      <c r="H13" s="421">
        <v>1</v>
      </c>
      <c r="I13" s="426">
        <f t="shared" si="1"/>
        <v>12.5</v>
      </c>
      <c r="J13" s="421">
        <v>1</v>
      </c>
      <c r="K13" s="426">
        <f t="shared" si="5"/>
        <v>12.5</v>
      </c>
      <c r="L13" s="421">
        <v>1</v>
      </c>
      <c r="M13" s="426">
        <f t="shared" si="6"/>
        <v>12.5</v>
      </c>
      <c r="N13" s="421">
        <v>1</v>
      </c>
      <c r="O13" s="426">
        <f t="shared" si="2"/>
        <v>12.5</v>
      </c>
      <c r="P13" s="421">
        <v>1</v>
      </c>
      <c r="Q13" s="426">
        <f t="shared" si="7"/>
        <v>12.5</v>
      </c>
    </row>
    <row r="14" spans="1:17" ht="13.5" thickBot="1">
      <c r="A14" s="171" t="s">
        <v>319</v>
      </c>
      <c r="B14" s="421">
        <v>1</v>
      </c>
      <c r="C14" s="426">
        <f t="shared" si="0"/>
        <v>12.5</v>
      </c>
      <c r="D14" s="421">
        <v>1</v>
      </c>
      <c r="E14" s="426">
        <f t="shared" si="3"/>
        <v>12.5</v>
      </c>
      <c r="F14" s="421">
        <v>1</v>
      </c>
      <c r="G14" s="426">
        <f t="shared" si="4"/>
        <v>12.5</v>
      </c>
      <c r="H14" s="421">
        <v>1</v>
      </c>
      <c r="I14" s="426">
        <f t="shared" si="1"/>
        <v>12.5</v>
      </c>
      <c r="J14" s="421">
        <v>1</v>
      </c>
      <c r="K14" s="426">
        <f t="shared" si="5"/>
        <v>12.5</v>
      </c>
      <c r="L14" s="421">
        <v>1</v>
      </c>
      <c r="M14" s="426">
        <f t="shared" si="6"/>
        <v>12.5</v>
      </c>
      <c r="N14" s="421">
        <v>1</v>
      </c>
      <c r="O14" s="426">
        <f t="shared" si="2"/>
        <v>12.5</v>
      </c>
      <c r="P14" s="421">
        <v>1</v>
      </c>
      <c r="Q14" s="426">
        <f t="shared" si="7"/>
        <v>12.5</v>
      </c>
    </row>
    <row r="15" spans="1:17" ht="16.5" customHeight="1" thickBot="1">
      <c r="A15" s="164" t="s">
        <v>170</v>
      </c>
      <c r="B15" s="423">
        <f>SUM(B8:B14)</f>
        <v>7</v>
      </c>
      <c r="C15" s="427">
        <f t="shared" ref="C15:J15" si="8">SUM(C8:C14)</f>
        <v>87.5</v>
      </c>
      <c r="D15" s="423">
        <f t="shared" si="8"/>
        <v>7</v>
      </c>
      <c r="E15" s="427">
        <f>SUM(E8:E14)</f>
        <v>87.5</v>
      </c>
      <c r="F15" s="423">
        <f>SUM(F8:F14)</f>
        <v>7</v>
      </c>
      <c r="G15" s="427">
        <f t="shared" si="8"/>
        <v>87.5</v>
      </c>
      <c r="H15" s="423">
        <f t="shared" si="8"/>
        <v>7</v>
      </c>
      <c r="I15" s="427">
        <f t="shared" si="8"/>
        <v>87.5</v>
      </c>
      <c r="J15" s="423">
        <f t="shared" si="8"/>
        <v>7</v>
      </c>
      <c r="K15" s="427">
        <f t="shared" ref="K15:P15" si="9">SUM(K8:K14)</f>
        <v>87.5</v>
      </c>
      <c r="L15" s="423">
        <f t="shared" si="9"/>
        <v>7</v>
      </c>
      <c r="M15" s="427">
        <f t="shared" si="9"/>
        <v>87.5</v>
      </c>
      <c r="N15" s="423">
        <f t="shared" si="9"/>
        <v>7</v>
      </c>
      <c r="O15" s="427">
        <f t="shared" si="9"/>
        <v>87.5</v>
      </c>
      <c r="P15" s="423">
        <f t="shared" si="9"/>
        <v>7</v>
      </c>
      <c r="Q15" s="427">
        <f>SUM(Q8:Q14)</f>
        <v>87.5</v>
      </c>
    </row>
    <row r="16" spans="1:17" ht="16.5" customHeight="1" thickBot="1">
      <c r="A16" s="164" t="s">
        <v>172</v>
      </c>
      <c r="B16" s="423">
        <v>1</v>
      </c>
      <c r="C16" s="427">
        <f>B16/$B$17*100</f>
        <v>12.5</v>
      </c>
      <c r="D16" s="423">
        <v>1</v>
      </c>
      <c r="E16" s="427">
        <f>D16/$D$17*100</f>
        <v>12.5</v>
      </c>
      <c r="F16" s="423">
        <v>1</v>
      </c>
      <c r="G16" s="427">
        <f>F16/$F$17*100</f>
        <v>12.5</v>
      </c>
      <c r="H16" s="423">
        <v>1</v>
      </c>
      <c r="I16" s="427">
        <f>H16/$H$17*100</f>
        <v>12.5</v>
      </c>
      <c r="J16" s="423">
        <v>1</v>
      </c>
      <c r="K16" s="427">
        <f>J16/$J$17*100</f>
        <v>12.5</v>
      </c>
      <c r="L16" s="423">
        <v>1</v>
      </c>
      <c r="M16" s="427">
        <f>L16/$L$17*100</f>
        <v>12.5</v>
      </c>
      <c r="N16" s="423">
        <v>1</v>
      </c>
      <c r="O16" s="427">
        <f>N16/$N$17*100</f>
        <v>12.5</v>
      </c>
      <c r="P16" s="423">
        <v>1</v>
      </c>
      <c r="Q16" s="427">
        <f>P16/$P$17*100</f>
        <v>12.5</v>
      </c>
    </row>
    <row r="17" spans="1:17" ht="16.5" customHeight="1" thickBot="1">
      <c r="A17" s="164" t="s">
        <v>174</v>
      </c>
      <c r="B17" s="423">
        <f>SUM(B15:B16)</f>
        <v>8</v>
      </c>
      <c r="C17" s="427">
        <f t="shared" ref="C17:J17" si="10">SUM(C15:C16)</f>
        <v>100</v>
      </c>
      <c r="D17" s="423">
        <f t="shared" si="10"/>
        <v>8</v>
      </c>
      <c r="E17" s="427">
        <f>SUM(E15:E16)</f>
        <v>100</v>
      </c>
      <c r="F17" s="423">
        <f>SUM(F15:F16)</f>
        <v>8</v>
      </c>
      <c r="G17" s="427">
        <f t="shared" si="10"/>
        <v>100</v>
      </c>
      <c r="H17" s="423">
        <f t="shared" si="10"/>
        <v>8</v>
      </c>
      <c r="I17" s="427">
        <f t="shared" si="10"/>
        <v>100</v>
      </c>
      <c r="J17" s="423">
        <f t="shared" si="10"/>
        <v>8</v>
      </c>
      <c r="K17" s="427">
        <f t="shared" ref="K17:P17" si="11">SUM(K15:K16)</f>
        <v>100</v>
      </c>
      <c r="L17" s="423">
        <f t="shared" si="11"/>
        <v>8</v>
      </c>
      <c r="M17" s="427">
        <f t="shared" si="11"/>
        <v>100</v>
      </c>
      <c r="N17" s="423">
        <f t="shared" si="11"/>
        <v>8</v>
      </c>
      <c r="O17" s="427">
        <f t="shared" si="11"/>
        <v>100</v>
      </c>
      <c r="P17" s="423">
        <f t="shared" si="11"/>
        <v>8</v>
      </c>
      <c r="Q17" s="427">
        <f>SUM(Q15:Q16)</f>
        <v>100</v>
      </c>
    </row>
    <row r="18" spans="1:17" ht="13.5" thickBot="1">
      <c r="B18" s="337"/>
      <c r="C18" s="368"/>
      <c r="D18" s="337"/>
      <c r="E18" s="368"/>
      <c r="F18" s="337"/>
      <c r="G18" s="368"/>
      <c r="H18" s="337"/>
      <c r="I18" s="368"/>
      <c r="J18" s="337"/>
      <c r="K18" s="368"/>
      <c r="L18" s="337"/>
      <c r="M18" s="368"/>
      <c r="N18" s="337"/>
      <c r="O18" s="368"/>
      <c r="P18" s="337"/>
      <c r="Q18" s="368"/>
    </row>
    <row r="19" spans="1:17" ht="16.5" customHeight="1">
      <c r="A19" s="160" t="s">
        <v>177</v>
      </c>
      <c r="B19" s="526">
        <v>1</v>
      </c>
      <c r="C19" s="455"/>
      <c r="D19" s="526">
        <v>1</v>
      </c>
      <c r="E19" s="455"/>
      <c r="F19" s="526">
        <v>1</v>
      </c>
      <c r="G19" s="455"/>
      <c r="H19" s="526">
        <v>1</v>
      </c>
      <c r="I19" s="455"/>
      <c r="J19" s="526">
        <v>1</v>
      </c>
      <c r="K19" s="455"/>
      <c r="L19" s="526">
        <v>1</v>
      </c>
      <c r="M19" s="455"/>
      <c r="N19" s="526">
        <v>1</v>
      </c>
      <c r="O19" s="455"/>
      <c r="P19" s="526">
        <v>1</v>
      </c>
      <c r="Q19" s="455"/>
    </row>
    <row r="20" spans="1:17" ht="16.5" customHeight="1" thickBot="1">
      <c r="A20" s="162" t="s">
        <v>178</v>
      </c>
      <c r="B20" s="425">
        <f>B17/B19*1000000</f>
        <v>8000000</v>
      </c>
      <c r="C20" s="458"/>
      <c r="D20" s="425">
        <f>D17/D19*1000000</f>
        <v>8000000</v>
      </c>
      <c r="E20" s="458"/>
      <c r="F20" s="425">
        <f>F17/F19*1000000</f>
        <v>8000000</v>
      </c>
      <c r="G20" s="458"/>
      <c r="H20" s="425">
        <f>H17/H19*1000000</f>
        <v>8000000</v>
      </c>
      <c r="I20" s="458"/>
      <c r="J20" s="425">
        <f>J17/J19*1000000</f>
        <v>8000000</v>
      </c>
      <c r="K20" s="458"/>
      <c r="L20" s="425">
        <f>L17/L19*1000000</f>
        <v>8000000</v>
      </c>
      <c r="M20" s="458"/>
      <c r="N20" s="425">
        <f>N17/N19*1000000</f>
        <v>8000000</v>
      </c>
      <c r="O20" s="458"/>
      <c r="P20" s="425">
        <f>P17/P19*1000000</f>
        <v>8000000</v>
      </c>
      <c r="Q20" s="458"/>
    </row>
    <row r="22" spans="1:17">
      <c r="A22" s="141" t="s">
        <v>324</v>
      </c>
      <c r="B22" s="431" t="s">
        <v>471</v>
      </c>
      <c r="C22" s="428"/>
      <c r="D22" s="431" t="s">
        <v>471</v>
      </c>
      <c r="E22" s="428"/>
      <c r="F22" s="431" t="s">
        <v>514</v>
      </c>
      <c r="G22" s="428"/>
      <c r="H22" s="325" t="s">
        <v>475</v>
      </c>
      <c r="I22" s="428"/>
      <c r="J22" s="325" t="s">
        <v>492</v>
      </c>
      <c r="K22" s="428"/>
      <c r="L22" s="325" t="s">
        <v>1298</v>
      </c>
      <c r="M22" s="428"/>
      <c r="N22" s="325" t="s">
        <v>495</v>
      </c>
      <c r="O22" s="428"/>
      <c r="P22" s="325" t="s">
        <v>1297</v>
      </c>
      <c r="Q22" s="428"/>
    </row>
    <row r="23" spans="1:17">
      <c r="A23" s="142"/>
      <c r="B23" s="432" t="s">
        <v>1293</v>
      </c>
      <c r="C23" s="430"/>
      <c r="D23" s="432" t="s">
        <v>1288</v>
      </c>
      <c r="E23" s="430"/>
      <c r="F23" s="432" t="s">
        <v>1288</v>
      </c>
      <c r="G23" s="430"/>
      <c r="H23" s="169" t="s">
        <v>1288</v>
      </c>
      <c r="I23" s="430"/>
      <c r="J23" s="169" t="s">
        <v>1288</v>
      </c>
      <c r="K23" s="430"/>
      <c r="L23" s="169" t="s">
        <v>1288</v>
      </c>
      <c r="M23" s="430"/>
      <c r="N23" s="169" t="s">
        <v>1288</v>
      </c>
      <c r="O23" s="430"/>
      <c r="P23" s="169" t="s">
        <v>1288</v>
      </c>
      <c r="Q23" s="430"/>
    </row>
    <row r="24" spans="1:17">
      <c r="A24" s="142"/>
      <c r="B24" s="155" t="s">
        <v>112</v>
      </c>
      <c r="C24" s="157" t="s">
        <v>22</v>
      </c>
      <c r="D24" s="155" t="s">
        <v>112</v>
      </c>
      <c r="E24" s="157" t="s">
        <v>22</v>
      </c>
      <c r="F24" s="156" t="s">
        <v>112</v>
      </c>
      <c r="G24" s="157" t="s">
        <v>22</v>
      </c>
      <c r="H24" s="156" t="s">
        <v>112</v>
      </c>
      <c r="I24" s="157" t="s">
        <v>22</v>
      </c>
      <c r="J24" s="156" t="s">
        <v>112</v>
      </c>
      <c r="K24" s="157" t="s">
        <v>22</v>
      </c>
      <c r="L24" s="156" t="s">
        <v>112</v>
      </c>
      <c r="M24" s="157" t="s">
        <v>22</v>
      </c>
      <c r="N24" s="156" t="s">
        <v>112</v>
      </c>
      <c r="O24" s="157" t="s">
        <v>22</v>
      </c>
      <c r="P24" s="156" t="s">
        <v>112</v>
      </c>
      <c r="Q24" s="157" t="s">
        <v>22</v>
      </c>
    </row>
    <row r="25" spans="1:17">
      <c r="A25" s="141" t="s">
        <v>182</v>
      </c>
      <c r="B25" s="337">
        <v>1</v>
      </c>
      <c r="C25" s="367">
        <f>B25/$B$29*100</f>
        <v>25</v>
      </c>
      <c r="D25" s="337">
        <v>1</v>
      </c>
      <c r="E25" s="367">
        <f>D25/$D$29*100</f>
        <v>25</v>
      </c>
      <c r="F25" s="337">
        <v>1</v>
      </c>
      <c r="G25" s="367">
        <f>F25/$F$29*100</f>
        <v>25</v>
      </c>
      <c r="H25" s="337">
        <v>1</v>
      </c>
      <c r="I25" s="367">
        <f>H25/$H$29*100</f>
        <v>25</v>
      </c>
      <c r="J25" s="337">
        <v>1</v>
      </c>
      <c r="K25" s="367">
        <f>J25/$J$29*100</f>
        <v>25</v>
      </c>
      <c r="L25" s="337">
        <v>1</v>
      </c>
      <c r="M25" s="367">
        <f>L25/$L$29*100</f>
        <v>25</v>
      </c>
      <c r="N25" s="337">
        <v>1</v>
      </c>
      <c r="O25" s="367">
        <f>N25/$N$29*100</f>
        <v>25</v>
      </c>
      <c r="P25" s="337">
        <v>1</v>
      </c>
      <c r="Q25" s="367">
        <f>P25/$P$29*100</f>
        <v>25</v>
      </c>
    </row>
    <row r="26" spans="1:17">
      <c r="A26" s="172" t="s">
        <v>184</v>
      </c>
      <c r="B26" s="337">
        <v>1</v>
      </c>
      <c r="C26" s="367">
        <f>B26/$B$29*100</f>
        <v>25</v>
      </c>
      <c r="D26" s="337">
        <v>1</v>
      </c>
      <c r="E26" s="367">
        <f>D26/$D$29*100</f>
        <v>25</v>
      </c>
      <c r="F26" s="337">
        <v>1</v>
      </c>
      <c r="G26" s="367">
        <f>F26/$F$29*100</f>
        <v>25</v>
      </c>
      <c r="H26" s="337">
        <v>1</v>
      </c>
      <c r="I26" s="367">
        <f>H26/$H$29*100</f>
        <v>25</v>
      </c>
      <c r="J26" s="337">
        <v>1</v>
      </c>
      <c r="K26" s="367">
        <f>J26/$J$29*100</f>
        <v>25</v>
      </c>
      <c r="L26" s="337">
        <v>1</v>
      </c>
      <c r="M26" s="367">
        <f>L26/$L$29*100</f>
        <v>25</v>
      </c>
      <c r="N26" s="337">
        <v>1</v>
      </c>
      <c r="O26" s="367">
        <f>N26/$N$29*100</f>
        <v>25</v>
      </c>
      <c r="P26" s="337">
        <v>1</v>
      </c>
      <c r="Q26" s="367">
        <f>P26/$P$29*100</f>
        <v>25</v>
      </c>
    </row>
    <row r="27" spans="1:17">
      <c r="A27" s="172" t="s">
        <v>185</v>
      </c>
      <c r="B27" s="337">
        <v>1</v>
      </c>
      <c r="C27" s="367">
        <f>B27/$B$29*100</f>
        <v>25</v>
      </c>
      <c r="D27" s="337">
        <v>1</v>
      </c>
      <c r="E27" s="367">
        <f>D27/$D$29*100</f>
        <v>25</v>
      </c>
      <c r="F27" s="337">
        <v>1</v>
      </c>
      <c r="G27" s="367">
        <f>F27/$F$29*100</f>
        <v>25</v>
      </c>
      <c r="H27" s="337">
        <v>1</v>
      </c>
      <c r="I27" s="367">
        <f>H27/$H$29*100</f>
        <v>25</v>
      </c>
      <c r="J27" s="337">
        <v>1</v>
      </c>
      <c r="K27" s="367">
        <f>J27/$J$29*100</f>
        <v>25</v>
      </c>
      <c r="L27" s="337">
        <v>1</v>
      </c>
      <c r="M27" s="367">
        <f>L27/$L$29*100</f>
        <v>25</v>
      </c>
      <c r="N27" s="337">
        <v>1</v>
      </c>
      <c r="O27" s="367">
        <f>N27/$N$29*100</f>
        <v>25</v>
      </c>
      <c r="P27" s="337">
        <v>1</v>
      </c>
      <c r="Q27" s="367">
        <f>P27/$P$29*100</f>
        <v>25</v>
      </c>
    </row>
    <row r="28" spans="1:17" ht="13.5" thickBot="1">
      <c r="A28" s="172" t="s">
        <v>186</v>
      </c>
      <c r="B28" s="337">
        <v>1</v>
      </c>
      <c r="C28" s="367">
        <f>B28/$B$29*100</f>
        <v>25</v>
      </c>
      <c r="D28" s="337">
        <v>1</v>
      </c>
      <c r="E28" s="367">
        <f>D28/$D$29*100</f>
        <v>25</v>
      </c>
      <c r="F28" s="337">
        <v>1</v>
      </c>
      <c r="G28" s="367">
        <f>F28/$F$29*100</f>
        <v>25</v>
      </c>
      <c r="H28" s="337">
        <v>1</v>
      </c>
      <c r="I28" s="367">
        <f>H28/$H$29*100</f>
        <v>25</v>
      </c>
      <c r="J28" s="337">
        <v>1</v>
      </c>
      <c r="K28" s="367">
        <f>J28/$J$29*100</f>
        <v>25</v>
      </c>
      <c r="L28" s="337">
        <v>1</v>
      </c>
      <c r="M28" s="367">
        <f>L28/$L$29*100</f>
        <v>25</v>
      </c>
      <c r="N28" s="337">
        <v>1</v>
      </c>
      <c r="O28" s="367">
        <f>N28/$N$29*100</f>
        <v>25</v>
      </c>
      <c r="P28" s="337">
        <v>1</v>
      </c>
      <c r="Q28" s="367">
        <f>P28/$P$29*100</f>
        <v>25</v>
      </c>
    </row>
    <row r="29" spans="1:17" ht="16.5" customHeight="1" thickBot="1">
      <c r="A29" s="164" t="s">
        <v>18</v>
      </c>
      <c r="B29" s="357">
        <f>SUM(B25:B28)</f>
        <v>4</v>
      </c>
      <c r="C29" s="366">
        <f t="shared" ref="C29:J29" si="12">SUM(C25:C28)</f>
        <v>100</v>
      </c>
      <c r="D29" s="357">
        <f t="shared" si="12"/>
        <v>4</v>
      </c>
      <c r="E29" s="366">
        <f>SUM(E25:E28)</f>
        <v>100</v>
      </c>
      <c r="F29" s="357">
        <f>SUM(F25:F28)</f>
        <v>4</v>
      </c>
      <c r="G29" s="366">
        <f t="shared" si="12"/>
        <v>100</v>
      </c>
      <c r="H29" s="357">
        <f t="shared" si="12"/>
        <v>4</v>
      </c>
      <c r="I29" s="366">
        <f t="shared" si="12"/>
        <v>100</v>
      </c>
      <c r="J29" s="357">
        <f t="shared" si="12"/>
        <v>4</v>
      </c>
      <c r="K29" s="366">
        <f t="shared" ref="K29:P29" si="13">SUM(K25:K28)</f>
        <v>100</v>
      </c>
      <c r="L29" s="357">
        <f t="shared" si="13"/>
        <v>4</v>
      </c>
      <c r="M29" s="366">
        <f t="shared" si="13"/>
        <v>100</v>
      </c>
      <c r="N29" s="357">
        <f t="shared" si="13"/>
        <v>4</v>
      </c>
      <c r="O29" s="366">
        <f t="shared" si="13"/>
        <v>100</v>
      </c>
      <c r="P29" s="357">
        <f t="shared" si="13"/>
        <v>4</v>
      </c>
      <c r="Q29" s="366">
        <f>SUM(Q25:Q28)</f>
        <v>100</v>
      </c>
    </row>
    <row r="30" spans="1:17" ht="13.5" thickBot="1">
      <c r="C30" s="337"/>
      <c r="E30" s="337"/>
      <c r="G30" s="337"/>
      <c r="I30" s="337"/>
      <c r="K30" s="337"/>
      <c r="M30" s="337"/>
      <c r="O30" s="337"/>
      <c r="Q30" s="337"/>
    </row>
    <row r="31" spans="1:17" ht="16.5" customHeight="1">
      <c r="A31" s="328" t="s">
        <v>1259</v>
      </c>
      <c r="B31" s="161">
        <v>1</v>
      </c>
      <c r="C31" s="166"/>
      <c r="D31" s="161">
        <v>1</v>
      </c>
      <c r="E31" s="166"/>
      <c r="F31" s="161">
        <v>1</v>
      </c>
      <c r="G31" s="166"/>
      <c r="H31" s="161">
        <v>1</v>
      </c>
      <c r="I31" s="166"/>
      <c r="J31" s="161">
        <v>1</v>
      </c>
      <c r="K31" s="166"/>
      <c r="L31" s="161">
        <v>1</v>
      </c>
      <c r="M31" s="166"/>
      <c r="N31" s="161">
        <v>1</v>
      </c>
      <c r="O31" s="166"/>
      <c r="P31" s="161">
        <v>1</v>
      </c>
      <c r="Q31" s="166"/>
    </row>
    <row r="32" spans="1:17" ht="16.5" customHeight="1" thickBot="1">
      <c r="A32" s="329" t="s">
        <v>1260</v>
      </c>
      <c r="B32" s="151">
        <v>1</v>
      </c>
      <c r="C32" s="154"/>
      <c r="D32" s="151">
        <v>1</v>
      </c>
      <c r="E32" s="154"/>
      <c r="F32" s="151">
        <v>1</v>
      </c>
      <c r="G32" s="154"/>
      <c r="H32" s="151">
        <v>1</v>
      </c>
      <c r="I32" s="154"/>
      <c r="J32" s="151">
        <v>1</v>
      </c>
      <c r="K32" s="154"/>
      <c r="L32" s="151">
        <v>1</v>
      </c>
      <c r="M32" s="154"/>
      <c r="N32" s="151">
        <v>1</v>
      </c>
      <c r="O32" s="154"/>
      <c r="P32" s="151">
        <v>1</v>
      </c>
      <c r="Q32" s="154"/>
    </row>
    <row r="33" spans="1:17" ht="16.5" customHeight="1" thickBot="1">
      <c r="A33" s="162" t="s">
        <v>1261</v>
      </c>
      <c r="B33" s="163">
        <v>1</v>
      </c>
      <c r="C33" s="167"/>
      <c r="D33" s="163">
        <v>1</v>
      </c>
      <c r="E33" s="167"/>
      <c r="F33" s="163">
        <v>1</v>
      </c>
      <c r="G33" s="167"/>
      <c r="H33" s="163">
        <v>1</v>
      </c>
      <c r="I33" s="167"/>
      <c r="J33" s="163">
        <v>1</v>
      </c>
      <c r="K33" s="167"/>
      <c r="L33" s="163">
        <v>1</v>
      </c>
      <c r="M33" s="167"/>
      <c r="N33" s="163">
        <v>1</v>
      </c>
      <c r="O33" s="167"/>
      <c r="P33" s="163">
        <v>1</v>
      </c>
      <c r="Q33" s="167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44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BU59"/>
  <sheetViews>
    <sheetView workbookViewId="0" xr3:uid="{3BD89B44-3FF4-5B92-A47E-272556600A1E}"/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bestFit="1" customWidth="1"/>
    <col min="4" max="4" width="13.5703125" style="337" customWidth="1"/>
    <col min="5" max="5" width="5.42578125" style="337" customWidth="1"/>
    <col min="6" max="6" width="11.28515625" style="337" customWidth="1"/>
    <col min="7" max="7" width="5.42578125" style="337" customWidth="1"/>
    <col min="8" max="8" width="14.28515625" style="337" customWidth="1"/>
    <col min="9" max="9" width="5.85546875" style="337" customWidth="1"/>
    <col min="10" max="10" width="12.7109375" style="337" customWidth="1"/>
    <col min="11" max="11" width="6.28515625" style="368" customWidth="1"/>
    <col min="12" max="12" width="12.5703125" style="368" customWidth="1"/>
    <col min="13" max="13" width="6.28515625" style="368" customWidth="1"/>
    <col min="14" max="14" width="10.42578125" style="368" customWidth="1"/>
    <col min="15" max="15" width="6.28515625" style="368" customWidth="1"/>
    <col min="16" max="16" width="12.7109375" style="337" customWidth="1"/>
    <col min="17" max="17" width="6.28515625" style="368" customWidth="1"/>
    <col min="18" max="18" width="12.7109375" style="337" customWidth="1"/>
    <col min="19" max="19" width="4.28515625" style="368" customWidth="1"/>
    <col min="20" max="20" width="10.85546875" style="368" customWidth="1"/>
    <col min="21" max="21" width="4.28515625" style="368" customWidth="1"/>
    <col min="22" max="22" width="12.7109375" style="337" customWidth="1"/>
    <col min="23" max="23" width="4.140625" style="368" customWidth="1"/>
    <col min="24" max="24" width="12.7109375" style="337" customWidth="1"/>
    <col min="25" max="25" width="6.28515625" style="368" customWidth="1"/>
    <col min="26" max="26" width="12.7109375" style="337" customWidth="1"/>
    <col min="27" max="27" width="4.7109375" style="337" customWidth="1"/>
    <col min="28" max="28" width="11.7109375" style="337" customWidth="1"/>
    <col min="29" max="29" width="4.7109375" style="337" customWidth="1"/>
    <col min="30" max="30" width="12.7109375" style="337" customWidth="1"/>
    <col min="31" max="31" width="4.7109375" style="337" customWidth="1"/>
    <col min="32" max="32" width="12.7109375" customWidth="1"/>
    <col min="33" max="33" width="4.7109375" customWidth="1"/>
    <col min="34" max="34" width="12.7109375" customWidth="1"/>
    <col min="35" max="35" width="4.7109375" customWidth="1"/>
    <col min="36" max="36" width="12.7109375" style="337" customWidth="1"/>
    <col min="37" max="37" width="4.7109375" style="337" customWidth="1"/>
    <col min="38" max="38" width="9" style="337" customWidth="1"/>
    <col min="39" max="39" width="4.7109375" style="337" customWidth="1"/>
    <col min="40" max="40" width="12" style="337" customWidth="1"/>
    <col min="41" max="41" width="4.7109375" style="337" customWidth="1"/>
    <col min="42" max="42" width="12.42578125" style="337" customWidth="1"/>
    <col min="43" max="43" width="4.7109375" style="337" customWidth="1"/>
    <col min="44" max="44" width="10.7109375" style="337" customWidth="1"/>
    <col min="45" max="45" width="4.7109375" style="337" customWidth="1"/>
    <col min="46" max="46" width="12.7109375" customWidth="1"/>
    <col min="47" max="47" width="4" bestFit="1" customWidth="1"/>
    <col min="48" max="48" width="12.7109375" style="337" customWidth="1"/>
    <col min="49" max="49" width="4.28515625" style="368" customWidth="1"/>
    <col min="54" max="54" width="12.7109375" customWidth="1"/>
    <col min="55" max="55" width="5.140625" style="368" customWidth="1"/>
    <col min="56" max="56" width="12.7109375" customWidth="1"/>
    <col min="57" max="57" width="5.140625" style="368" customWidth="1"/>
    <col min="58" max="58" width="12.7109375" customWidth="1"/>
    <col min="59" max="59" width="5.140625" style="368" customWidth="1"/>
    <col min="60" max="60" width="4.7109375" customWidth="1"/>
    <col min="61" max="61" width="12.7109375" customWidth="1"/>
    <col min="62" max="62" width="4.7109375" customWidth="1"/>
    <col min="63" max="63" width="12.7109375" customWidth="1"/>
    <col min="64" max="64" width="4.7109375" customWidth="1"/>
    <col min="65" max="65" width="11.7109375" customWidth="1"/>
    <col min="66" max="66" width="4.7109375" customWidth="1"/>
  </cols>
  <sheetData>
    <row r="1" spans="1:73">
      <c r="A1" s="336" t="s">
        <v>1271</v>
      </c>
      <c r="AT1" s="145"/>
      <c r="AU1" s="144"/>
      <c r="BB1" s="145"/>
      <c r="BC1" s="591"/>
      <c r="BD1" s="145"/>
      <c r="BE1" s="591"/>
      <c r="BF1" s="145"/>
      <c r="BG1" s="591"/>
      <c r="BH1" s="145"/>
      <c r="BI1" s="145"/>
      <c r="BJ1" s="145"/>
      <c r="BK1" s="145"/>
    </row>
    <row r="2" spans="1:73">
      <c r="A2" s="338"/>
      <c r="AT2" s="145"/>
      <c r="AU2" s="145"/>
      <c r="BB2" s="145"/>
      <c r="BC2" s="591"/>
      <c r="BD2" s="145"/>
      <c r="BE2" s="591"/>
      <c r="BF2" s="145"/>
      <c r="BG2" s="591"/>
      <c r="BH2" s="145"/>
      <c r="BI2" s="145"/>
      <c r="BJ2" s="145"/>
      <c r="BK2" s="145"/>
    </row>
    <row r="3" spans="1:73">
      <c r="A3" s="516" t="s">
        <v>305</v>
      </c>
      <c r="B3" s="441" t="s">
        <v>74</v>
      </c>
      <c r="C3" s="517"/>
      <c r="D3" s="1398" t="s">
        <v>1299</v>
      </c>
      <c r="E3" s="442"/>
      <c r="F3" s="1398" t="s">
        <v>396</v>
      </c>
      <c r="G3" s="442"/>
      <c r="H3" s="1307" t="s">
        <v>1300</v>
      </c>
      <c r="I3" s="518"/>
      <c r="J3" s="1307" t="s">
        <v>399</v>
      </c>
      <c r="K3" s="518"/>
      <c r="L3" s="1294" t="s">
        <v>423</v>
      </c>
      <c r="M3" s="1394"/>
      <c r="N3" s="1294" t="s">
        <v>423</v>
      </c>
      <c r="O3" s="1386"/>
      <c r="P3" s="441" t="s">
        <v>423</v>
      </c>
      <c r="Q3" s="518"/>
      <c r="R3" s="1307" t="s">
        <v>455</v>
      </c>
      <c r="S3" s="518"/>
      <c r="T3" s="1274" t="s">
        <v>425</v>
      </c>
      <c r="U3" s="428"/>
      <c r="V3" s="1307" t="s">
        <v>428</v>
      </c>
      <c r="W3" s="518"/>
      <c r="X3" s="441" t="s">
        <v>431</v>
      </c>
      <c r="Y3" s="518"/>
      <c r="Z3" s="441" t="s">
        <v>431</v>
      </c>
      <c r="AA3" s="518"/>
      <c r="AB3" s="441" t="s">
        <v>1301</v>
      </c>
      <c r="AC3" s="518"/>
      <c r="AD3" s="1010" t="s">
        <v>432</v>
      </c>
      <c r="AE3" s="518"/>
      <c r="AF3" s="442" t="s">
        <v>447</v>
      </c>
      <c r="AG3" s="517"/>
      <c r="AH3" s="442" t="s">
        <v>575</v>
      </c>
      <c r="AI3" s="517"/>
      <c r="AJ3" s="1282" t="s">
        <v>575</v>
      </c>
      <c r="AK3" s="1254"/>
      <c r="AL3" s="442" t="s">
        <v>1302</v>
      </c>
      <c r="AM3" s="517"/>
      <c r="AN3" s="1178" t="s">
        <v>471</v>
      </c>
      <c r="AO3" s="1178"/>
      <c r="AP3" s="1272" t="s">
        <v>1303</v>
      </c>
      <c r="AQ3" s="517"/>
      <c r="AR3" s="1441" t="s">
        <v>970</v>
      </c>
      <c r="AS3" s="1254"/>
      <c r="AT3" s="1014" t="s">
        <v>499</v>
      </c>
      <c r="AU3" s="1255"/>
      <c r="AV3" s="1284" t="s">
        <v>1304</v>
      </c>
      <c r="AW3" s="1256"/>
      <c r="BB3" s="513"/>
      <c r="BC3" s="145"/>
      <c r="BD3" s="514"/>
      <c r="BE3" s="145"/>
      <c r="BF3" s="513"/>
      <c r="BG3" s="591"/>
      <c r="BH3" s="513"/>
      <c r="BI3" s="591"/>
      <c r="BJ3" s="513"/>
      <c r="BK3" s="591"/>
      <c r="BL3" s="513"/>
      <c r="BM3" s="591"/>
      <c r="BN3" s="145"/>
      <c r="BO3" s="514"/>
      <c r="BP3" s="145"/>
      <c r="BQ3" s="514"/>
      <c r="BR3" s="145"/>
      <c r="BS3" s="174"/>
      <c r="BT3" s="145"/>
      <c r="BU3" s="145"/>
    </row>
    <row r="4" spans="1:73">
      <c r="A4" s="516"/>
      <c r="B4" s="487"/>
      <c r="C4" s="520"/>
      <c r="D4" s="1399" t="s">
        <v>1305</v>
      </c>
      <c r="E4" s="384"/>
      <c r="F4" s="1399" t="s">
        <v>1306</v>
      </c>
      <c r="G4" s="384"/>
      <c r="H4" s="1308" t="s">
        <v>1307</v>
      </c>
      <c r="I4" s="521"/>
      <c r="J4" s="1308" t="s">
        <v>1281</v>
      </c>
      <c r="K4" s="521"/>
      <c r="L4" s="1403" t="s">
        <v>1308</v>
      </c>
      <c r="M4" s="1395"/>
      <c r="N4" s="1403" t="s">
        <v>1309</v>
      </c>
      <c r="O4" s="1387"/>
      <c r="P4" s="487" t="s">
        <v>1310</v>
      </c>
      <c r="Q4" s="521"/>
      <c r="R4" s="1308" t="s">
        <v>1309</v>
      </c>
      <c r="S4" s="521"/>
      <c r="T4" s="1298" t="s">
        <v>1311</v>
      </c>
      <c r="U4" s="430"/>
      <c r="V4" s="1308" t="s">
        <v>1312</v>
      </c>
      <c r="W4" s="521"/>
      <c r="X4" s="487" t="s">
        <v>1309</v>
      </c>
      <c r="Y4" s="521"/>
      <c r="Z4" s="487" t="s">
        <v>1313</v>
      </c>
      <c r="AA4" s="521"/>
      <c r="AB4" s="487" t="s">
        <v>1281</v>
      </c>
      <c r="AC4" s="521"/>
      <c r="AD4" s="487" t="s">
        <v>1314</v>
      </c>
      <c r="AE4" s="521"/>
      <c r="AF4" s="384" t="s">
        <v>1315</v>
      </c>
      <c r="AG4" s="520"/>
      <c r="AH4" s="384" t="s">
        <v>1281</v>
      </c>
      <c r="AI4" s="520"/>
      <c r="AJ4" s="1283" t="s">
        <v>786</v>
      </c>
      <c r="AK4" s="1257"/>
      <c r="AL4" s="384" t="s">
        <v>1316</v>
      </c>
      <c r="AM4" s="520"/>
      <c r="AN4" s="1177" t="s">
        <v>927</v>
      </c>
      <c r="AO4" s="1177"/>
      <c r="AP4" s="1273" t="s">
        <v>484</v>
      </c>
      <c r="AQ4" s="520"/>
      <c r="AR4" s="1442" t="s">
        <v>975</v>
      </c>
      <c r="AS4" s="1257"/>
      <c r="AT4" s="1017" t="s">
        <v>1317</v>
      </c>
      <c r="AU4" s="1258"/>
      <c r="AV4" s="1285" t="s">
        <v>1087</v>
      </c>
      <c r="AW4" s="1259"/>
      <c r="BB4" s="1054"/>
      <c r="BC4" s="145"/>
      <c r="BD4" s="145"/>
      <c r="BE4" s="145"/>
      <c r="BF4" s="1054"/>
      <c r="BG4" s="591"/>
      <c r="BH4" s="1054"/>
      <c r="BI4" s="591"/>
      <c r="BJ4" s="1054"/>
      <c r="BK4" s="591"/>
      <c r="BL4" s="1054"/>
      <c r="BM4" s="591"/>
      <c r="BN4" s="145"/>
      <c r="BO4" s="513"/>
      <c r="BP4" s="145"/>
      <c r="BQ4" s="514"/>
      <c r="BR4" s="145"/>
      <c r="BS4" s="145"/>
      <c r="BT4" s="145"/>
      <c r="BU4" s="145"/>
    </row>
    <row r="5" spans="1:73">
      <c r="A5" s="339"/>
      <c r="B5" s="346" t="s">
        <v>112</v>
      </c>
      <c r="C5" s="347" t="s">
        <v>22</v>
      </c>
      <c r="D5" s="346" t="s">
        <v>112</v>
      </c>
      <c r="E5" s="347" t="s">
        <v>22</v>
      </c>
      <c r="F5" s="346" t="s">
        <v>112</v>
      </c>
      <c r="G5" s="347" t="s">
        <v>22</v>
      </c>
      <c r="H5" s="348" t="s">
        <v>112</v>
      </c>
      <c r="I5" s="371" t="s">
        <v>22</v>
      </c>
      <c r="J5" s="348" t="s">
        <v>112</v>
      </c>
      <c r="K5" s="371" t="s">
        <v>22</v>
      </c>
      <c r="L5" s="348" t="s">
        <v>112</v>
      </c>
      <c r="M5" s="371" t="s">
        <v>22</v>
      </c>
      <c r="N5" s="348" t="s">
        <v>112</v>
      </c>
      <c r="O5" s="371" t="s">
        <v>22</v>
      </c>
      <c r="P5" s="348" t="s">
        <v>112</v>
      </c>
      <c r="Q5" s="371" t="s">
        <v>22</v>
      </c>
      <c r="R5" s="348" t="s">
        <v>112</v>
      </c>
      <c r="S5" s="371" t="s">
        <v>22</v>
      </c>
      <c r="T5" s="156" t="s">
        <v>112</v>
      </c>
      <c r="U5" s="157" t="s">
        <v>22</v>
      </c>
      <c r="V5" s="348" t="s">
        <v>112</v>
      </c>
      <c r="W5" s="371" t="s">
        <v>22</v>
      </c>
      <c r="X5" s="348" t="s">
        <v>112</v>
      </c>
      <c r="Y5" s="371" t="s">
        <v>22</v>
      </c>
      <c r="Z5" s="348" t="s">
        <v>112</v>
      </c>
      <c r="AA5" s="371" t="s">
        <v>22</v>
      </c>
      <c r="AB5" s="348" t="s">
        <v>112</v>
      </c>
      <c r="AC5" s="371" t="s">
        <v>22</v>
      </c>
      <c r="AD5" s="348" t="s">
        <v>112</v>
      </c>
      <c r="AE5" s="371" t="s">
        <v>22</v>
      </c>
      <c r="AF5" s="348" t="s">
        <v>112</v>
      </c>
      <c r="AG5" s="347" t="s">
        <v>22</v>
      </c>
      <c r="AH5" s="348" t="s">
        <v>112</v>
      </c>
      <c r="AI5" s="347" t="s">
        <v>22</v>
      </c>
      <c r="AJ5" s="156" t="s">
        <v>112</v>
      </c>
      <c r="AK5" s="157" t="s">
        <v>22</v>
      </c>
      <c r="AL5" s="348" t="s">
        <v>112</v>
      </c>
      <c r="AM5" s="347" t="s">
        <v>22</v>
      </c>
      <c r="AN5" s="156" t="s">
        <v>112</v>
      </c>
      <c r="AO5" s="157" t="s">
        <v>22</v>
      </c>
      <c r="AP5" s="348" t="s">
        <v>112</v>
      </c>
      <c r="AQ5" s="347" t="s">
        <v>22</v>
      </c>
      <c r="AR5" s="156" t="s">
        <v>112</v>
      </c>
      <c r="AS5" s="157" t="s">
        <v>22</v>
      </c>
      <c r="AT5" s="348" t="s">
        <v>112</v>
      </c>
      <c r="AU5" s="347" t="s">
        <v>22</v>
      </c>
      <c r="AV5" s="156" t="s">
        <v>112</v>
      </c>
      <c r="AW5" s="371" t="s">
        <v>22</v>
      </c>
      <c r="BB5" s="174"/>
      <c r="BC5" s="145"/>
      <c r="BD5" s="174"/>
      <c r="BE5" s="174"/>
      <c r="BF5" s="174"/>
      <c r="BG5" s="781"/>
      <c r="BH5" s="174"/>
      <c r="BI5" s="781"/>
      <c r="BJ5" s="174"/>
      <c r="BK5" s="781"/>
      <c r="BL5" s="174"/>
      <c r="BM5" s="781"/>
      <c r="BN5" s="174"/>
      <c r="BO5" s="174"/>
      <c r="BP5" s="174"/>
      <c r="BQ5" s="174"/>
      <c r="BR5" s="174"/>
      <c r="BS5" s="174"/>
      <c r="BT5" s="174"/>
      <c r="BU5" s="145"/>
    </row>
    <row r="6" spans="1:73">
      <c r="A6" s="349" t="s">
        <v>113</v>
      </c>
      <c r="C6" s="350"/>
      <c r="D6" s="338"/>
      <c r="E6" s="338"/>
      <c r="F6" s="338"/>
      <c r="G6" s="338"/>
      <c r="I6" s="367"/>
      <c r="K6" s="367"/>
      <c r="L6" s="337"/>
      <c r="M6" s="367"/>
      <c r="N6" s="337"/>
      <c r="O6" s="367"/>
      <c r="Q6" s="367"/>
      <c r="S6" s="367"/>
      <c r="T6"/>
      <c r="U6" s="158"/>
      <c r="W6" s="367"/>
      <c r="Y6" s="367"/>
      <c r="AA6" s="367"/>
      <c r="AC6" s="367"/>
      <c r="AE6" s="367"/>
      <c r="AF6" s="337"/>
      <c r="AG6" s="350"/>
      <c r="AH6" s="337"/>
      <c r="AI6" s="350"/>
      <c r="AJ6"/>
      <c r="AK6" s="158"/>
      <c r="AM6" s="350"/>
      <c r="AN6" s="145"/>
      <c r="AO6" s="158"/>
      <c r="AQ6" s="350"/>
      <c r="AR6"/>
      <c r="AS6" s="158"/>
      <c r="AT6" s="337"/>
      <c r="AU6" s="350"/>
      <c r="AV6"/>
      <c r="AW6" s="367"/>
      <c r="BB6" s="145"/>
      <c r="BC6" s="144"/>
      <c r="BD6" s="145"/>
      <c r="BE6" s="145"/>
      <c r="BF6" s="145"/>
      <c r="BG6" s="591"/>
      <c r="BH6" s="145"/>
      <c r="BI6" s="591"/>
      <c r="BJ6" s="145"/>
      <c r="BK6" s="591"/>
      <c r="BL6" s="145"/>
      <c r="BM6" s="591"/>
      <c r="BN6" s="145"/>
      <c r="BO6" s="145"/>
      <c r="BP6" s="145"/>
      <c r="BQ6" s="145"/>
      <c r="BR6" s="145"/>
      <c r="BS6" s="145"/>
      <c r="BT6" s="145"/>
      <c r="BU6" s="145"/>
    </row>
    <row r="7" spans="1:73">
      <c r="A7" s="417" t="s">
        <v>115</v>
      </c>
      <c r="B7" s="337">
        <f>D7+F7+H7+J7+L7+N7+P7+R7+T7+V7+X7+Z7+AB7+AD7+AF7+AH7+AJ7+AL7+AN7+AP7+AT7+AV7+AR7</f>
        <v>198.50001</v>
      </c>
      <c r="C7" s="367">
        <f>B7/$B$10*100</f>
        <v>1.184707489486772</v>
      </c>
      <c r="D7" s="422">
        <v>0</v>
      </c>
      <c r="E7" s="367">
        <f>D7/$D$10*100</f>
        <v>0</v>
      </c>
      <c r="F7" s="422">
        <v>0</v>
      </c>
      <c r="G7" s="367">
        <f>F7/$F$10*100</f>
        <v>0</v>
      </c>
      <c r="H7" s="422">
        <v>0</v>
      </c>
      <c r="I7" s="367">
        <f>H7/$H$10*100</f>
        <v>0</v>
      </c>
      <c r="J7" s="422">
        <v>0</v>
      </c>
      <c r="K7" s="367">
        <f>J7/$J$10*100</f>
        <v>0</v>
      </c>
      <c r="L7" s="422">
        <v>0</v>
      </c>
      <c r="M7" s="367">
        <f>L7/$L$10*100</f>
        <v>0</v>
      </c>
      <c r="N7" s="422">
        <v>0</v>
      </c>
      <c r="O7" s="367">
        <f>N7/$N$10*100</f>
        <v>0</v>
      </c>
      <c r="P7" s="422">
        <v>33.200000000000003</v>
      </c>
      <c r="Q7" s="367">
        <f>P7/$P$10*100</f>
        <v>11.739745403111741</v>
      </c>
      <c r="R7" s="422">
        <v>0</v>
      </c>
      <c r="S7" s="367">
        <f>R7/$R$10*100</f>
        <v>0</v>
      </c>
      <c r="T7" s="422">
        <v>26.1</v>
      </c>
      <c r="U7" s="367">
        <f>T7/$T$10*100</f>
        <v>64.127764127764124</v>
      </c>
      <c r="V7" s="422">
        <v>0</v>
      </c>
      <c r="W7" s="367">
        <f>V7/$V$10*100</f>
        <v>0</v>
      </c>
      <c r="X7" s="422">
        <v>0</v>
      </c>
      <c r="Y7" s="367">
        <f>X7/$X$10*100</f>
        <v>0</v>
      </c>
      <c r="Z7" s="422">
        <v>83.1</v>
      </c>
      <c r="AA7" s="367">
        <f>Z7/$Z$10*100</f>
        <v>5.0754290600378669</v>
      </c>
      <c r="AB7" s="422">
        <v>6.2</v>
      </c>
      <c r="AC7" s="367">
        <f>AB7/$AB$10*100</f>
        <v>1.8624211474917396</v>
      </c>
      <c r="AD7" s="422">
        <v>0</v>
      </c>
      <c r="AE7" s="367">
        <f>AD7/$AD$10*100</f>
        <v>0</v>
      </c>
      <c r="AF7" s="422">
        <v>0</v>
      </c>
      <c r="AG7" s="367">
        <f>AF7/$AF$10*100</f>
        <v>0</v>
      </c>
      <c r="AH7" s="422">
        <v>46.7</v>
      </c>
      <c r="AI7" s="367">
        <f>AH7/$AH$10*100</f>
        <v>26.133184107442641</v>
      </c>
      <c r="AJ7" s="422">
        <v>0</v>
      </c>
      <c r="AK7" s="367">
        <f>AJ7/$AJ$10*100</f>
        <v>0</v>
      </c>
      <c r="AL7" s="422">
        <v>3.2</v>
      </c>
      <c r="AM7" s="367">
        <f>AL7/$AL$10*100</f>
        <v>8.5106382978723403</v>
      </c>
      <c r="AN7" s="422">
        <v>0</v>
      </c>
      <c r="AO7" s="367">
        <f>AN7/$AN$10*100</f>
        <v>0</v>
      </c>
      <c r="AP7" s="422">
        <v>1.0000000000000001E-5</v>
      </c>
      <c r="AQ7" s="367">
        <f>AP7/$AP$10*100</f>
        <v>50</v>
      </c>
      <c r="AR7" s="422">
        <v>0</v>
      </c>
      <c r="AS7" s="367">
        <f>AR7/$AR$10*100</f>
        <v>0</v>
      </c>
      <c r="AT7" s="422">
        <v>0</v>
      </c>
      <c r="AU7" s="367">
        <f>AT7/$AT$10*100</f>
        <v>0</v>
      </c>
      <c r="AV7" s="422">
        <v>0</v>
      </c>
      <c r="AW7" s="367">
        <f>AV7/$AV$10*100</f>
        <v>0</v>
      </c>
      <c r="BB7" s="145"/>
      <c r="BC7" s="144"/>
      <c r="BD7" s="145"/>
      <c r="BE7" s="145"/>
      <c r="BF7" s="145"/>
      <c r="BG7" s="591"/>
      <c r="BH7" s="145"/>
      <c r="BI7" s="591"/>
      <c r="BJ7" s="145"/>
      <c r="BK7" s="591"/>
      <c r="BL7" s="145"/>
      <c r="BM7" s="591"/>
      <c r="BN7" s="145"/>
      <c r="BO7" s="145"/>
      <c r="BP7" s="145"/>
      <c r="BQ7" s="145"/>
      <c r="BR7" s="145"/>
      <c r="BS7" s="145"/>
      <c r="BT7" s="145"/>
      <c r="BU7" s="145"/>
    </row>
    <row r="8" spans="1:73" ht="12.75" customHeight="1">
      <c r="A8" s="417" t="s">
        <v>273</v>
      </c>
      <c r="B8" s="337">
        <f>D8+F8+H8+J8+L8+N8+P8+R8+T8+V8+X8+Z8+AB8+AD8+AF8+AH8+AJ8+AL8+AN8+AP8+AT8+AV8+AR8</f>
        <v>16480.591610000003</v>
      </c>
      <c r="C8" s="367">
        <f>B8/$B$10*100</f>
        <v>98.361104926593498</v>
      </c>
      <c r="D8" s="422">
        <v>2585.9609999999998</v>
      </c>
      <c r="E8" s="367">
        <f>D8/$D$10*100</f>
        <v>100</v>
      </c>
      <c r="F8" s="422">
        <v>21.8</v>
      </c>
      <c r="G8" s="367">
        <f>F8/$F$10*100</f>
        <v>100</v>
      </c>
      <c r="H8" s="422">
        <v>310.60000000000002</v>
      </c>
      <c r="I8" s="367">
        <f>H8/$H$10*100</f>
        <v>100</v>
      </c>
      <c r="J8" s="422">
        <v>205.5</v>
      </c>
      <c r="K8" s="367">
        <f>J8/$J$10*100</f>
        <v>100</v>
      </c>
      <c r="L8" s="422">
        <v>2.4</v>
      </c>
      <c r="M8" s="367">
        <f>L8/$L$10*100</f>
        <v>100</v>
      </c>
      <c r="N8" s="422">
        <v>235.6</v>
      </c>
      <c r="O8" s="367">
        <f>N8/$N$10*100</f>
        <v>100</v>
      </c>
      <c r="P8" s="422">
        <v>249.6</v>
      </c>
      <c r="Q8" s="367">
        <f>P8/$P$10*100</f>
        <v>88.260254596888259</v>
      </c>
      <c r="R8" s="422">
        <v>324.8</v>
      </c>
      <c r="S8" s="367">
        <f>R8/$R$10*100</f>
        <v>81.017710152157647</v>
      </c>
      <c r="T8" s="422">
        <v>14.6</v>
      </c>
      <c r="U8" s="367">
        <f>T8/$T$10*100</f>
        <v>35.872235872235869</v>
      </c>
      <c r="V8" s="422">
        <v>637.1</v>
      </c>
      <c r="W8" s="367">
        <f>V8/$V$10*100</f>
        <v>100</v>
      </c>
      <c r="X8" s="422">
        <v>1518.9</v>
      </c>
      <c r="Y8" s="367">
        <f>X8/$X$10*100</f>
        <v>100</v>
      </c>
      <c r="Z8" s="422">
        <v>1554.2</v>
      </c>
      <c r="AA8" s="367">
        <f>Z8/$Z$10*100</f>
        <v>94.924570939962138</v>
      </c>
      <c r="AB8" s="422">
        <v>326.7</v>
      </c>
      <c r="AC8" s="367">
        <f>AB8/$AB$10*100</f>
        <v>98.13757885250827</v>
      </c>
      <c r="AD8" s="422">
        <v>6763</v>
      </c>
      <c r="AE8" s="367">
        <f>AD8/$AD$10*100</f>
        <v>100</v>
      </c>
      <c r="AF8" s="422">
        <v>33.1</v>
      </c>
      <c r="AG8" s="367">
        <f>AF8/$AF$10*100</f>
        <v>100</v>
      </c>
      <c r="AH8" s="422">
        <v>132</v>
      </c>
      <c r="AI8" s="367">
        <f>AH8/$AH$10*100</f>
        <v>73.866815892557355</v>
      </c>
      <c r="AJ8" s="422">
        <f>SUM('FOF3'!I8:I12)</f>
        <v>50.6</v>
      </c>
      <c r="AK8" s="367">
        <f>AJ8/$AJ$10*100</f>
        <v>100</v>
      </c>
      <c r="AL8" s="422">
        <v>34.4</v>
      </c>
      <c r="AM8" s="367">
        <f>AL8/$AL$10*100</f>
        <v>91.489361702127653</v>
      </c>
      <c r="AN8" s="422">
        <f>SUM('FOF4'!X48:X52)</f>
        <v>1</v>
      </c>
      <c r="AO8" s="367">
        <f>AN8/$AN$10*100</f>
        <v>100</v>
      </c>
      <c r="AP8" s="422">
        <v>1.0000000000000001E-5</v>
      </c>
      <c r="AQ8" s="367">
        <f>AP8/$AP$10*100</f>
        <v>50</v>
      </c>
      <c r="AR8" s="422">
        <f>SUM('FOF5'!U48:U52)</f>
        <v>3.4</v>
      </c>
      <c r="AS8" s="367">
        <f>AR8/$AR$10*100</f>
        <v>100</v>
      </c>
      <c r="AT8" s="422">
        <v>1179.4000000000001</v>
      </c>
      <c r="AU8" s="367">
        <f>AT8/$AT$10*100</f>
        <v>100</v>
      </c>
      <c r="AV8" s="422">
        <f>SUM('FOF6'!R48:R52)</f>
        <v>295.93060000000003</v>
      </c>
      <c r="AW8" s="367">
        <f>AV8/$AV$10*100</f>
        <v>100</v>
      </c>
      <c r="BB8" s="421"/>
      <c r="BC8" s="514"/>
      <c r="BD8" s="421"/>
      <c r="BE8" s="1036"/>
      <c r="BF8" s="421"/>
      <c r="BG8" s="1036"/>
      <c r="BH8" s="421"/>
      <c r="BI8" s="1036"/>
      <c r="BJ8" s="421"/>
      <c r="BK8" s="1036"/>
      <c r="BL8" s="421"/>
      <c r="BM8" s="1036"/>
      <c r="BN8" s="174"/>
      <c r="BO8" s="174"/>
      <c r="BP8" s="174"/>
      <c r="BQ8" s="174"/>
      <c r="BR8" s="174"/>
      <c r="BS8" s="174"/>
      <c r="BT8" s="174"/>
      <c r="BU8" s="145"/>
    </row>
    <row r="9" spans="1:73" ht="13.5" thickBot="1">
      <c r="A9" s="418" t="s">
        <v>117</v>
      </c>
      <c r="B9" s="337">
        <f>D9+F9+H9+J9+L9+N9+P9+R9+T9+V9+X9+Z9+AB9+AD9+AF9+AH9+AJ9+AL9+AN9+AP9+AT9+AV9+AR9</f>
        <v>76.099999999999994</v>
      </c>
      <c r="C9" s="367">
        <f>B9/$B$10*100</f>
        <v>0.45418758391973546</v>
      </c>
      <c r="D9" s="422">
        <v>0</v>
      </c>
      <c r="E9" s="367">
        <f>D9/$D$10*100</f>
        <v>0</v>
      </c>
      <c r="F9" s="422">
        <v>0</v>
      </c>
      <c r="G9" s="367">
        <f>F9/$F$10*100</f>
        <v>0</v>
      </c>
      <c r="H9" s="422">
        <v>0</v>
      </c>
      <c r="I9" s="367">
        <f>H9/$H$10*100</f>
        <v>0</v>
      </c>
      <c r="J9" s="422">
        <v>0</v>
      </c>
      <c r="K9" s="367">
        <f>J9/$J$10*100</f>
        <v>0</v>
      </c>
      <c r="L9" s="422">
        <v>0</v>
      </c>
      <c r="M9" s="367">
        <f>L9/$L$10*100</f>
        <v>0</v>
      </c>
      <c r="N9" s="422">
        <v>0</v>
      </c>
      <c r="O9" s="367">
        <f>N9/$N$10*100</f>
        <v>0</v>
      </c>
      <c r="P9" s="422">
        <v>0</v>
      </c>
      <c r="Q9" s="367">
        <f>P9/$P$10*100</f>
        <v>0</v>
      </c>
      <c r="R9" s="422">
        <v>76.099999999999994</v>
      </c>
      <c r="S9" s="367">
        <f>R9/$R$10*100</f>
        <v>18.982289847842353</v>
      </c>
      <c r="T9" s="422">
        <v>0</v>
      </c>
      <c r="U9" s="367">
        <f>T9/$T$10*100</f>
        <v>0</v>
      </c>
      <c r="V9" s="422">
        <v>0</v>
      </c>
      <c r="W9" s="367">
        <f>V9/$V$10*100</f>
        <v>0</v>
      </c>
      <c r="X9" s="422">
        <v>0</v>
      </c>
      <c r="Y9" s="367">
        <f>X9/$X$10*100</f>
        <v>0</v>
      </c>
      <c r="Z9" s="422">
        <v>0</v>
      </c>
      <c r="AA9" s="367">
        <f>Z9/$Z$10*100</f>
        <v>0</v>
      </c>
      <c r="AB9" s="422">
        <v>0</v>
      </c>
      <c r="AC9" s="367">
        <f>AB9/$AB$10*100</f>
        <v>0</v>
      </c>
      <c r="AD9" s="422">
        <v>0</v>
      </c>
      <c r="AE9" s="367">
        <f>AD9/$AD$10*100</f>
        <v>0</v>
      </c>
      <c r="AF9" s="422">
        <v>0</v>
      </c>
      <c r="AG9" s="367">
        <f>AF9/$AF$10*100</f>
        <v>0</v>
      </c>
      <c r="AH9" s="422">
        <v>0</v>
      </c>
      <c r="AI9" s="367">
        <f>AH9/$AH$10*100</f>
        <v>0</v>
      </c>
      <c r="AJ9" s="422">
        <v>0</v>
      </c>
      <c r="AK9" s="367">
        <f>AJ9/$AJ$10*100</f>
        <v>0</v>
      </c>
      <c r="AL9" s="422">
        <v>0</v>
      </c>
      <c r="AM9" s="367">
        <f>AL9/$AL$10*100</f>
        <v>0</v>
      </c>
      <c r="AN9" s="422">
        <v>0</v>
      </c>
      <c r="AO9" s="367">
        <f>AN9/$AN$10*100</f>
        <v>0</v>
      </c>
      <c r="AP9" s="422">
        <v>0</v>
      </c>
      <c r="AQ9" s="367">
        <f>AP9/$AP$10*100</f>
        <v>0</v>
      </c>
      <c r="AR9" s="422">
        <v>0</v>
      </c>
      <c r="AS9" s="367">
        <f>AR9/$AR$10*100</f>
        <v>0</v>
      </c>
      <c r="AT9" s="422">
        <v>0</v>
      </c>
      <c r="AU9" s="367">
        <f>AT9/$AT$10*100</f>
        <v>0</v>
      </c>
      <c r="AV9" s="422">
        <v>0</v>
      </c>
      <c r="AW9" s="367">
        <f>AV9/$AV$10*100</f>
        <v>0</v>
      </c>
      <c r="BB9" s="421"/>
      <c r="BC9" s="514"/>
      <c r="BD9" s="421"/>
      <c r="BE9" s="1036"/>
      <c r="BF9" s="421"/>
      <c r="BG9" s="1036"/>
      <c r="BH9" s="421"/>
      <c r="BI9" s="1036"/>
      <c r="BJ9" s="421"/>
      <c r="BK9" s="1036"/>
      <c r="BL9" s="421"/>
      <c r="BM9" s="1036"/>
      <c r="BN9" s="174"/>
      <c r="BO9" s="174"/>
      <c r="BP9" s="174"/>
      <c r="BQ9" s="174"/>
      <c r="BR9" s="174"/>
      <c r="BS9" s="174"/>
      <c r="BT9" s="174"/>
      <c r="BU9" s="145"/>
    </row>
    <row r="10" spans="1:73" ht="15.75" thickBot="1">
      <c r="A10" s="355" t="s">
        <v>119</v>
      </c>
      <c r="B10" s="356">
        <f t="shared" ref="B10:AW10" si="0">SUM(B7:B9)</f>
        <v>16755.191620000001</v>
      </c>
      <c r="C10" s="366">
        <f t="shared" si="0"/>
        <v>100</v>
      </c>
      <c r="D10" s="423">
        <f t="shared" si="0"/>
        <v>2585.9609999999998</v>
      </c>
      <c r="E10" s="366">
        <f t="shared" si="0"/>
        <v>100</v>
      </c>
      <c r="F10" s="423">
        <f t="shared" si="0"/>
        <v>21.8</v>
      </c>
      <c r="G10" s="366">
        <f>SUM(G7:G9)</f>
        <v>100</v>
      </c>
      <c r="H10" s="423">
        <f t="shared" si="0"/>
        <v>310.60000000000002</v>
      </c>
      <c r="I10" s="366">
        <f t="shared" si="0"/>
        <v>100</v>
      </c>
      <c r="J10" s="423">
        <f t="shared" si="0"/>
        <v>205.5</v>
      </c>
      <c r="K10" s="366">
        <f t="shared" si="0"/>
        <v>100</v>
      </c>
      <c r="L10" s="423">
        <f t="shared" si="0"/>
        <v>2.4</v>
      </c>
      <c r="M10" s="366">
        <f t="shared" si="0"/>
        <v>100</v>
      </c>
      <c r="N10" s="423">
        <f t="shared" si="0"/>
        <v>235.6</v>
      </c>
      <c r="O10" s="366">
        <f t="shared" si="0"/>
        <v>100</v>
      </c>
      <c r="P10" s="423">
        <f t="shared" si="0"/>
        <v>282.8</v>
      </c>
      <c r="Q10" s="366">
        <f t="shared" si="0"/>
        <v>100</v>
      </c>
      <c r="R10" s="423">
        <f t="shared" si="0"/>
        <v>400.9</v>
      </c>
      <c r="S10" s="366">
        <f t="shared" si="0"/>
        <v>100</v>
      </c>
      <c r="T10" s="423">
        <f t="shared" si="0"/>
        <v>40.700000000000003</v>
      </c>
      <c r="U10" s="366">
        <f>SUM(U7:U9)</f>
        <v>100</v>
      </c>
      <c r="V10" s="423">
        <f t="shared" si="0"/>
        <v>637.1</v>
      </c>
      <c r="W10" s="366">
        <f t="shared" si="0"/>
        <v>100</v>
      </c>
      <c r="X10" s="423">
        <f t="shared" si="0"/>
        <v>1518.9</v>
      </c>
      <c r="Y10" s="366">
        <f t="shared" si="0"/>
        <v>100</v>
      </c>
      <c r="Z10" s="423">
        <f t="shared" si="0"/>
        <v>1637.3</v>
      </c>
      <c r="AA10" s="366">
        <f t="shared" si="0"/>
        <v>100</v>
      </c>
      <c r="AB10" s="423">
        <f>SUM(AB7:AB9)</f>
        <v>332.9</v>
      </c>
      <c r="AC10" s="366">
        <f>SUM(AC7:AC9)</f>
        <v>100.00000000000001</v>
      </c>
      <c r="AD10" s="423">
        <f t="shared" si="0"/>
        <v>6763</v>
      </c>
      <c r="AE10" s="366">
        <f t="shared" si="0"/>
        <v>100</v>
      </c>
      <c r="AF10" s="423">
        <f t="shared" si="0"/>
        <v>33.1</v>
      </c>
      <c r="AG10" s="366">
        <f t="shared" si="0"/>
        <v>100</v>
      </c>
      <c r="AH10" s="423">
        <f t="shared" si="0"/>
        <v>178.7</v>
      </c>
      <c r="AI10" s="366">
        <f t="shared" si="0"/>
        <v>100</v>
      </c>
      <c r="AJ10" s="423">
        <f t="shared" si="0"/>
        <v>50.6</v>
      </c>
      <c r="AK10" s="366">
        <f t="shared" si="0"/>
        <v>100</v>
      </c>
      <c r="AL10" s="423">
        <f>SUM(AL7:AL9)</f>
        <v>37.6</v>
      </c>
      <c r="AM10" s="366">
        <f>SUM(AM7:AM9)</f>
        <v>100</v>
      </c>
      <c r="AN10" s="423">
        <f t="shared" si="0"/>
        <v>1</v>
      </c>
      <c r="AO10" s="366">
        <f t="shared" si="0"/>
        <v>100</v>
      </c>
      <c r="AP10" s="423">
        <f>SUM(AP7:AP9)</f>
        <v>2.0000000000000002E-5</v>
      </c>
      <c r="AQ10" s="366">
        <f>SUM(AQ7:AQ9)</f>
        <v>100</v>
      </c>
      <c r="AR10" s="423">
        <f t="shared" si="0"/>
        <v>3.4</v>
      </c>
      <c r="AS10" s="366">
        <f t="shared" si="0"/>
        <v>100</v>
      </c>
      <c r="AT10" s="423">
        <f t="shared" si="0"/>
        <v>1179.4000000000001</v>
      </c>
      <c r="AU10" s="366">
        <f t="shared" si="0"/>
        <v>100</v>
      </c>
      <c r="AV10" s="423">
        <f t="shared" si="0"/>
        <v>295.93060000000003</v>
      </c>
      <c r="AW10" s="366">
        <f t="shared" si="0"/>
        <v>100</v>
      </c>
      <c r="BB10" s="421"/>
      <c r="BC10" s="514"/>
      <c r="BD10" s="421"/>
      <c r="BE10" s="1036"/>
      <c r="BF10" s="421"/>
      <c r="BG10" s="1036"/>
      <c r="BH10" s="421"/>
      <c r="BI10" s="1036"/>
      <c r="BJ10" s="421"/>
      <c r="BK10" s="1036"/>
      <c r="BL10" s="421"/>
      <c r="BM10" s="1036"/>
      <c r="BN10" s="174"/>
      <c r="BO10" s="174"/>
      <c r="BP10" s="174"/>
      <c r="BQ10" s="174"/>
      <c r="BR10" s="174"/>
      <c r="BS10" s="174"/>
      <c r="BT10" s="174"/>
      <c r="BU10" s="145"/>
    </row>
    <row r="11" spans="1:73">
      <c r="A11" s="419" t="s">
        <v>121</v>
      </c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  <c r="X11" s="422"/>
      <c r="Y11" s="367"/>
      <c r="Z11" s="422"/>
      <c r="AA11" s="367"/>
      <c r="AB11" s="422"/>
      <c r="AC11" s="367"/>
      <c r="AD11" s="422"/>
      <c r="AE11" s="367"/>
      <c r="AF11" s="422"/>
      <c r="AG11" s="367"/>
      <c r="AH11" s="422"/>
      <c r="AI11" s="367"/>
      <c r="AJ11" s="422"/>
      <c r="AK11" s="367"/>
      <c r="AL11" s="422"/>
      <c r="AM11" s="367"/>
      <c r="AN11" s="422"/>
      <c r="AO11" s="367"/>
      <c r="AP11" s="422"/>
      <c r="AQ11" s="367"/>
      <c r="AR11" s="422"/>
      <c r="AS11" s="367"/>
      <c r="AT11" s="422"/>
      <c r="AU11" s="367"/>
      <c r="AV11" s="422"/>
      <c r="AW11" s="367"/>
      <c r="BB11" s="421"/>
      <c r="BC11" s="514"/>
      <c r="BD11" s="421"/>
      <c r="BE11" s="1036"/>
      <c r="BF11" s="421"/>
      <c r="BG11" s="1036"/>
      <c r="BH11" s="421"/>
      <c r="BI11" s="1036"/>
      <c r="BJ11" s="421"/>
      <c r="BK11" s="1036"/>
      <c r="BL11" s="421"/>
      <c r="BM11" s="1036"/>
      <c r="BN11" s="174"/>
      <c r="BO11" s="174"/>
      <c r="BP11" s="174"/>
      <c r="BQ11" s="174"/>
      <c r="BR11" s="174"/>
      <c r="BS11" s="174"/>
      <c r="BT11" s="174"/>
      <c r="BU11" s="145"/>
    </row>
    <row r="12" spans="1:73">
      <c r="A12" s="352" t="s">
        <v>123</v>
      </c>
      <c r="B12" s="337">
        <f t="shared" ref="B12:B24" si="1">D12+F12+H12+J12+L12+N12+P12+R12+T12+V12+X12+Z12+AB12+AD12+AF12+AH12+AJ12+AL12+AN12+AP12+AT12+AV12+AR12</f>
        <v>3.5</v>
      </c>
      <c r="C12" s="426">
        <f t="shared" ref="C12:C24" si="2">B12/$B$27*100</f>
        <v>1.7632231767227142</v>
      </c>
      <c r="D12" s="421">
        <v>0</v>
      </c>
      <c r="E12" s="426">
        <v>0</v>
      </c>
      <c r="F12" s="421">
        <v>0</v>
      </c>
      <c r="G12" s="426">
        <f>F12/$F$27*100</f>
        <v>0</v>
      </c>
      <c r="H12" s="421">
        <v>0</v>
      </c>
      <c r="I12" s="426">
        <v>0</v>
      </c>
      <c r="J12" s="421">
        <v>0</v>
      </c>
      <c r="K12" s="426">
        <v>0</v>
      </c>
      <c r="L12" s="421">
        <v>0</v>
      </c>
      <c r="M12" s="426">
        <f>L12/$L$27*100</f>
        <v>0</v>
      </c>
      <c r="N12" s="421">
        <v>0</v>
      </c>
      <c r="O12" s="426">
        <f>N12/$N$27*100</f>
        <v>0</v>
      </c>
      <c r="P12" s="421">
        <v>0</v>
      </c>
      <c r="Q12" s="426">
        <f t="shared" ref="Q12:Q24" si="3">P12/$P$27*100</f>
        <v>0</v>
      </c>
      <c r="R12" s="421">
        <v>0</v>
      </c>
      <c r="S12" s="426">
        <v>0</v>
      </c>
      <c r="T12" s="421">
        <v>3.5</v>
      </c>
      <c r="U12" s="367">
        <f>T12/$T$27*100</f>
        <v>13.409961685823754</v>
      </c>
      <c r="V12" s="421">
        <v>0</v>
      </c>
      <c r="W12" s="426">
        <v>0</v>
      </c>
      <c r="X12" s="421">
        <v>0</v>
      </c>
      <c r="Y12" s="426">
        <v>0</v>
      </c>
      <c r="Z12" s="421">
        <v>0</v>
      </c>
      <c r="AA12" s="426">
        <f t="shared" ref="AA12:AA24" si="4">Z12/$Z$27*100</f>
        <v>0</v>
      </c>
      <c r="AB12" s="421">
        <v>0</v>
      </c>
      <c r="AC12" s="426">
        <f t="shared" ref="AC12:AC24" si="5">AB12/$AB$27*100</f>
        <v>0</v>
      </c>
      <c r="AD12" s="421">
        <v>0</v>
      </c>
      <c r="AE12" s="426">
        <v>0</v>
      </c>
      <c r="AF12" s="421">
        <v>0</v>
      </c>
      <c r="AG12" s="426">
        <v>0</v>
      </c>
      <c r="AH12" s="421">
        <v>0</v>
      </c>
      <c r="AI12" s="426">
        <f>AH12/$AH$27*100</f>
        <v>0</v>
      </c>
      <c r="AJ12" s="421"/>
      <c r="AK12" s="426"/>
      <c r="AL12" s="421">
        <v>0</v>
      </c>
      <c r="AM12" s="426">
        <f t="shared" ref="AM12:AM24" si="6">AL12/$AL$27*100</f>
        <v>0</v>
      </c>
      <c r="AN12" s="421"/>
      <c r="AO12" s="426"/>
      <c r="AP12" s="421">
        <v>0</v>
      </c>
      <c r="AQ12" s="426">
        <f t="shared" ref="AQ12:AQ24" si="7">AP12/$AP$27*100</f>
        <v>0</v>
      </c>
      <c r="AR12" s="421"/>
      <c r="AS12" s="426"/>
      <c r="AT12" s="421">
        <v>0</v>
      </c>
      <c r="AU12" s="426">
        <v>0</v>
      </c>
      <c r="AV12" s="421"/>
      <c r="AW12" s="426"/>
      <c r="BB12" s="421"/>
      <c r="BC12" s="514"/>
      <c r="BD12" s="421"/>
      <c r="BE12" s="1036"/>
      <c r="BF12" s="421"/>
      <c r="BG12" s="1036"/>
      <c r="BH12" s="421"/>
      <c r="BI12" s="1036"/>
      <c r="BJ12" s="421"/>
      <c r="BK12" s="1036"/>
      <c r="BL12" s="421"/>
      <c r="BM12" s="1036"/>
      <c r="BN12" s="174"/>
      <c r="BO12" s="174"/>
      <c r="BP12" s="174"/>
      <c r="BQ12" s="174"/>
      <c r="BR12" s="174"/>
      <c r="BS12" s="174"/>
      <c r="BT12" s="174"/>
      <c r="BU12" s="145"/>
    </row>
    <row r="13" spans="1:73">
      <c r="A13" s="352" t="s">
        <v>125</v>
      </c>
      <c r="B13" s="337">
        <f t="shared" si="1"/>
        <v>2.2999999999999998</v>
      </c>
      <c r="C13" s="426">
        <f t="shared" si="2"/>
        <v>1.1586895161320692</v>
      </c>
      <c r="D13" s="421">
        <v>0</v>
      </c>
      <c r="E13" s="426">
        <v>0</v>
      </c>
      <c r="F13" s="421">
        <v>0</v>
      </c>
      <c r="G13" s="426">
        <f t="shared" ref="G13:G24" si="8">F13/$F$27*100</f>
        <v>0</v>
      </c>
      <c r="H13" s="421">
        <v>0</v>
      </c>
      <c r="I13" s="426">
        <f t="shared" ref="I13:I26" si="9">H13/$H$27*100</f>
        <v>0</v>
      </c>
      <c r="J13" s="421">
        <v>0</v>
      </c>
      <c r="K13" s="426">
        <v>0</v>
      </c>
      <c r="L13" s="421">
        <v>0</v>
      </c>
      <c r="M13" s="426">
        <f t="shared" ref="M13:M26" si="10">L13/$L$27*100</f>
        <v>0</v>
      </c>
      <c r="N13" s="421">
        <v>0</v>
      </c>
      <c r="O13" s="426">
        <f t="shared" ref="O13:O24" si="11">N13/$N$27*100</f>
        <v>0</v>
      </c>
      <c r="P13" s="421">
        <v>0</v>
      </c>
      <c r="Q13" s="426">
        <f t="shared" si="3"/>
        <v>0</v>
      </c>
      <c r="R13" s="421">
        <v>0</v>
      </c>
      <c r="S13" s="426">
        <v>0</v>
      </c>
      <c r="T13" s="421">
        <v>2.2999999999999998</v>
      </c>
      <c r="U13" s="367">
        <f t="shared" ref="U13:U24" si="12">T13/$T$27*100</f>
        <v>8.8122605363984672</v>
      </c>
      <c r="V13" s="421">
        <v>0</v>
      </c>
      <c r="W13" s="426">
        <v>0</v>
      </c>
      <c r="X13" s="421">
        <v>0</v>
      </c>
      <c r="Y13" s="426">
        <v>0</v>
      </c>
      <c r="Z13" s="421">
        <v>0</v>
      </c>
      <c r="AA13" s="426">
        <f t="shared" si="4"/>
        <v>0</v>
      </c>
      <c r="AB13" s="421">
        <v>0</v>
      </c>
      <c r="AC13" s="426">
        <f t="shared" si="5"/>
        <v>0</v>
      </c>
      <c r="AD13" s="421">
        <v>0</v>
      </c>
      <c r="AE13" s="426">
        <v>0</v>
      </c>
      <c r="AF13" s="421">
        <v>0</v>
      </c>
      <c r="AG13" s="426">
        <v>0</v>
      </c>
      <c r="AH13" s="421">
        <v>0</v>
      </c>
      <c r="AI13" s="426">
        <f t="shared" ref="AI13:AI24" si="13">AH13/$AH$27*100</f>
        <v>0</v>
      </c>
      <c r="AJ13" s="421"/>
      <c r="AK13" s="426"/>
      <c r="AL13" s="421">
        <v>0</v>
      </c>
      <c r="AM13" s="426">
        <f t="shared" si="6"/>
        <v>0</v>
      </c>
      <c r="AN13" s="421"/>
      <c r="AO13" s="426"/>
      <c r="AP13" s="421">
        <v>0</v>
      </c>
      <c r="AQ13" s="426">
        <f t="shared" si="7"/>
        <v>0</v>
      </c>
      <c r="AR13" s="421"/>
      <c r="AS13" s="426"/>
      <c r="AT13" s="421">
        <v>0</v>
      </c>
      <c r="AU13" s="426">
        <v>0</v>
      </c>
      <c r="AV13" s="421"/>
      <c r="AW13" s="426"/>
      <c r="BB13" s="421"/>
      <c r="BC13" s="514"/>
      <c r="BD13" s="421"/>
      <c r="BE13" s="1036"/>
      <c r="BF13" s="421"/>
      <c r="BG13" s="1036"/>
      <c r="BH13" s="421"/>
      <c r="BI13" s="1036"/>
      <c r="BJ13" s="421"/>
      <c r="BK13" s="1036"/>
      <c r="BL13" s="421"/>
      <c r="BM13" s="1036"/>
      <c r="BN13" s="174"/>
      <c r="BO13" s="174"/>
      <c r="BP13" s="174"/>
      <c r="BQ13" s="174"/>
      <c r="BR13" s="174"/>
      <c r="BS13" s="174"/>
      <c r="BT13" s="174"/>
      <c r="BU13" s="145"/>
    </row>
    <row r="14" spans="1:73">
      <c r="A14" s="352" t="s">
        <v>126</v>
      </c>
      <c r="B14" s="337">
        <f t="shared" si="1"/>
        <v>1.5</v>
      </c>
      <c r="C14" s="426">
        <f t="shared" si="2"/>
        <v>0.75566707573830594</v>
      </c>
      <c r="D14" s="421">
        <v>0</v>
      </c>
      <c r="E14" s="426">
        <v>0</v>
      </c>
      <c r="F14" s="421">
        <v>0</v>
      </c>
      <c r="G14" s="426">
        <f t="shared" si="8"/>
        <v>0</v>
      </c>
      <c r="H14" s="421">
        <v>0</v>
      </c>
      <c r="I14" s="426">
        <f t="shared" si="9"/>
        <v>0</v>
      </c>
      <c r="J14" s="421">
        <v>0</v>
      </c>
      <c r="K14" s="426">
        <v>0</v>
      </c>
      <c r="L14" s="421">
        <v>0</v>
      </c>
      <c r="M14" s="426">
        <f t="shared" si="10"/>
        <v>0</v>
      </c>
      <c r="N14" s="421">
        <v>0</v>
      </c>
      <c r="O14" s="426">
        <f t="shared" si="11"/>
        <v>0</v>
      </c>
      <c r="P14" s="421">
        <v>0</v>
      </c>
      <c r="Q14" s="426">
        <f t="shared" si="3"/>
        <v>0</v>
      </c>
      <c r="R14" s="421">
        <v>0</v>
      </c>
      <c r="S14" s="426">
        <v>0</v>
      </c>
      <c r="T14" s="421">
        <v>1.5</v>
      </c>
      <c r="U14" s="367">
        <f t="shared" si="12"/>
        <v>5.7471264367816088</v>
      </c>
      <c r="V14" s="421">
        <v>0</v>
      </c>
      <c r="W14" s="426">
        <v>0</v>
      </c>
      <c r="X14" s="421">
        <v>0</v>
      </c>
      <c r="Y14" s="426">
        <v>0</v>
      </c>
      <c r="Z14" s="421">
        <v>0</v>
      </c>
      <c r="AA14" s="426">
        <f t="shared" si="4"/>
        <v>0</v>
      </c>
      <c r="AB14" s="421">
        <v>0</v>
      </c>
      <c r="AC14" s="426">
        <f t="shared" si="5"/>
        <v>0</v>
      </c>
      <c r="AD14" s="421">
        <v>0</v>
      </c>
      <c r="AE14" s="426">
        <v>0</v>
      </c>
      <c r="AF14" s="421">
        <v>0</v>
      </c>
      <c r="AG14" s="426">
        <v>0</v>
      </c>
      <c r="AH14" s="421">
        <v>0</v>
      </c>
      <c r="AI14" s="426">
        <f t="shared" si="13"/>
        <v>0</v>
      </c>
      <c r="AJ14" s="421"/>
      <c r="AK14" s="426"/>
      <c r="AL14" s="421">
        <v>0</v>
      </c>
      <c r="AM14" s="426">
        <f t="shared" si="6"/>
        <v>0</v>
      </c>
      <c r="AN14" s="421"/>
      <c r="AO14" s="426"/>
      <c r="AP14" s="421">
        <v>0</v>
      </c>
      <c r="AQ14" s="426">
        <f t="shared" si="7"/>
        <v>0</v>
      </c>
      <c r="AR14" s="421"/>
      <c r="AS14" s="426"/>
      <c r="AT14" s="421">
        <v>0</v>
      </c>
      <c r="AU14" s="426">
        <v>0</v>
      </c>
      <c r="AV14" s="421"/>
      <c r="AW14" s="426"/>
      <c r="BB14" s="421"/>
      <c r="BC14" s="514"/>
      <c r="BD14" s="421"/>
      <c r="BE14" s="1036"/>
      <c r="BF14" s="421"/>
      <c r="BG14" s="1036"/>
      <c r="BH14" s="421"/>
      <c r="BI14" s="1036"/>
      <c r="BJ14" s="421"/>
      <c r="BK14" s="1036"/>
      <c r="BL14" s="421"/>
      <c r="BM14" s="1036"/>
      <c r="BN14" s="174"/>
      <c r="BO14" s="174"/>
      <c r="BP14" s="174"/>
      <c r="BQ14" s="174"/>
      <c r="BR14" s="174"/>
      <c r="BS14" s="174"/>
      <c r="BT14" s="174"/>
      <c r="BU14" s="145"/>
    </row>
    <row r="15" spans="1:73" ht="16.5" customHeight="1">
      <c r="A15" s="352" t="s">
        <v>279</v>
      </c>
      <c r="B15" s="337">
        <f t="shared" si="1"/>
        <v>0</v>
      </c>
      <c r="C15" s="426">
        <f t="shared" si="2"/>
        <v>0</v>
      </c>
      <c r="D15" s="421">
        <v>0</v>
      </c>
      <c r="E15" s="426">
        <v>0</v>
      </c>
      <c r="F15" s="421">
        <v>0</v>
      </c>
      <c r="G15" s="426">
        <f t="shared" si="8"/>
        <v>0</v>
      </c>
      <c r="H15" s="421">
        <v>0</v>
      </c>
      <c r="I15" s="426">
        <f t="shared" si="9"/>
        <v>0</v>
      </c>
      <c r="J15" s="421">
        <v>0</v>
      </c>
      <c r="K15" s="426">
        <v>0</v>
      </c>
      <c r="L15" s="421">
        <v>0</v>
      </c>
      <c r="M15" s="426">
        <f t="shared" si="10"/>
        <v>0</v>
      </c>
      <c r="N15" s="421">
        <v>0</v>
      </c>
      <c r="O15" s="426">
        <f t="shared" si="11"/>
        <v>0</v>
      </c>
      <c r="P15" s="421">
        <v>0</v>
      </c>
      <c r="Q15" s="426">
        <f t="shared" si="3"/>
        <v>0</v>
      </c>
      <c r="R15" s="421">
        <v>0</v>
      </c>
      <c r="S15" s="426">
        <v>0</v>
      </c>
      <c r="T15" s="421">
        <v>0</v>
      </c>
      <c r="U15" s="367">
        <f t="shared" si="12"/>
        <v>0</v>
      </c>
      <c r="V15" s="421">
        <v>0</v>
      </c>
      <c r="W15" s="426">
        <v>0</v>
      </c>
      <c r="X15" s="421">
        <v>0</v>
      </c>
      <c r="Y15" s="426">
        <v>0</v>
      </c>
      <c r="Z15" s="421">
        <v>0</v>
      </c>
      <c r="AA15" s="426">
        <f t="shared" si="4"/>
        <v>0</v>
      </c>
      <c r="AB15" s="421">
        <v>0</v>
      </c>
      <c r="AC15" s="426">
        <f t="shared" si="5"/>
        <v>0</v>
      </c>
      <c r="AD15" s="421">
        <v>0</v>
      </c>
      <c r="AE15" s="426">
        <v>0</v>
      </c>
      <c r="AF15" s="421">
        <v>0</v>
      </c>
      <c r="AG15" s="426">
        <v>0</v>
      </c>
      <c r="AH15" s="421">
        <v>0</v>
      </c>
      <c r="AI15" s="426">
        <f t="shared" si="13"/>
        <v>0</v>
      </c>
      <c r="AJ15" s="421"/>
      <c r="AK15" s="426"/>
      <c r="AL15" s="421">
        <v>0</v>
      </c>
      <c r="AM15" s="426">
        <f t="shared" si="6"/>
        <v>0</v>
      </c>
      <c r="AN15" s="421"/>
      <c r="AO15" s="426"/>
      <c r="AP15" s="421">
        <v>0</v>
      </c>
      <c r="AQ15" s="426">
        <f t="shared" si="7"/>
        <v>0</v>
      </c>
      <c r="AR15" s="421"/>
      <c r="AS15" s="426"/>
      <c r="AT15" s="421">
        <v>0</v>
      </c>
      <c r="AU15" s="426">
        <v>0</v>
      </c>
      <c r="AV15" s="421"/>
      <c r="AW15" s="426"/>
      <c r="BB15" s="421"/>
      <c r="BC15" s="144"/>
      <c r="BD15" s="421"/>
      <c r="BE15" s="591"/>
      <c r="BF15" s="421"/>
      <c r="BG15" s="1036"/>
      <c r="BH15" s="421"/>
      <c r="BI15" s="1036"/>
      <c r="BJ15" s="421"/>
      <c r="BK15" s="1036"/>
      <c r="BL15" s="421"/>
      <c r="BM15" s="1036"/>
      <c r="BN15" s="145"/>
      <c r="BO15" s="145"/>
      <c r="BP15" s="145"/>
      <c r="BQ15" s="145"/>
      <c r="BR15" s="145"/>
      <c r="BS15" s="145"/>
      <c r="BT15" s="145"/>
      <c r="BU15" s="145"/>
    </row>
    <row r="16" spans="1:73" ht="16.5" customHeight="1">
      <c r="A16" s="352" t="s">
        <v>280</v>
      </c>
      <c r="B16" s="337">
        <f t="shared" si="1"/>
        <v>4.9000000000000004</v>
      </c>
      <c r="C16" s="426">
        <f t="shared" si="2"/>
        <v>2.4685124474117996</v>
      </c>
      <c r="D16" s="421">
        <v>0</v>
      </c>
      <c r="E16" s="426">
        <v>0</v>
      </c>
      <c r="F16" s="421">
        <v>0</v>
      </c>
      <c r="G16" s="426">
        <f t="shared" si="8"/>
        <v>0</v>
      </c>
      <c r="H16" s="421">
        <v>0</v>
      </c>
      <c r="I16" s="426">
        <f t="shared" si="9"/>
        <v>0</v>
      </c>
      <c r="J16" s="421">
        <v>0</v>
      </c>
      <c r="K16" s="426">
        <v>0</v>
      </c>
      <c r="L16" s="421">
        <v>0</v>
      </c>
      <c r="M16" s="426">
        <f t="shared" si="10"/>
        <v>0</v>
      </c>
      <c r="N16" s="421">
        <v>0</v>
      </c>
      <c r="O16" s="426">
        <f t="shared" si="11"/>
        <v>0</v>
      </c>
      <c r="P16" s="421">
        <v>0</v>
      </c>
      <c r="Q16" s="426">
        <f t="shared" si="3"/>
        <v>0</v>
      </c>
      <c r="R16" s="421">
        <v>0</v>
      </c>
      <c r="S16" s="426">
        <v>0</v>
      </c>
      <c r="T16" s="421">
        <v>4.9000000000000004</v>
      </c>
      <c r="U16" s="367">
        <f t="shared" si="12"/>
        <v>18.773946360153257</v>
      </c>
      <c r="V16" s="421">
        <v>0</v>
      </c>
      <c r="W16" s="426">
        <v>0</v>
      </c>
      <c r="X16" s="421">
        <v>0</v>
      </c>
      <c r="Y16" s="426">
        <v>0</v>
      </c>
      <c r="Z16" s="421">
        <v>0</v>
      </c>
      <c r="AA16" s="426">
        <f t="shared" si="4"/>
        <v>0</v>
      </c>
      <c r="AB16" s="421">
        <v>0</v>
      </c>
      <c r="AC16" s="426">
        <f t="shared" si="5"/>
        <v>0</v>
      </c>
      <c r="AD16" s="421">
        <v>0</v>
      </c>
      <c r="AE16" s="426">
        <v>0</v>
      </c>
      <c r="AF16" s="421">
        <v>0</v>
      </c>
      <c r="AG16" s="426">
        <v>0</v>
      </c>
      <c r="AH16" s="421">
        <v>0</v>
      </c>
      <c r="AI16" s="426">
        <f t="shared" si="13"/>
        <v>0</v>
      </c>
      <c r="AJ16" s="421"/>
      <c r="AK16" s="426"/>
      <c r="AL16" s="421">
        <v>0</v>
      </c>
      <c r="AM16" s="426">
        <f t="shared" si="6"/>
        <v>0</v>
      </c>
      <c r="AN16" s="421"/>
      <c r="AO16" s="426"/>
      <c r="AP16" s="421">
        <v>0</v>
      </c>
      <c r="AQ16" s="426">
        <f t="shared" si="7"/>
        <v>0</v>
      </c>
      <c r="AR16" s="421"/>
      <c r="AS16" s="426"/>
      <c r="AT16" s="421">
        <v>0</v>
      </c>
      <c r="AU16" s="426">
        <v>0</v>
      </c>
      <c r="AV16" s="421"/>
      <c r="AW16" s="426"/>
      <c r="BB16" s="421"/>
      <c r="BC16" s="144"/>
      <c r="BD16" s="421"/>
      <c r="BE16" s="591"/>
      <c r="BF16" s="421"/>
      <c r="BG16" s="1036"/>
      <c r="BH16" s="421"/>
      <c r="BI16" s="1036"/>
      <c r="BJ16" s="421"/>
      <c r="BK16" s="1036"/>
      <c r="BL16" s="421"/>
      <c r="BM16" s="1036"/>
      <c r="BN16" s="145"/>
      <c r="BO16" s="145"/>
      <c r="BP16" s="145"/>
      <c r="BQ16" s="145"/>
      <c r="BR16" s="145"/>
      <c r="BS16" s="145"/>
      <c r="BT16" s="145"/>
      <c r="BU16" s="145"/>
    </row>
    <row r="17" spans="1:73" ht="16.5" customHeight="1">
      <c r="A17" s="352" t="s">
        <v>132</v>
      </c>
      <c r="B17" s="337">
        <f t="shared" si="1"/>
        <v>2.2000000000000002</v>
      </c>
      <c r="C17" s="426">
        <f t="shared" si="2"/>
        <v>1.1083117110828489</v>
      </c>
      <c r="D17" s="421">
        <v>0</v>
      </c>
      <c r="E17" s="426">
        <v>0</v>
      </c>
      <c r="F17" s="421">
        <v>0</v>
      </c>
      <c r="G17" s="426">
        <f t="shared" si="8"/>
        <v>0</v>
      </c>
      <c r="H17" s="421">
        <v>0</v>
      </c>
      <c r="I17" s="426">
        <f t="shared" si="9"/>
        <v>0</v>
      </c>
      <c r="J17" s="421">
        <v>0</v>
      </c>
      <c r="K17" s="426">
        <v>0</v>
      </c>
      <c r="L17" s="421">
        <v>0</v>
      </c>
      <c r="M17" s="426">
        <f t="shared" si="10"/>
        <v>0</v>
      </c>
      <c r="N17" s="421">
        <v>0</v>
      </c>
      <c r="O17" s="426">
        <f t="shared" si="11"/>
        <v>0</v>
      </c>
      <c r="P17" s="421">
        <v>0</v>
      </c>
      <c r="Q17" s="426">
        <f t="shared" si="3"/>
        <v>0</v>
      </c>
      <c r="R17" s="421">
        <v>0</v>
      </c>
      <c r="S17" s="426">
        <v>0</v>
      </c>
      <c r="T17" s="421">
        <v>2.2000000000000002</v>
      </c>
      <c r="U17" s="367">
        <f t="shared" si="12"/>
        <v>8.4291187739463602</v>
      </c>
      <c r="V17" s="421">
        <v>0</v>
      </c>
      <c r="W17" s="426">
        <v>0</v>
      </c>
      <c r="X17" s="421">
        <v>0</v>
      </c>
      <c r="Y17" s="426">
        <v>0</v>
      </c>
      <c r="Z17" s="421">
        <v>0</v>
      </c>
      <c r="AA17" s="426">
        <f t="shared" si="4"/>
        <v>0</v>
      </c>
      <c r="AB17" s="421">
        <v>0</v>
      </c>
      <c r="AC17" s="426">
        <f t="shared" si="5"/>
        <v>0</v>
      </c>
      <c r="AD17" s="421">
        <v>0</v>
      </c>
      <c r="AE17" s="426">
        <v>0</v>
      </c>
      <c r="AF17" s="421">
        <v>0</v>
      </c>
      <c r="AG17" s="426">
        <v>0</v>
      </c>
      <c r="AH17" s="421">
        <v>0</v>
      </c>
      <c r="AI17" s="426">
        <f t="shared" si="13"/>
        <v>0</v>
      </c>
      <c r="AJ17" s="421"/>
      <c r="AK17" s="426"/>
      <c r="AL17" s="421">
        <v>0</v>
      </c>
      <c r="AM17" s="426">
        <f t="shared" si="6"/>
        <v>0</v>
      </c>
      <c r="AN17" s="421"/>
      <c r="AO17" s="426"/>
      <c r="AP17" s="421">
        <v>0</v>
      </c>
      <c r="AQ17" s="426">
        <f t="shared" si="7"/>
        <v>0</v>
      </c>
      <c r="AR17" s="421"/>
      <c r="AS17" s="426"/>
      <c r="AT17" s="421">
        <v>0</v>
      </c>
      <c r="AU17" s="426">
        <v>0</v>
      </c>
      <c r="AV17" s="421"/>
      <c r="AW17" s="426"/>
      <c r="BB17" s="421"/>
      <c r="BC17" s="144"/>
      <c r="BD17" s="421"/>
      <c r="BE17" s="591"/>
      <c r="BF17" s="421"/>
      <c r="BG17" s="1036"/>
      <c r="BH17" s="421"/>
      <c r="BI17" s="1036"/>
      <c r="BJ17" s="421"/>
      <c r="BK17" s="1036"/>
      <c r="BL17" s="421"/>
      <c r="BM17" s="1036"/>
      <c r="BN17" s="145"/>
      <c r="BO17" s="145"/>
      <c r="BP17" s="145"/>
      <c r="BQ17" s="145"/>
      <c r="BR17" s="145"/>
      <c r="BS17" s="145"/>
      <c r="BT17" s="145"/>
      <c r="BU17" s="145"/>
    </row>
    <row r="18" spans="1:73">
      <c r="A18" s="352" t="s">
        <v>134</v>
      </c>
      <c r="B18" s="337">
        <f t="shared" si="1"/>
        <v>0.3</v>
      </c>
      <c r="C18" s="426">
        <f t="shared" si="2"/>
        <v>0.15113341514766118</v>
      </c>
      <c r="D18" s="421">
        <v>0</v>
      </c>
      <c r="E18" s="426">
        <v>0</v>
      </c>
      <c r="F18" s="421">
        <v>0</v>
      </c>
      <c r="G18" s="426">
        <f t="shared" si="8"/>
        <v>0</v>
      </c>
      <c r="H18" s="421">
        <v>0</v>
      </c>
      <c r="I18" s="426">
        <f t="shared" si="9"/>
        <v>0</v>
      </c>
      <c r="J18" s="421">
        <v>0</v>
      </c>
      <c r="K18" s="426">
        <v>0</v>
      </c>
      <c r="L18" s="421">
        <v>0</v>
      </c>
      <c r="M18" s="426">
        <f t="shared" si="10"/>
        <v>0</v>
      </c>
      <c r="N18" s="421">
        <v>0</v>
      </c>
      <c r="O18" s="426">
        <f t="shared" si="11"/>
        <v>0</v>
      </c>
      <c r="P18" s="421">
        <v>0</v>
      </c>
      <c r="Q18" s="426">
        <f t="shared" si="3"/>
        <v>0</v>
      </c>
      <c r="R18" s="421">
        <v>0</v>
      </c>
      <c r="S18" s="426">
        <v>0</v>
      </c>
      <c r="T18" s="421">
        <v>0.3</v>
      </c>
      <c r="U18" s="367">
        <f t="shared" si="12"/>
        <v>1.1494252873563215</v>
      </c>
      <c r="V18" s="421">
        <v>0</v>
      </c>
      <c r="W18" s="426">
        <v>0</v>
      </c>
      <c r="X18" s="421">
        <v>0</v>
      </c>
      <c r="Y18" s="426">
        <v>0</v>
      </c>
      <c r="Z18" s="421">
        <v>0</v>
      </c>
      <c r="AA18" s="426">
        <f t="shared" si="4"/>
        <v>0</v>
      </c>
      <c r="AB18" s="421">
        <v>0</v>
      </c>
      <c r="AC18" s="426">
        <f t="shared" si="5"/>
        <v>0</v>
      </c>
      <c r="AD18" s="421">
        <v>0</v>
      </c>
      <c r="AE18" s="426">
        <v>0</v>
      </c>
      <c r="AF18" s="421">
        <v>0</v>
      </c>
      <c r="AG18" s="426">
        <v>0</v>
      </c>
      <c r="AH18" s="421">
        <v>0</v>
      </c>
      <c r="AI18" s="426">
        <f t="shared" si="13"/>
        <v>0</v>
      </c>
      <c r="AJ18" s="421"/>
      <c r="AK18" s="426"/>
      <c r="AL18" s="421">
        <v>0</v>
      </c>
      <c r="AM18" s="426">
        <f t="shared" si="6"/>
        <v>0</v>
      </c>
      <c r="AN18" s="421"/>
      <c r="AO18" s="426"/>
      <c r="AP18" s="421">
        <v>0</v>
      </c>
      <c r="AQ18" s="426">
        <f t="shared" si="7"/>
        <v>0</v>
      </c>
      <c r="AR18" s="421"/>
      <c r="AS18" s="426"/>
      <c r="AT18" s="421">
        <v>0</v>
      </c>
      <c r="AU18" s="426">
        <v>0</v>
      </c>
      <c r="AV18" s="421"/>
      <c r="AW18" s="426"/>
      <c r="BB18" s="421"/>
      <c r="BC18" s="145"/>
      <c r="BD18" s="145"/>
      <c r="BE18" s="145"/>
      <c r="BF18" s="421"/>
      <c r="BG18" s="1036"/>
      <c r="BH18" s="421"/>
      <c r="BI18" s="1036"/>
      <c r="BJ18" s="421"/>
      <c r="BK18" s="1036"/>
      <c r="BL18" s="421"/>
      <c r="BM18" s="1036"/>
      <c r="BN18" s="145"/>
      <c r="BO18" s="145"/>
      <c r="BP18" s="145"/>
      <c r="BQ18" s="145"/>
      <c r="BR18" s="145"/>
      <c r="BS18" s="145"/>
      <c r="BT18" s="145"/>
      <c r="BU18" s="145"/>
    </row>
    <row r="19" spans="1:73" s="386" customFormat="1" ht="16.5" customHeight="1">
      <c r="A19" s="352" t="s">
        <v>136</v>
      </c>
      <c r="B19" s="337">
        <f t="shared" si="1"/>
        <v>0</v>
      </c>
      <c r="C19" s="426">
        <f t="shared" si="2"/>
        <v>0</v>
      </c>
      <c r="D19" s="421">
        <v>0</v>
      </c>
      <c r="E19" s="426">
        <v>0</v>
      </c>
      <c r="F19" s="421">
        <v>0</v>
      </c>
      <c r="G19" s="426">
        <f t="shared" si="8"/>
        <v>0</v>
      </c>
      <c r="H19" s="421">
        <v>0</v>
      </c>
      <c r="I19" s="426">
        <f t="shared" si="9"/>
        <v>0</v>
      </c>
      <c r="J19" s="421">
        <v>0</v>
      </c>
      <c r="K19" s="426">
        <v>0</v>
      </c>
      <c r="L19" s="421">
        <v>0</v>
      </c>
      <c r="M19" s="426">
        <f t="shared" si="10"/>
        <v>0</v>
      </c>
      <c r="N19" s="421">
        <v>0</v>
      </c>
      <c r="O19" s="426">
        <f t="shared" si="11"/>
        <v>0</v>
      </c>
      <c r="P19" s="421">
        <v>0</v>
      </c>
      <c r="Q19" s="426">
        <f t="shared" si="3"/>
        <v>0</v>
      </c>
      <c r="R19" s="421">
        <v>0</v>
      </c>
      <c r="S19" s="426">
        <v>0</v>
      </c>
      <c r="T19" s="421">
        <v>0</v>
      </c>
      <c r="U19" s="367">
        <f t="shared" si="12"/>
        <v>0</v>
      </c>
      <c r="V19" s="421">
        <v>0</v>
      </c>
      <c r="W19" s="426">
        <v>0</v>
      </c>
      <c r="X19" s="421">
        <v>0</v>
      </c>
      <c r="Y19" s="426">
        <v>0</v>
      </c>
      <c r="Z19" s="421">
        <v>0</v>
      </c>
      <c r="AA19" s="426">
        <f t="shared" si="4"/>
        <v>0</v>
      </c>
      <c r="AB19" s="421">
        <v>0</v>
      </c>
      <c r="AC19" s="426">
        <f t="shared" si="5"/>
        <v>0</v>
      </c>
      <c r="AD19" s="421">
        <v>0</v>
      </c>
      <c r="AE19" s="426">
        <v>0</v>
      </c>
      <c r="AF19" s="421">
        <v>0</v>
      </c>
      <c r="AG19" s="426">
        <v>0</v>
      </c>
      <c r="AH19" s="421">
        <v>0</v>
      </c>
      <c r="AI19" s="426">
        <f t="shared" si="13"/>
        <v>0</v>
      </c>
      <c r="AJ19" s="421"/>
      <c r="AK19" s="426"/>
      <c r="AL19" s="421">
        <v>0</v>
      </c>
      <c r="AM19" s="426">
        <f t="shared" si="6"/>
        <v>0</v>
      </c>
      <c r="AN19" s="421"/>
      <c r="AO19" s="426"/>
      <c r="AP19" s="421">
        <v>0</v>
      </c>
      <c r="AQ19" s="426">
        <f t="shared" si="7"/>
        <v>0</v>
      </c>
      <c r="AR19" s="421"/>
      <c r="AS19" s="426"/>
      <c r="AT19" s="421">
        <v>0</v>
      </c>
      <c r="AU19" s="426">
        <v>0</v>
      </c>
      <c r="AV19" s="421"/>
      <c r="AW19" s="426"/>
      <c r="BB19" s="1039"/>
      <c r="BC19" s="515"/>
      <c r="BD19" s="421"/>
      <c r="BE19" s="515"/>
      <c r="BF19" s="1039"/>
      <c r="BG19" s="1036"/>
      <c r="BH19" s="1039"/>
      <c r="BI19" s="1036"/>
      <c r="BJ19" s="1039"/>
      <c r="BK19" s="1036"/>
      <c r="BL19" s="1039"/>
      <c r="BM19" s="1036"/>
      <c r="BN19" s="515"/>
      <c r="BO19" s="515"/>
      <c r="BP19" s="515"/>
      <c r="BQ19" s="515"/>
      <c r="BR19" s="515"/>
      <c r="BS19" s="515"/>
      <c r="BT19" s="515"/>
      <c r="BU19" s="515"/>
    </row>
    <row r="20" spans="1:73" s="386" customFormat="1" ht="16.5" customHeight="1">
      <c r="A20" s="352" t="s">
        <v>138</v>
      </c>
      <c r="B20" s="337">
        <f t="shared" si="1"/>
        <v>150.6</v>
      </c>
      <c r="C20" s="426">
        <f t="shared" si="2"/>
        <v>75.868974404125922</v>
      </c>
      <c r="D20" s="421">
        <v>0</v>
      </c>
      <c r="E20" s="426">
        <v>0</v>
      </c>
      <c r="F20" s="421">
        <v>0</v>
      </c>
      <c r="G20" s="426">
        <f t="shared" si="8"/>
        <v>0</v>
      </c>
      <c r="H20" s="421">
        <v>0</v>
      </c>
      <c r="I20" s="426">
        <f t="shared" si="9"/>
        <v>0</v>
      </c>
      <c r="J20" s="421">
        <v>0</v>
      </c>
      <c r="K20" s="426">
        <v>0</v>
      </c>
      <c r="L20" s="421">
        <v>0</v>
      </c>
      <c r="M20" s="426">
        <f t="shared" si="10"/>
        <v>0</v>
      </c>
      <c r="N20" s="421">
        <v>0</v>
      </c>
      <c r="O20" s="426">
        <f t="shared" si="11"/>
        <v>0</v>
      </c>
      <c r="P20" s="421">
        <v>0</v>
      </c>
      <c r="Q20" s="426">
        <f t="shared" si="3"/>
        <v>0</v>
      </c>
      <c r="R20" s="421">
        <v>0</v>
      </c>
      <c r="S20" s="426">
        <v>0</v>
      </c>
      <c r="T20" s="421">
        <v>11.4</v>
      </c>
      <c r="U20" s="367">
        <f t="shared" si="12"/>
        <v>43.678160919540225</v>
      </c>
      <c r="V20" s="421">
        <v>0</v>
      </c>
      <c r="W20" s="426">
        <v>0</v>
      </c>
      <c r="X20" s="421">
        <v>0</v>
      </c>
      <c r="Y20" s="426">
        <v>0</v>
      </c>
      <c r="Z20" s="421">
        <v>83.1</v>
      </c>
      <c r="AA20" s="426">
        <f t="shared" si="4"/>
        <v>100</v>
      </c>
      <c r="AB20" s="421">
        <v>6.2</v>
      </c>
      <c r="AC20" s="426">
        <f t="shared" si="5"/>
        <v>100</v>
      </c>
      <c r="AD20" s="421">
        <v>0</v>
      </c>
      <c r="AE20" s="426">
        <v>0</v>
      </c>
      <c r="AF20" s="421">
        <v>0</v>
      </c>
      <c r="AG20" s="426">
        <v>0</v>
      </c>
      <c r="AH20" s="421">
        <v>46.7</v>
      </c>
      <c r="AI20" s="426">
        <f t="shared" si="13"/>
        <v>100</v>
      </c>
      <c r="AJ20" s="421"/>
      <c r="AK20" s="426"/>
      <c r="AL20" s="421">
        <v>3.2</v>
      </c>
      <c r="AM20" s="426">
        <f t="shared" si="6"/>
        <v>100</v>
      </c>
      <c r="AN20" s="421"/>
      <c r="AO20" s="426"/>
      <c r="AP20" s="421">
        <v>0</v>
      </c>
      <c r="AQ20" s="426">
        <f t="shared" si="7"/>
        <v>0</v>
      </c>
      <c r="AR20" s="421"/>
      <c r="AS20" s="426"/>
      <c r="AT20" s="421">
        <v>0</v>
      </c>
      <c r="AU20" s="426">
        <v>0</v>
      </c>
      <c r="AV20" s="421"/>
      <c r="AW20" s="426"/>
      <c r="BB20" s="1039"/>
      <c r="BC20" s="515"/>
      <c r="BD20" s="515"/>
      <c r="BE20" s="515"/>
      <c r="BF20" s="1039"/>
      <c r="BG20" s="1036"/>
      <c r="BH20" s="1039"/>
      <c r="BI20" s="1036"/>
      <c r="BJ20" s="1039"/>
      <c r="BK20" s="1036"/>
      <c r="BL20" s="1039"/>
      <c r="BM20" s="1036"/>
      <c r="BN20" s="515"/>
      <c r="BO20" s="515"/>
      <c r="BP20" s="515"/>
      <c r="BQ20" s="515"/>
      <c r="BR20" s="515"/>
      <c r="BS20" s="515"/>
      <c r="BT20" s="515"/>
      <c r="BU20" s="515"/>
    </row>
    <row r="21" spans="1:73">
      <c r="A21" s="352" t="s">
        <v>140</v>
      </c>
      <c r="B21" s="337">
        <f t="shared" si="1"/>
        <v>0</v>
      </c>
      <c r="C21" s="426">
        <f t="shared" si="2"/>
        <v>0</v>
      </c>
      <c r="D21" s="421">
        <v>0</v>
      </c>
      <c r="E21" s="426">
        <v>0</v>
      </c>
      <c r="F21" s="421">
        <v>0</v>
      </c>
      <c r="G21" s="426">
        <f t="shared" si="8"/>
        <v>0</v>
      </c>
      <c r="H21" s="421">
        <v>0</v>
      </c>
      <c r="I21" s="426">
        <f t="shared" si="9"/>
        <v>0</v>
      </c>
      <c r="J21" s="421">
        <v>0</v>
      </c>
      <c r="K21" s="426">
        <v>0</v>
      </c>
      <c r="L21" s="421">
        <v>0</v>
      </c>
      <c r="M21" s="426">
        <f t="shared" si="10"/>
        <v>0</v>
      </c>
      <c r="N21" s="421">
        <v>0</v>
      </c>
      <c r="O21" s="426">
        <f t="shared" si="11"/>
        <v>0</v>
      </c>
      <c r="P21" s="421">
        <v>0</v>
      </c>
      <c r="Q21" s="426">
        <f t="shared" si="3"/>
        <v>0</v>
      </c>
      <c r="R21" s="421">
        <v>0</v>
      </c>
      <c r="S21" s="426">
        <v>0</v>
      </c>
      <c r="T21" s="421">
        <v>0</v>
      </c>
      <c r="U21" s="367">
        <f t="shared" si="12"/>
        <v>0</v>
      </c>
      <c r="V21" s="421">
        <v>0</v>
      </c>
      <c r="W21" s="426">
        <v>0</v>
      </c>
      <c r="X21" s="421">
        <v>0</v>
      </c>
      <c r="Y21" s="426">
        <v>0</v>
      </c>
      <c r="Z21" s="421">
        <v>0</v>
      </c>
      <c r="AA21" s="426">
        <f t="shared" si="4"/>
        <v>0</v>
      </c>
      <c r="AB21" s="421">
        <v>0</v>
      </c>
      <c r="AC21" s="426">
        <f t="shared" si="5"/>
        <v>0</v>
      </c>
      <c r="AD21" s="421">
        <v>0</v>
      </c>
      <c r="AE21" s="426">
        <v>0</v>
      </c>
      <c r="AF21" s="421">
        <v>0</v>
      </c>
      <c r="AG21" s="426">
        <v>0</v>
      </c>
      <c r="AH21" s="421">
        <v>0</v>
      </c>
      <c r="AI21" s="426">
        <f t="shared" si="13"/>
        <v>0</v>
      </c>
      <c r="AJ21" s="421"/>
      <c r="AK21" s="426"/>
      <c r="AL21" s="421">
        <v>0</v>
      </c>
      <c r="AM21" s="426">
        <f t="shared" si="6"/>
        <v>0</v>
      </c>
      <c r="AN21" s="421"/>
      <c r="AO21" s="426"/>
      <c r="AP21" s="421">
        <v>0</v>
      </c>
      <c r="AQ21" s="426">
        <f t="shared" si="7"/>
        <v>0</v>
      </c>
      <c r="AR21" s="421"/>
      <c r="AS21" s="426"/>
      <c r="AT21" s="421">
        <v>0</v>
      </c>
      <c r="AU21" s="426">
        <v>0</v>
      </c>
      <c r="AV21" s="421"/>
      <c r="AW21" s="426"/>
      <c r="BB21" s="145"/>
      <c r="BC21" s="145"/>
      <c r="BD21" s="145"/>
      <c r="BE21" s="145"/>
      <c r="BF21" s="145"/>
      <c r="BG21" s="591"/>
      <c r="BH21" s="145"/>
      <c r="BI21" s="591"/>
      <c r="BJ21" s="145"/>
      <c r="BK21" s="591"/>
      <c r="BL21" s="145"/>
      <c r="BM21" s="591"/>
      <c r="BN21" s="145"/>
      <c r="BO21" s="145"/>
      <c r="BP21" s="145"/>
      <c r="BQ21" s="145"/>
      <c r="BR21" s="145"/>
      <c r="BS21" s="145"/>
      <c r="BT21" s="145"/>
      <c r="BU21" s="145"/>
    </row>
    <row r="22" spans="1:73">
      <c r="A22" s="352" t="s">
        <v>142</v>
      </c>
      <c r="B22" s="337">
        <f t="shared" si="1"/>
        <v>0</v>
      </c>
      <c r="C22" s="426">
        <f t="shared" si="2"/>
        <v>0</v>
      </c>
      <c r="D22" s="421">
        <v>0</v>
      </c>
      <c r="E22" s="426">
        <v>0</v>
      </c>
      <c r="F22" s="421">
        <v>0</v>
      </c>
      <c r="G22" s="426">
        <f t="shared" si="8"/>
        <v>0</v>
      </c>
      <c r="H22" s="421">
        <v>0</v>
      </c>
      <c r="I22" s="426">
        <f t="shared" si="9"/>
        <v>0</v>
      </c>
      <c r="J22" s="421">
        <v>0</v>
      </c>
      <c r="K22" s="426">
        <v>0</v>
      </c>
      <c r="L22" s="421">
        <v>0</v>
      </c>
      <c r="M22" s="426">
        <f t="shared" si="10"/>
        <v>0</v>
      </c>
      <c r="N22" s="421">
        <v>0</v>
      </c>
      <c r="O22" s="426">
        <f t="shared" si="11"/>
        <v>0</v>
      </c>
      <c r="P22" s="421">
        <v>0</v>
      </c>
      <c r="Q22" s="426">
        <f t="shared" si="3"/>
        <v>0</v>
      </c>
      <c r="R22" s="421">
        <v>0</v>
      </c>
      <c r="S22" s="426">
        <v>0</v>
      </c>
      <c r="T22" s="421">
        <v>0</v>
      </c>
      <c r="U22" s="367">
        <f t="shared" si="12"/>
        <v>0</v>
      </c>
      <c r="V22" s="421">
        <v>0</v>
      </c>
      <c r="W22" s="426">
        <v>0</v>
      </c>
      <c r="X22" s="421">
        <v>0</v>
      </c>
      <c r="Y22" s="426">
        <v>0</v>
      </c>
      <c r="Z22" s="421">
        <v>0</v>
      </c>
      <c r="AA22" s="426">
        <f t="shared" si="4"/>
        <v>0</v>
      </c>
      <c r="AB22" s="421">
        <v>0</v>
      </c>
      <c r="AC22" s="426">
        <f t="shared" si="5"/>
        <v>0</v>
      </c>
      <c r="AD22" s="421">
        <v>0</v>
      </c>
      <c r="AE22" s="426">
        <v>0</v>
      </c>
      <c r="AF22" s="421">
        <v>0</v>
      </c>
      <c r="AG22" s="426">
        <v>0</v>
      </c>
      <c r="AH22" s="421">
        <v>0</v>
      </c>
      <c r="AI22" s="426">
        <f t="shared" si="13"/>
        <v>0</v>
      </c>
      <c r="AJ22" s="421"/>
      <c r="AK22" s="426"/>
      <c r="AL22" s="421">
        <v>0</v>
      </c>
      <c r="AM22" s="426">
        <f t="shared" si="6"/>
        <v>0</v>
      </c>
      <c r="AN22" s="421"/>
      <c r="AO22" s="426"/>
      <c r="AP22" s="421">
        <v>0</v>
      </c>
      <c r="AQ22" s="426">
        <f t="shared" si="7"/>
        <v>0</v>
      </c>
      <c r="AR22" s="421"/>
      <c r="AS22" s="426"/>
      <c r="AT22" s="421">
        <v>0</v>
      </c>
      <c r="AU22" s="426">
        <v>0</v>
      </c>
      <c r="AV22" s="421"/>
      <c r="AW22" s="426"/>
      <c r="BB22" s="513"/>
      <c r="BC22" s="144"/>
      <c r="BD22" s="514"/>
      <c r="BE22" s="145"/>
      <c r="BF22" s="513"/>
      <c r="BG22" s="591"/>
      <c r="BH22" s="513"/>
      <c r="BI22" s="591"/>
      <c r="BJ22" s="513"/>
      <c r="BK22" s="591"/>
      <c r="BL22" s="513"/>
      <c r="BM22" s="591"/>
      <c r="BN22" s="145"/>
      <c r="BO22" s="514"/>
      <c r="BP22" s="145"/>
      <c r="BQ22" s="514"/>
      <c r="BR22" s="145"/>
      <c r="BS22" s="174"/>
      <c r="BT22" s="145"/>
      <c r="BU22" s="145"/>
    </row>
    <row r="23" spans="1:73">
      <c r="A23" s="352" t="s">
        <v>144</v>
      </c>
      <c r="B23" s="337">
        <f t="shared" si="1"/>
        <v>0</v>
      </c>
      <c r="C23" s="426">
        <f t="shared" si="2"/>
        <v>0</v>
      </c>
      <c r="D23" s="421">
        <v>0</v>
      </c>
      <c r="E23" s="426">
        <v>0</v>
      </c>
      <c r="F23" s="421">
        <v>0</v>
      </c>
      <c r="G23" s="426">
        <f t="shared" si="8"/>
        <v>0</v>
      </c>
      <c r="H23" s="421">
        <v>0</v>
      </c>
      <c r="I23" s="426">
        <f t="shared" si="9"/>
        <v>0</v>
      </c>
      <c r="J23" s="421">
        <v>0</v>
      </c>
      <c r="K23" s="426">
        <v>0</v>
      </c>
      <c r="L23" s="421">
        <v>0</v>
      </c>
      <c r="M23" s="426">
        <f t="shared" si="10"/>
        <v>0</v>
      </c>
      <c r="N23" s="421">
        <v>0</v>
      </c>
      <c r="O23" s="426">
        <f t="shared" si="11"/>
        <v>0</v>
      </c>
      <c r="P23" s="421">
        <v>0</v>
      </c>
      <c r="Q23" s="426">
        <f t="shared" si="3"/>
        <v>0</v>
      </c>
      <c r="R23" s="421">
        <v>0</v>
      </c>
      <c r="S23" s="426">
        <v>0</v>
      </c>
      <c r="T23" s="421">
        <v>0</v>
      </c>
      <c r="U23" s="367">
        <f t="shared" si="12"/>
        <v>0</v>
      </c>
      <c r="V23" s="421">
        <v>0</v>
      </c>
      <c r="W23" s="426">
        <v>0</v>
      </c>
      <c r="X23" s="421">
        <v>0</v>
      </c>
      <c r="Y23" s="426">
        <v>0</v>
      </c>
      <c r="Z23" s="421">
        <v>0</v>
      </c>
      <c r="AA23" s="426">
        <f t="shared" si="4"/>
        <v>0</v>
      </c>
      <c r="AB23" s="421">
        <v>0</v>
      </c>
      <c r="AC23" s="426">
        <f t="shared" si="5"/>
        <v>0</v>
      </c>
      <c r="AD23" s="421">
        <v>0</v>
      </c>
      <c r="AE23" s="426">
        <v>0</v>
      </c>
      <c r="AF23" s="421">
        <v>0</v>
      </c>
      <c r="AG23" s="426">
        <v>0</v>
      </c>
      <c r="AH23" s="421">
        <v>0</v>
      </c>
      <c r="AI23" s="426">
        <f t="shared" si="13"/>
        <v>0</v>
      </c>
      <c r="AJ23" s="421"/>
      <c r="AK23" s="426"/>
      <c r="AL23" s="421">
        <v>0</v>
      </c>
      <c r="AM23" s="426">
        <f t="shared" si="6"/>
        <v>0</v>
      </c>
      <c r="AN23" s="421"/>
      <c r="AO23" s="426"/>
      <c r="AP23" s="421">
        <v>0</v>
      </c>
      <c r="AQ23" s="426">
        <f t="shared" si="7"/>
        <v>0</v>
      </c>
      <c r="AR23" s="421"/>
      <c r="AS23" s="426"/>
      <c r="AT23" s="421">
        <v>0</v>
      </c>
      <c r="AU23" s="426">
        <v>0</v>
      </c>
      <c r="AV23" s="421"/>
      <c r="AW23" s="426"/>
      <c r="BB23" s="1054"/>
      <c r="BC23" s="145"/>
      <c r="BD23" s="145"/>
      <c r="BE23" s="145"/>
      <c r="BF23" s="1054"/>
      <c r="BG23" s="591"/>
      <c r="BH23" s="1054"/>
      <c r="BI23" s="591"/>
      <c r="BJ23" s="1054"/>
      <c r="BK23" s="591"/>
      <c r="BL23" s="1054"/>
      <c r="BM23" s="591"/>
      <c r="BN23" s="145"/>
      <c r="BO23" s="513"/>
      <c r="BP23" s="145"/>
      <c r="BQ23" s="514"/>
      <c r="BR23" s="145"/>
      <c r="BS23" s="145"/>
      <c r="BT23" s="145"/>
      <c r="BU23" s="145"/>
    </row>
    <row r="24" spans="1:73" ht="13.5" thickBot="1">
      <c r="A24" s="352" t="s">
        <v>146</v>
      </c>
      <c r="B24" s="337">
        <f t="shared" si="1"/>
        <v>33.20011310000001</v>
      </c>
      <c r="C24" s="426">
        <f t="shared" si="2"/>
        <v>16.725488253638687</v>
      </c>
      <c r="D24" s="421">
        <v>0</v>
      </c>
      <c r="E24" s="426">
        <v>0</v>
      </c>
      <c r="F24" s="421">
        <v>9.9999999999999995E-7</v>
      </c>
      <c r="G24" s="426">
        <f t="shared" si="8"/>
        <v>100</v>
      </c>
      <c r="H24" s="421">
        <v>9.9999999999999995E-7</v>
      </c>
      <c r="I24" s="426">
        <f t="shared" si="9"/>
        <v>100</v>
      </c>
      <c r="J24" s="421">
        <v>0</v>
      </c>
      <c r="K24" s="426">
        <v>0</v>
      </c>
      <c r="L24" s="421">
        <v>9.9999999999999995E-7</v>
      </c>
      <c r="M24" s="426">
        <f t="shared" si="10"/>
        <v>100</v>
      </c>
      <c r="N24" s="421">
        <v>1.0000000000000001E-5</v>
      </c>
      <c r="O24" s="426">
        <f t="shared" si="11"/>
        <v>100</v>
      </c>
      <c r="P24" s="421">
        <v>33.200000000000003</v>
      </c>
      <c r="Q24" s="426">
        <f t="shared" si="3"/>
        <v>100</v>
      </c>
      <c r="R24" s="421">
        <v>0</v>
      </c>
      <c r="S24" s="426">
        <v>0</v>
      </c>
      <c r="T24" s="421">
        <v>0</v>
      </c>
      <c r="U24" s="367">
        <f t="shared" si="12"/>
        <v>0</v>
      </c>
      <c r="V24" s="421">
        <v>0</v>
      </c>
      <c r="W24" s="426">
        <v>0</v>
      </c>
      <c r="X24" s="421">
        <v>0</v>
      </c>
      <c r="Y24" s="426">
        <v>0</v>
      </c>
      <c r="Z24" s="421">
        <v>0</v>
      </c>
      <c r="AA24" s="426">
        <f t="shared" si="4"/>
        <v>0</v>
      </c>
      <c r="AB24" s="421">
        <v>0</v>
      </c>
      <c r="AC24" s="426">
        <f t="shared" si="5"/>
        <v>0</v>
      </c>
      <c r="AD24" s="421">
        <v>9.9999999999999995E-8</v>
      </c>
      <c r="AE24" s="426">
        <v>0</v>
      </c>
      <c r="AF24" s="421">
        <v>0</v>
      </c>
      <c r="AG24" s="426">
        <v>0</v>
      </c>
      <c r="AH24" s="421">
        <v>0</v>
      </c>
      <c r="AI24" s="426">
        <f t="shared" si="13"/>
        <v>0</v>
      </c>
      <c r="AJ24" s="421"/>
      <c r="AK24" s="426"/>
      <c r="AL24" s="421">
        <v>0</v>
      </c>
      <c r="AM24" s="426">
        <f t="shared" si="6"/>
        <v>0</v>
      </c>
      <c r="AN24" s="421"/>
      <c r="AO24" s="426"/>
      <c r="AP24" s="421">
        <v>1E-4</v>
      </c>
      <c r="AQ24" s="426">
        <f t="shared" si="7"/>
        <v>100</v>
      </c>
      <c r="AR24" s="421"/>
      <c r="AS24" s="426"/>
      <c r="AT24" s="421">
        <v>0</v>
      </c>
      <c r="AU24" s="426">
        <v>0</v>
      </c>
      <c r="AV24" s="421"/>
      <c r="AW24" s="426"/>
      <c r="BB24" s="174"/>
      <c r="BC24" s="145"/>
      <c r="BD24" s="174"/>
      <c r="BE24" s="174"/>
      <c r="BF24" s="174"/>
      <c r="BG24" s="781"/>
      <c r="BH24" s="174"/>
      <c r="BI24" s="781"/>
      <c r="BJ24" s="174"/>
      <c r="BK24" s="781"/>
      <c r="BL24" s="174"/>
      <c r="BM24" s="781"/>
      <c r="BN24" s="174"/>
      <c r="BO24" s="174"/>
      <c r="BP24" s="174"/>
      <c r="BQ24" s="174"/>
      <c r="BR24" s="174"/>
      <c r="BS24" s="174"/>
      <c r="BT24" s="174"/>
      <c r="BU24" s="145"/>
    </row>
    <row r="25" spans="1:73" ht="13.5" thickBot="1">
      <c r="A25" s="363" t="s">
        <v>148</v>
      </c>
      <c r="B25" s="356">
        <f t="shared" ref="B25:AI25" si="14">SUM(B12:B24)</f>
        <v>198.50011309999999</v>
      </c>
      <c r="C25" s="427">
        <f t="shared" si="14"/>
        <v>100.00000000000001</v>
      </c>
      <c r="D25" s="423">
        <f t="shared" si="14"/>
        <v>0</v>
      </c>
      <c r="E25" s="366">
        <v>0</v>
      </c>
      <c r="F25" s="423">
        <f t="shared" si="14"/>
        <v>9.9999999999999995E-7</v>
      </c>
      <c r="G25" s="366">
        <f>SUM(G12:G24)</f>
        <v>100</v>
      </c>
      <c r="H25" s="423">
        <f t="shared" si="14"/>
        <v>9.9999999999999995E-7</v>
      </c>
      <c r="I25" s="366">
        <f>SUM(I12:I24)</f>
        <v>100</v>
      </c>
      <c r="J25" s="423">
        <f t="shared" si="14"/>
        <v>0</v>
      </c>
      <c r="K25" s="366">
        <v>0</v>
      </c>
      <c r="L25" s="423">
        <f t="shared" si="14"/>
        <v>9.9999999999999995E-7</v>
      </c>
      <c r="M25" s="366">
        <f t="shared" si="14"/>
        <v>100</v>
      </c>
      <c r="N25" s="423">
        <f t="shared" si="14"/>
        <v>1.0000000000000001E-5</v>
      </c>
      <c r="O25" s="366">
        <f t="shared" si="14"/>
        <v>100</v>
      </c>
      <c r="P25" s="423">
        <f t="shared" si="14"/>
        <v>33.200000000000003</v>
      </c>
      <c r="Q25" s="366">
        <f t="shared" si="14"/>
        <v>100</v>
      </c>
      <c r="R25" s="423">
        <f t="shared" si="14"/>
        <v>0</v>
      </c>
      <c r="S25" s="366">
        <f t="shared" si="14"/>
        <v>0</v>
      </c>
      <c r="T25" s="423">
        <f t="shared" si="14"/>
        <v>26.1</v>
      </c>
      <c r="U25" s="366">
        <f>SUM(U12:U24)</f>
        <v>100</v>
      </c>
      <c r="V25" s="423">
        <f t="shared" si="14"/>
        <v>0</v>
      </c>
      <c r="W25" s="1322">
        <f t="shared" si="14"/>
        <v>0</v>
      </c>
      <c r="X25" s="423">
        <f t="shared" si="14"/>
        <v>0</v>
      </c>
      <c r="Y25" s="366">
        <f t="shared" si="14"/>
        <v>0</v>
      </c>
      <c r="Z25" s="423">
        <f t="shared" si="14"/>
        <v>83.1</v>
      </c>
      <c r="AA25" s="366">
        <f t="shared" si="14"/>
        <v>100</v>
      </c>
      <c r="AB25" s="423">
        <f>SUM(AB12:AB24)</f>
        <v>6.2</v>
      </c>
      <c r="AC25" s="366">
        <f>SUM(AC12:AC24)</f>
        <v>100</v>
      </c>
      <c r="AD25" s="423">
        <f t="shared" si="14"/>
        <v>9.9999999999999995E-8</v>
      </c>
      <c r="AE25" s="366">
        <f t="shared" si="14"/>
        <v>0</v>
      </c>
      <c r="AF25" s="423">
        <f t="shared" si="14"/>
        <v>0</v>
      </c>
      <c r="AG25" s="366">
        <f t="shared" si="14"/>
        <v>0</v>
      </c>
      <c r="AH25" s="423">
        <f t="shared" si="14"/>
        <v>46.7</v>
      </c>
      <c r="AI25" s="366">
        <f t="shared" si="14"/>
        <v>100</v>
      </c>
      <c r="AJ25" s="423">
        <f>SUM(AJ12:AJ21)</f>
        <v>0</v>
      </c>
      <c r="AK25" s="366">
        <f>SUM(AK12:AK21)</f>
        <v>0</v>
      </c>
      <c r="AL25" s="423">
        <f>SUM(AL12:AL24)</f>
        <v>3.2</v>
      </c>
      <c r="AM25" s="366">
        <f>SUM(AM12:AM24)</f>
        <v>100</v>
      </c>
      <c r="AN25" s="423">
        <f>SUM(AN12:AN21)</f>
        <v>0</v>
      </c>
      <c r="AO25" s="366">
        <f>SUM(AO12:AO21)</f>
        <v>0</v>
      </c>
      <c r="AP25" s="423">
        <f>SUM(AP12:AP24)</f>
        <v>1E-4</v>
      </c>
      <c r="AQ25" s="366">
        <f>SUM(AQ12:AQ24)</f>
        <v>100</v>
      </c>
      <c r="AR25" s="423">
        <f>SUM(AR12:AR21)</f>
        <v>0</v>
      </c>
      <c r="AS25" s="366">
        <f>SUM(AS12:AS21)</f>
        <v>0</v>
      </c>
      <c r="AT25" s="423">
        <f>SUM(AT12:AT24)</f>
        <v>0</v>
      </c>
      <c r="AU25" s="366">
        <f>SUM(AU12:AU24)</f>
        <v>0</v>
      </c>
      <c r="AV25" s="423">
        <f>SUM(AV12:AV21)</f>
        <v>0</v>
      </c>
      <c r="AW25" s="366">
        <f>SUM(AW12:AW21)</f>
        <v>0</v>
      </c>
      <c r="BB25" s="338"/>
      <c r="BC25" s="144"/>
      <c r="BD25" s="421"/>
      <c r="BE25" s="591"/>
      <c r="BF25" s="338"/>
      <c r="BG25" s="591"/>
      <c r="BH25" s="338"/>
      <c r="BI25" s="591"/>
      <c r="BJ25" s="338"/>
      <c r="BK25" s="591"/>
      <c r="BL25" s="338"/>
      <c r="BM25" s="591"/>
      <c r="BN25" s="145"/>
      <c r="BO25" s="145"/>
      <c r="BP25" s="145"/>
      <c r="BQ25" s="145"/>
      <c r="BR25" s="145"/>
      <c r="BS25" s="145"/>
      <c r="BT25" s="145"/>
      <c r="BU25" s="145"/>
    </row>
    <row r="26" spans="1:73" ht="13.5" thickBot="1">
      <c r="A26" s="363" t="s">
        <v>150</v>
      </c>
      <c r="B26" s="337">
        <f>D26+F26+H26+J26+L26+N26+P26+R26+T26+V26+X26+Z26+AB26+AD26+AF26+AH26+AJ26+AL26+AN26+AP26+AT26+AV26+AR26</f>
        <v>0</v>
      </c>
      <c r="C26" s="427">
        <f>B26/B27*100</f>
        <v>0</v>
      </c>
      <c r="D26" s="423">
        <v>0</v>
      </c>
      <c r="E26" s="366">
        <v>0</v>
      </c>
      <c r="F26" s="423">
        <v>0</v>
      </c>
      <c r="G26" s="366">
        <f>F26/F27*100</f>
        <v>0</v>
      </c>
      <c r="H26" s="423">
        <v>0</v>
      </c>
      <c r="I26" s="426">
        <f t="shared" si="9"/>
        <v>0</v>
      </c>
      <c r="J26" s="423">
        <v>0</v>
      </c>
      <c r="K26" s="366">
        <v>0</v>
      </c>
      <c r="L26" s="423">
        <v>0</v>
      </c>
      <c r="M26" s="426">
        <f t="shared" si="10"/>
        <v>0</v>
      </c>
      <c r="N26" s="423">
        <v>0</v>
      </c>
      <c r="O26" s="426">
        <f>N26/$N$27*100</f>
        <v>0</v>
      </c>
      <c r="P26" s="423">
        <v>0</v>
      </c>
      <c r="Q26" s="366">
        <f>P26/$P27*100</f>
        <v>0</v>
      </c>
      <c r="R26" s="423">
        <v>0</v>
      </c>
      <c r="S26" s="366">
        <v>0</v>
      </c>
      <c r="T26" s="423">
        <v>0</v>
      </c>
      <c r="U26" s="367">
        <f>T26/$T$27*100</f>
        <v>0</v>
      </c>
      <c r="V26" s="423">
        <v>0</v>
      </c>
      <c r="W26" s="366">
        <v>0</v>
      </c>
      <c r="X26" s="423">
        <v>0</v>
      </c>
      <c r="Y26" s="366">
        <v>0</v>
      </c>
      <c r="Z26" s="423">
        <v>0</v>
      </c>
      <c r="AA26" s="366">
        <f>Z26/$Z27*100</f>
        <v>0</v>
      </c>
      <c r="AB26" s="423">
        <v>0</v>
      </c>
      <c r="AC26" s="366">
        <f>AB26/$AB27*100</f>
        <v>0</v>
      </c>
      <c r="AD26" s="423">
        <v>0</v>
      </c>
      <c r="AE26" s="366">
        <v>0</v>
      </c>
      <c r="AF26" s="423">
        <v>0</v>
      </c>
      <c r="AG26" s="366">
        <v>0</v>
      </c>
      <c r="AH26" s="423">
        <v>0</v>
      </c>
      <c r="AI26" s="366">
        <f>AH26/AH27*100</f>
        <v>0</v>
      </c>
      <c r="AJ26" s="423">
        <v>0</v>
      </c>
      <c r="AK26" s="366">
        <v>0</v>
      </c>
      <c r="AL26" s="423">
        <v>0</v>
      </c>
      <c r="AM26" s="366">
        <f>AL26/AL27*100</f>
        <v>0</v>
      </c>
      <c r="AN26" s="423">
        <v>0</v>
      </c>
      <c r="AO26" s="366">
        <v>0</v>
      </c>
      <c r="AP26" s="423">
        <v>0</v>
      </c>
      <c r="AQ26" s="366">
        <f>AP26/AP27*100</f>
        <v>0</v>
      </c>
      <c r="AR26" s="423">
        <v>0</v>
      </c>
      <c r="AS26" s="366">
        <v>0</v>
      </c>
      <c r="AT26" s="423">
        <v>0</v>
      </c>
      <c r="AU26" s="366">
        <v>0</v>
      </c>
      <c r="AV26" s="423">
        <v>0</v>
      </c>
      <c r="AW26" s="366">
        <v>0</v>
      </c>
      <c r="BB26" s="338"/>
      <c r="BC26" s="783"/>
      <c r="BD26" s="421"/>
      <c r="BE26" s="591"/>
      <c r="BF26" s="338"/>
      <c r="BG26" s="591"/>
      <c r="BH26" s="338"/>
      <c r="BI26" s="591"/>
      <c r="BJ26" s="338"/>
      <c r="BK26" s="591"/>
      <c r="BL26" s="338"/>
      <c r="BM26" s="591"/>
      <c r="BN26" s="145"/>
      <c r="BO26" s="145"/>
      <c r="BP26" s="145"/>
      <c r="BQ26" s="145"/>
      <c r="BR26" s="145"/>
      <c r="BS26" s="145"/>
      <c r="BT26" s="145"/>
      <c r="BU26" s="145"/>
    </row>
    <row r="27" spans="1:73" ht="13.5" thickBot="1">
      <c r="A27" s="363" t="s">
        <v>152</v>
      </c>
      <c r="B27" s="356">
        <f t="shared" ref="B27:AJ27" si="15">SUM(B25:B26)</f>
        <v>198.50011309999999</v>
      </c>
      <c r="C27" s="427">
        <f t="shared" si="15"/>
        <v>100.00000000000001</v>
      </c>
      <c r="D27" s="423">
        <f t="shared" si="15"/>
        <v>0</v>
      </c>
      <c r="E27" s="366">
        <v>0</v>
      </c>
      <c r="F27" s="423">
        <f t="shared" si="15"/>
        <v>9.9999999999999995E-7</v>
      </c>
      <c r="G27" s="366">
        <f>SUM(G25:G26)</f>
        <v>100</v>
      </c>
      <c r="H27" s="423">
        <f t="shared" si="15"/>
        <v>9.9999999999999995E-7</v>
      </c>
      <c r="I27" s="366">
        <f>SUM(I25:I26)</f>
        <v>100</v>
      </c>
      <c r="J27" s="423">
        <v>0</v>
      </c>
      <c r="K27" s="366">
        <v>0</v>
      </c>
      <c r="L27" s="423">
        <f t="shared" si="15"/>
        <v>9.9999999999999995E-7</v>
      </c>
      <c r="M27" s="366">
        <f t="shared" si="15"/>
        <v>100</v>
      </c>
      <c r="N27" s="423">
        <f t="shared" si="15"/>
        <v>1.0000000000000001E-5</v>
      </c>
      <c r="O27" s="366">
        <f t="shared" si="15"/>
        <v>100</v>
      </c>
      <c r="P27" s="423">
        <f t="shared" si="15"/>
        <v>33.200000000000003</v>
      </c>
      <c r="Q27" s="366">
        <f t="shared" si="15"/>
        <v>100</v>
      </c>
      <c r="R27" s="423">
        <f t="shared" si="15"/>
        <v>0</v>
      </c>
      <c r="S27" s="366">
        <f t="shared" si="15"/>
        <v>0</v>
      </c>
      <c r="T27" s="423">
        <f t="shared" si="15"/>
        <v>26.1</v>
      </c>
      <c r="U27" s="366">
        <f>SUM(U25:U26)</f>
        <v>100</v>
      </c>
      <c r="V27" s="423">
        <f t="shared" si="15"/>
        <v>0</v>
      </c>
      <c r="W27" s="366">
        <f t="shared" si="15"/>
        <v>0</v>
      </c>
      <c r="X27" s="423">
        <f t="shared" si="15"/>
        <v>0</v>
      </c>
      <c r="Y27" s="366">
        <f t="shared" si="15"/>
        <v>0</v>
      </c>
      <c r="Z27" s="423">
        <f t="shared" si="15"/>
        <v>83.1</v>
      </c>
      <c r="AA27" s="366">
        <f t="shared" si="15"/>
        <v>100</v>
      </c>
      <c r="AB27" s="423">
        <f>SUM(AB25:AB26)</f>
        <v>6.2</v>
      </c>
      <c r="AC27" s="366">
        <f>SUM(AC25:AC26)</f>
        <v>100</v>
      </c>
      <c r="AD27" s="423">
        <f t="shared" si="15"/>
        <v>9.9999999999999995E-8</v>
      </c>
      <c r="AE27" s="366">
        <f t="shared" si="15"/>
        <v>0</v>
      </c>
      <c r="AF27" s="423">
        <f t="shared" si="15"/>
        <v>0</v>
      </c>
      <c r="AG27" s="366">
        <f t="shared" si="15"/>
        <v>0</v>
      </c>
      <c r="AH27" s="423">
        <f t="shared" si="15"/>
        <v>46.7</v>
      </c>
      <c r="AI27" s="366">
        <f t="shared" si="15"/>
        <v>100</v>
      </c>
      <c r="AJ27" s="423">
        <f t="shared" si="15"/>
        <v>0</v>
      </c>
      <c r="AK27" s="366">
        <v>0</v>
      </c>
      <c r="AL27" s="423">
        <f>SUM(AL25:AL26)</f>
        <v>3.2</v>
      </c>
      <c r="AM27" s="366">
        <f>SUM(AM25:AM26)</f>
        <v>100</v>
      </c>
      <c r="AN27" s="423">
        <f>SUM(AN25:AN26)</f>
        <v>0</v>
      </c>
      <c r="AO27" s="366">
        <f>AO25+AO26</f>
        <v>0</v>
      </c>
      <c r="AP27" s="423">
        <f>SUM(AP25:AP26)</f>
        <v>1E-4</v>
      </c>
      <c r="AQ27" s="366">
        <f>SUM(AQ25:AQ26)</f>
        <v>100</v>
      </c>
      <c r="AR27" s="423">
        <f>SUM(AR25:AR26)</f>
        <v>0</v>
      </c>
      <c r="AS27" s="366">
        <f>AS25+AS26</f>
        <v>0</v>
      </c>
      <c r="AT27" s="423">
        <f>SUM(AT25:AT26)</f>
        <v>0</v>
      </c>
      <c r="AU27" s="366">
        <f>SUM(AU25:AU26)</f>
        <v>0</v>
      </c>
      <c r="AV27" s="423">
        <f>SUM(AV25:AV26)</f>
        <v>0</v>
      </c>
      <c r="AW27" s="366">
        <f>SUM(AW25:AW26)</f>
        <v>0</v>
      </c>
      <c r="BB27" s="338"/>
      <c r="BC27" s="783"/>
      <c r="BD27" s="421"/>
      <c r="BE27" s="591"/>
      <c r="BF27" s="338"/>
      <c r="BG27" s="591"/>
      <c r="BH27" s="338"/>
      <c r="BI27" s="591"/>
      <c r="BJ27" s="338"/>
      <c r="BK27" s="591"/>
      <c r="BL27" s="338"/>
      <c r="BM27" s="591"/>
      <c r="BN27" s="145"/>
      <c r="BO27" s="145"/>
      <c r="BP27" s="145"/>
      <c r="BQ27" s="145"/>
      <c r="BR27" s="145"/>
      <c r="BS27" s="145"/>
      <c r="BT27" s="145"/>
      <c r="BU27" s="145"/>
    </row>
    <row r="28" spans="1:73">
      <c r="A28" s="349" t="s">
        <v>1180</v>
      </c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  <c r="X28" s="422"/>
      <c r="Y28" s="367"/>
      <c r="Z28" s="422"/>
      <c r="AA28" s="367"/>
      <c r="AB28" s="422"/>
      <c r="AC28" s="367"/>
      <c r="AD28" s="422"/>
      <c r="AE28" s="367"/>
      <c r="AF28" s="422"/>
      <c r="AG28" s="367"/>
      <c r="AH28" s="422"/>
      <c r="AI28" s="367"/>
      <c r="AJ28" s="422"/>
      <c r="AK28" s="367"/>
      <c r="AL28" s="422"/>
      <c r="AM28" s="367"/>
      <c r="AN28" s="422"/>
      <c r="AO28" s="367"/>
      <c r="AP28" s="422"/>
      <c r="AQ28" s="367"/>
      <c r="AR28" s="422"/>
      <c r="AS28" s="367"/>
      <c r="AT28" s="422"/>
      <c r="AU28" s="367"/>
      <c r="AV28" s="422"/>
      <c r="AW28" s="367"/>
      <c r="BB28" s="338"/>
      <c r="BC28" s="783"/>
      <c r="BD28" s="421"/>
      <c r="BE28" s="591"/>
      <c r="BF28" s="338"/>
      <c r="BG28" s="591"/>
      <c r="BH28" s="338"/>
      <c r="BI28" s="591"/>
      <c r="BJ28" s="338"/>
      <c r="BK28" s="591"/>
      <c r="BL28" s="338"/>
      <c r="BM28" s="591"/>
      <c r="BN28" s="145"/>
      <c r="BO28" s="145"/>
      <c r="BP28" s="145"/>
      <c r="BQ28" s="145"/>
      <c r="BR28" s="145"/>
      <c r="BS28" s="145"/>
      <c r="BT28" s="145"/>
      <c r="BU28" s="145"/>
    </row>
    <row r="29" spans="1:73">
      <c r="A29" s="352" t="s">
        <v>156</v>
      </c>
      <c r="B29" s="337">
        <f t="shared" ref="B29:B35" si="16">D29+F29+H29+J29+L29+N29+P29+R29+T29+V29+X29+Z29+AB29+AD29+AF29+AH29+AJ29+AL29+AN29+AP29+AT29+AV29+AR29</f>
        <v>5004.9083608200008</v>
      </c>
      <c r="C29" s="426">
        <f t="shared" ref="C29:C35" si="17">B29/$B$38*100</f>
        <v>31.029265477029117</v>
      </c>
      <c r="D29" s="421">
        <v>2585.9609999999998</v>
      </c>
      <c r="E29" s="426">
        <f t="shared" ref="E29:E35" si="18">D29/$D$38*100</f>
        <v>100</v>
      </c>
      <c r="F29" s="421">
        <v>21.8</v>
      </c>
      <c r="G29" s="426">
        <f>F29/$F$38*100</f>
        <v>100</v>
      </c>
      <c r="H29" s="421">
        <v>11.3</v>
      </c>
      <c r="I29" s="426">
        <f>H29/$H$38*100</f>
        <v>3.6381197681905988</v>
      </c>
      <c r="J29" s="421">
        <v>77.400000000000006</v>
      </c>
      <c r="K29" s="426">
        <f t="shared" ref="K29:K35" si="19">J29/$J$38*100</f>
        <v>37.682570593963</v>
      </c>
      <c r="L29" s="421">
        <v>0</v>
      </c>
      <c r="M29" s="426">
        <f>L29/$L$38*100</f>
        <v>0</v>
      </c>
      <c r="N29" s="421">
        <v>0</v>
      </c>
      <c r="O29" s="426">
        <f>N29/$N$38*100</f>
        <v>0</v>
      </c>
      <c r="P29" s="421">
        <v>62.5</v>
      </c>
      <c r="Q29" s="426">
        <f t="shared" ref="Q29:Q35" si="20">P29/$P$38*100</f>
        <v>25.040064102564102</v>
      </c>
      <c r="R29" s="421">
        <v>324.8</v>
      </c>
      <c r="S29" s="426">
        <f>R29/$R$38*100</f>
        <v>100</v>
      </c>
      <c r="T29" s="421">
        <v>0.4</v>
      </c>
      <c r="U29" s="367">
        <f>T29/$T$38*100</f>
        <v>2.7397260273972606</v>
      </c>
      <c r="V29" s="421">
        <v>114.7</v>
      </c>
      <c r="W29" s="426">
        <f>V29/$V$38*100</f>
        <v>18.003453147072673</v>
      </c>
      <c r="X29" s="421">
        <v>79.069999999999993</v>
      </c>
      <c r="Y29" s="426">
        <f>X29/$X$38*100</f>
        <v>5.205809543874433</v>
      </c>
      <c r="Z29" s="421">
        <v>885.1</v>
      </c>
      <c r="AA29" s="426">
        <f t="shared" ref="AA29:AA35" si="21">Z29/$Z$38*100</f>
        <v>56.948912623857929</v>
      </c>
      <c r="AB29" s="421">
        <v>186.4</v>
      </c>
      <c r="AC29" s="426">
        <f t="shared" ref="AC29:AC35" si="22">AB29/$AB$38*100</f>
        <v>57.037943696450434</v>
      </c>
      <c r="AD29" s="421">
        <v>488.37736081999992</v>
      </c>
      <c r="AE29" s="426">
        <f>AD29/$AD$38*100</f>
        <v>7.2213151886351374</v>
      </c>
      <c r="AF29" s="421">
        <v>33.1</v>
      </c>
      <c r="AG29" s="426">
        <f>AF29/$AF$38*100</f>
        <v>100</v>
      </c>
      <c r="AH29" s="421">
        <v>0</v>
      </c>
      <c r="AI29" s="426">
        <f>AH29/$AH$38*100</f>
        <v>0</v>
      </c>
      <c r="AJ29" s="421"/>
      <c r="AK29" s="426"/>
      <c r="AL29" s="421">
        <v>0</v>
      </c>
      <c r="AM29" s="426">
        <f t="shared" ref="AM29:AM35" si="23">AL29/$AL$38*100</f>
        <v>0</v>
      </c>
      <c r="AN29" s="421"/>
      <c r="AO29" s="426"/>
      <c r="AP29" s="421">
        <v>0</v>
      </c>
      <c r="AQ29" s="426">
        <f t="shared" ref="AQ29:AQ35" si="24">AP29/$AP$38*100</f>
        <v>0</v>
      </c>
      <c r="AR29" s="421"/>
      <c r="AS29" s="426"/>
      <c r="AT29" s="421">
        <v>134</v>
      </c>
      <c r="AU29" s="426">
        <f>AT29/$AT$38*100</f>
        <v>11.361709343734102</v>
      </c>
      <c r="AV29" s="421"/>
      <c r="AW29" s="426"/>
      <c r="BB29" s="338"/>
      <c r="BC29" s="783"/>
      <c r="BD29" s="421"/>
      <c r="BE29" s="591"/>
      <c r="BF29" s="338"/>
      <c r="BG29" s="591"/>
      <c r="BH29" s="338"/>
      <c r="BI29" s="591"/>
      <c r="BJ29" s="338"/>
      <c r="BK29" s="591"/>
      <c r="BL29" s="338"/>
      <c r="BM29" s="591"/>
      <c r="BN29" s="145"/>
      <c r="BO29" s="145"/>
      <c r="BP29" s="145"/>
      <c r="BQ29" s="145"/>
      <c r="BR29" s="145"/>
      <c r="BS29" s="145"/>
      <c r="BT29" s="145"/>
      <c r="BU29" s="145"/>
    </row>
    <row r="30" spans="1:73">
      <c r="A30" s="352" t="s">
        <v>158</v>
      </c>
      <c r="B30" s="337">
        <f t="shared" si="16"/>
        <v>172.9</v>
      </c>
      <c r="C30" s="426">
        <f t="shared" si="17"/>
        <v>1.0719397068239913</v>
      </c>
      <c r="D30" s="421">
        <v>0</v>
      </c>
      <c r="E30" s="426">
        <f t="shared" si="18"/>
        <v>0</v>
      </c>
      <c r="F30" s="421">
        <v>0</v>
      </c>
      <c r="G30" s="426">
        <f t="shared" ref="G30:G35" si="25">F30/$F$38*100</f>
        <v>0</v>
      </c>
      <c r="H30" s="421">
        <v>0</v>
      </c>
      <c r="I30" s="426">
        <f t="shared" ref="I30:I35" si="26">H30/$H$38*100</f>
        <v>0</v>
      </c>
      <c r="J30" s="421">
        <v>0</v>
      </c>
      <c r="K30" s="426">
        <f t="shared" si="19"/>
        <v>0</v>
      </c>
      <c r="L30" s="421">
        <v>0</v>
      </c>
      <c r="M30" s="426">
        <f t="shared" ref="M30:M35" si="27">L30/$L$38*100</f>
        <v>0</v>
      </c>
      <c r="N30" s="421">
        <v>0</v>
      </c>
      <c r="O30" s="426">
        <f t="shared" ref="O30:O35" si="28">N30/$N$38*100</f>
        <v>0</v>
      </c>
      <c r="P30" s="421">
        <v>0</v>
      </c>
      <c r="Q30" s="426">
        <f t="shared" si="20"/>
        <v>0</v>
      </c>
      <c r="R30" s="421">
        <v>0</v>
      </c>
      <c r="S30" s="426">
        <f t="shared" ref="S30:S35" si="29">R30/$R$38*100</f>
        <v>0</v>
      </c>
      <c r="T30" s="421">
        <v>0</v>
      </c>
      <c r="U30" s="367">
        <f t="shared" ref="U30:U35" si="30">T30/$T$38*100</f>
        <v>0</v>
      </c>
      <c r="V30" s="421">
        <v>172.9</v>
      </c>
      <c r="W30" s="426">
        <f t="shared" ref="W30:W35" si="31">V30/$V$38*100</f>
        <v>27.138596766598649</v>
      </c>
      <c r="X30" s="421">
        <v>0</v>
      </c>
      <c r="Y30" s="426">
        <f t="shared" ref="Y30:Y35" si="32">X30/$X$38*100</f>
        <v>0</v>
      </c>
      <c r="Z30" s="421">
        <v>0</v>
      </c>
      <c r="AA30" s="426">
        <f t="shared" si="21"/>
        <v>0</v>
      </c>
      <c r="AB30" s="421">
        <v>0</v>
      </c>
      <c r="AC30" s="426">
        <f t="shared" si="22"/>
        <v>0</v>
      </c>
      <c r="AD30" s="421">
        <v>0</v>
      </c>
      <c r="AE30" s="426">
        <f t="shared" ref="AE30:AE35" si="33">AD30/$AD$38*100</f>
        <v>0</v>
      </c>
      <c r="AF30" s="421">
        <v>0</v>
      </c>
      <c r="AG30" s="426">
        <f t="shared" ref="AG30:AG35" si="34">AF30/$AF$38*100</f>
        <v>0</v>
      </c>
      <c r="AH30" s="421">
        <v>0</v>
      </c>
      <c r="AI30" s="426">
        <f t="shared" ref="AI30:AI35" si="35">AH30/$AH$38*100</f>
        <v>0</v>
      </c>
      <c r="AJ30" s="421"/>
      <c r="AK30" s="426"/>
      <c r="AL30" s="421">
        <v>0</v>
      </c>
      <c r="AM30" s="426">
        <f t="shared" si="23"/>
        <v>0</v>
      </c>
      <c r="AN30" s="421"/>
      <c r="AO30" s="426"/>
      <c r="AP30" s="421">
        <v>0</v>
      </c>
      <c r="AQ30" s="426">
        <f t="shared" si="24"/>
        <v>0</v>
      </c>
      <c r="AR30" s="421"/>
      <c r="AS30" s="426"/>
      <c r="AT30" s="421">
        <v>0</v>
      </c>
      <c r="AU30" s="426">
        <f t="shared" ref="AU30:AU35" si="36">AT30/$AT$38*100</f>
        <v>0</v>
      </c>
      <c r="AV30" s="421"/>
      <c r="AW30" s="426"/>
      <c r="BB30" s="338"/>
      <c r="BC30" s="783"/>
      <c r="BD30" s="421"/>
      <c r="BE30" s="591"/>
      <c r="BF30" s="338"/>
      <c r="BG30" s="591"/>
      <c r="BH30" s="338"/>
      <c r="BI30" s="591"/>
      <c r="BJ30" s="338"/>
      <c r="BK30" s="591"/>
      <c r="BL30" s="338"/>
      <c r="BM30" s="591"/>
      <c r="BN30" s="145"/>
      <c r="BO30" s="145"/>
      <c r="BP30" s="145"/>
      <c r="BQ30" s="145"/>
      <c r="BR30" s="145"/>
      <c r="BS30" s="145"/>
      <c r="BT30" s="145"/>
      <c r="BU30" s="145"/>
    </row>
    <row r="31" spans="1:73">
      <c r="A31" s="352" t="s">
        <v>160</v>
      </c>
      <c r="B31" s="337">
        <f t="shared" si="16"/>
        <v>101.2</v>
      </c>
      <c r="C31" s="426">
        <f t="shared" si="17"/>
        <v>0.6274164160242216</v>
      </c>
      <c r="D31" s="421">
        <v>0</v>
      </c>
      <c r="E31" s="426">
        <f t="shared" si="18"/>
        <v>0</v>
      </c>
      <c r="F31" s="421">
        <v>0</v>
      </c>
      <c r="G31" s="426">
        <f t="shared" si="25"/>
        <v>0</v>
      </c>
      <c r="H31" s="421">
        <v>0</v>
      </c>
      <c r="I31" s="426">
        <f t="shared" si="26"/>
        <v>0</v>
      </c>
      <c r="J31" s="421">
        <v>0</v>
      </c>
      <c r="K31" s="426">
        <f t="shared" si="19"/>
        <v>0</v>
      </c>
      <c r="L31" s="421">
        <v>0</v>
      </c>
      <c r="M31" s="426">
        <f t="shared" si="27"/>
        <v>0</v>
      </c>
      <c r="N31" s="421">
        <v>0</v>
      </c>
      <c r="O31" s="426">
        <f t="shared" si="28"/>
        <v>0</v>
      </c>
      <c r="P31" s="421">
        <v>0</v>
      </c>
      <c r="Q31" s="426">
        <f t="shared" si="20"/>
        <v>0</v>
      </c>
      <c r="R31" s="421">
        <v>0</v>
      </c>
      <c r="S31" s="426">
        <f t="shared" si="29"/>
        <v>0</v>
      </c>
      <c r="T31" s="421">
        <v>0</v>
      </c>
      <c r="U31" s="367">
        <f t="shared" si="30"/>
        <v>0</v>
      </c>
      <c r="V31" s="421">
        <v>0</v>
      </c>
      <c r="W31" s="426">
        <f t="shared" si="31"/>
        <v>0</v>
      </c>
      <c r="X31" s="421">
        <v>96.4</v>
      </c>
      <c r="Y31" s="426">
        <f t="shared" si="32"/>
        <v>6.3467818392499735</v>
      </c>
      <c r="Z31" s="421">
        <v>1.6</v>
      </c>
      <c r="AA31" s="426">
        <f t="shared" si="21"/>
        <v>0.1029468536867842</v>
      </c>
      <c r="AB31" s="421">
        <v>3.2</v>
      </c>
      <c r="AC31" s="426">
        <f t="shared" si="22"/>
        <v>0.97919216646266838</v>
      </c>
      <c r="AD31" s="421">
        <v>0</v>
      </c>
      <c r="AE31" s="426">
        <f t="shared" si="33"/>
        <v>0</v>
      </c>
      <c r="AF31" s="421">
        <v>0</v>
      </c>
      <c r="AG31" s="426">
        <f t="shared" si="34"/>
        <v>0</v>
      </c>
      <c r="AH31" s="421">
        <v>0</v>
      </c>
      <c r="AI31" s="426">
        <f t="shared" si="35"/>
        <v>0</v>
      </c>
      <c r="AJ31" s="421"/>
      <c r="AK31" s="426"/>
      <c r="AL31" s="421">
        <v>0</v>
      </c>
      <c r="AM31" s="426">
        <f t="shared" si="23"/>
        <v>0</v>
      </c>
      <c r="AN31" s="421"/>
      <c r="AO31" s="426"/>
      <c r="AP31" s="421">
        <v>0</v>
      </c>
      <c r="AQ31" s="426">
        <f t="shared" si="24"/>
        <v>0</v>
      </c>
      <c r="AR31" s="421"/>
      <c r="AS31" s="426"/>
      <c r="AT31" s="421">
        <v>0</v>
      </c>
      <c r="AU31" s="426">
        <f t="shared" si="36"/>
        <v>0</v>
      </c>
      <c r="AV31" s="421"/>
      <c r="AW31" s="426"/>
      <c r="BB31" s="338"/>
      <c r="BC31" s="783"/>
      <c r="BD31" s="421"/>
      <c r="BE31" s="591"/>
      <c r="BF31" s="338"/>
      <c r="BG31" s="591"/>
      <c r="BH31" s="338"/>
      <c r="BI31" s="591"/>
      <c r="BJ31" s="338"/>
      <c r="BK31" s="591"/>
      <c r="BL31" s="338"/>
      <c r="BM31" s="591"/>
      <c r="BN31" s="145"/>
      <c r="BO31" s="145"/>
      <c r="BP31" s="145"/>
      <c r="BQ31" s="145"/>
      <c r="BR31" s="145"/>
      <c r="BS31" s="145"/>
      <c r="BT31" s="145"/>
      <c r="BU31" s="145"/>
    </row>
    <row r="32" spans="1:73">
      <c r="A32" s="352" t="s">
        <v>162</v>
      </c>
      <c r="B32" s="337">
        <f t="shared" si="16"/>
        <v>186.73891533</v>
      </c>
      <c r="C32" s="426">
        <f t="shared" si="17"/>
        <v>1.1577377568043397</v>
      </c>
      <c r="D32" s="421">
        <v>0</v>
      </c>
      <c r="E32" s="426">
        <f t="shared" si="18"/>
        <v>0</v>
      </c>
      <c r="F32" s="421">
        <v>0</v>
      </c>
      <c r="G32" s="426">
        <f t="shared" si="25"/>
        <v>0</v>
      </c>
      <c r="H32" s="421">
        <v>0</v>
      </c>
      <c r="I32" s="426">
        <f t="shared" si="26"/>
        <v>0</v>
      </c>
      <c r="J32" s="421">
        <v>0</v>
      </c>
      <c r="K32" s="426">
        <f t="shared" si="19"/>
        <v>0</v>
      </c>
      <c r="L32" s="421">
        <v>0</v>
      </c>
      <c r="M32" s="426">
        <f t="shared" si="27"/>
        <v>0</v>
      </c>
      <c r="N32" s="421">
        <v>0</v>
      </c>
      <c r="O32" s="426">
        <f t="shared" si="28"/>
        <v>0</v>
      </c>
      <c r="P32" s="421">
        <v>87.7</v>
      </c>
      <c r="Q32" s="426">
        <f t="shared" si="20"/>
        <v>35.136217948717949</v>
      </c>
      <c r="R32" s="421">
        <v>0</v>
      </c>
      <c r="S32" s="426">
        <f t="shared" si="29"/>
        <v>0</v>
      </c>
      <c r="T32" s="421">
        <v>0</v>
      </c>
      <c r="U32" s="367">
        <f t="shared" si="30"/>
        <v>0</v>
      </c>
      <c r="V32" s="421">
        <v>0</v>
      </c>
      <c r="W32" s="426">
        <f t="shared" si="31"/>
        <v>0</v>
      </c>
      <c r="X32" s="421">
        <v>0</v>
      </c>
      <c r="Y32" s="426">
        <f t="shared" si="32"/>
        <v>0</v>
      </c>
      <c r="Z32" s="421">
        <v>0</v>
      </c>
      <c r="AA32" s="426">
        <f t="shared" si="21"/>
        <v>0</v>
      </c>
      <c r="AB32" s="421">
        <v>0</v>
      </c>
      <c r="AC32" s="426">
        <f t="shared" si="22"/>
        <v>0</v>
      </c>
      <c r="AD32" s="421">
        <v>99.038915329999995</v>
      </c>
      <c r="AE32" s="426">
        <f t="shared" si="33"/>
        <v>1.464423376091085</v>
      </c>
      <c r="AF32" s="421">
        <v>0</v>
      </c>
      <c r="AG32" s="426">
        <f t="shared" si="34"/>
        <v>0</v>
      </c>
      <c r="AH32" s="421">
        <v>0</v>
      </c>
      <c r="AI32" s="426">
        <f t="shared" si="35"/>
        <v>0</v>
      </c>
      <c r="AJ32" s="421"/>
      <c r="AK32" s="426"/>
      <c r="AL32" s="421">
        <v>0</v>
      </c>
      <c r="AM32" s="426">
        <f t="shared" si="23"/>
        <v>0</v>
      </c>
      <c r="AN32" s="421"/>
      <c r="AO32" s="426"/>
      <c r="AP32" s="421">
        <v>0</v>
      </c>
      <c r="AQ32" s="426">
        <f t="shared" si="24"/>
        <v>0</v>
      </c>
      <c r="AR32" s="421"/>
      <c r="AS32" s="426"/>
      <c r="AT32" s="421">
        <v>0</v>
      </c>
      <c r="AU32" s="426">
        <f t="shared" si="36"/>
        <v>0</v>
      </c>
      <c r="AV32" s="421"/>
      <c r="AW32" s="426"/>
      <c r="BB32" s="338"/>
      <c r="BC32" s="783"/>
      <c r="BD32" s="421"/>
      <c r="BE32" s="591"/>
      <c r="BF32" s="338"/>
      <c r="BG32" s="591"/>
      <c r="BH32" s="338"/>
      <c r="BI32" s="591"/>
      <c r="BJ32" s="338"/>
      <c r="BK32" s="591"/>
      <c r="BL32" s="338"/>
      <c r="BM32" s="591"/>
      <c r="BN32" s="145"/>
      <c r="BO32" s="145"/>
      <c r="BP32" s="145"/>
      <c r="BQ32" s="145"/>
      <c r="BR32" s="145"/>
      <c r="BS32" s="145"/>
      <c r="BT32" s="145"/>
      <c r="BU32" s="145"/>
    </row>
    <row r="33" spans="1:73" ht="16.5" customHeight="1">
      <c r="A33" s="352" t="s">
        <v>164</v>
      </c>
      <c r="B33" s="337">
        <f t="shared" si="16"/>
        <v>8436.2209986399994</v>
      </c>
      <c r="C33" s="426">
        <f t="shared" si="17"/>
        <v>52.302604187302258</v>
      </c>
      <c r="D33" s="421">
        <v>0</v>
      </c>
      <c r="E33" s="426">
        <f t="shared" si="18"/>
        <v>0</v>
      </c>
      <c r="F33" s="421">
        <v>0</v>
      </c>
      <c r="G33" s="426">
        <f t="shared" si="25"/>
        <v>0</v>
      </c>
      <c r="H33" s="421">
        <v>299.3</v>
      </c>
      <c r="I33" s="426">
        <f t="shared" si="26"/>
        <v>96.361880231809394</v>
      </c>
      <c r="J33" s="421">
        <v>128</v>
      </c>
      <c r="K33" s="426">
        <f t="shared" si="19"/>
        <v>62.317429406036993</v>
      </c>
      <c r="L33" s="421">
        <v>2.4</v>
      </c>
      <c r="M33" s="426">
        <f t="shared" si="27"/>
        <v>100</v>
      </c>
      <c r="N33" s="421">
        <v>235.6</v>
      </c>
      <c r="O33" s="426">
        <f t="shared" si="28"/>
        <v>100</v>
      </c>
      <c r="P33" s="421">
        <v>99.4</v>
      </c>
      <c r="Q33" s="426">
        <f t="shared" si="20"/>
        <v>39.823717948717949</v>
      </c>
      <c r="R33" s="421">
        <v>0</v>
      </c>
      <c r="S33" s="426">
        <f t="shared" si="29"/>
        <v>0</v>
      </c>
      <c r="T33" s="421">
        <v>14.2</v>
      </c>
      <c r="U33" s="367">
        <f t="shared" si="30"/>
        <v>97.260273972602747</v>
      </c>
      <c r="V33" s="421">
        <v>349.5</v>
      </c>
      <c r="W33" s="426">
        <f t="shared" si="31"/>
        <v>54.857950086328678</v>
      </c>
      <c r="X33" s="421">
        <v>19.010000000000002</v>
      </c>
      <c r="Y33" s="426">
        <f t="shared" si="32"/>
        <v>1.251580111661224</v>
      </c>
      <c r="Z33" s="421">
        <v>272.8</v>
      </c>
      <c r="AA33" s="426">
        <f t="shared" si="21"/>
        <v>17.552438553596705</v>
      </c>
      <c r="AB33" s="421">
        <v>21.3</v>
      </c>
      <c r="AC33" s="426">
        <f t="shared" si="22"/>
        <v>6.5177478580171355</v>
      </c>
      <c r="AD33" s="421">
        <v>5870.0109986400003</v>
      </c>
      <c r="AE33" s="426">
        <f t="shared" si="33"/>
        <v>86.795996257405605</v>
      </c>
      <c r="AF33" s="421">
        <v>0</v>
      </c>
      <c r="AG33" s="426">
        <f t="shared" si="34"/>
        <v>0</v>
      </c>
      <c r="AH33" s="421">
        <v>44.9</v>
      </c>
      <c r="AI33" s="426">
        <f t="shared" si="35"/>
        <v>34.015151515151516</v>
      </c>
      <c r="AJ33" s="421"/>
      <c r="AK33" s="426"/>
      <c r="AL33" s="421">
        <v>34.4</v>
      </c>
      <c r="AM33" s="426">
        <f t="shared" si="23"/>
        <v>100</v>
      </c>
      <c r="AN33" s="421"/>
      <c r="AO33" s="426"/>
      <c r="AP33" s="421">
        <v>0</v>
      </c>
      <c r="AQ33" s="426">
        <f t="shared" si="24"/>
        <v>0</v>
      </c>
      <c r="AR33" s="421"/>
      <c r="AS33" s="426"/>
      <c r="AT33" s="421">
        <v>1045.4000000000001</v>
      </c>
      <c r="AU33" s="426">
        <f t="shared" si="36"/>
        <v>88.638290656265895</v>
      </c>
      <c r="AV33" s="421"/>
      <c r="AW33" s="426"/>
      <c r="BB33" s="338"/>
      <c r="BC33" s="144"/>
      <c r="BD33" s="338"/>
      <c r="BE33" s="591"/>
      <c r="BF33" s="338"/>
      <c r="BG33" s="591"/>
      <c r="BH33" s="338"/>
      <c r="BI33" s="591"/>
      <c r="BJ33" s="338"/>
      <c r="BK33" s="591"/>
      <c r="BL33" s="338"/>
      <c r="BM33" s="591"/>
      <c r="BN33" s="145"/>
      <c r="BO33" s="145"/>
      <c r="BP33" s="145"/>
      <c r="BQ33" s="145"/>
      <c r="BR33" s="145"/>
      <c r="BS33" s="145"/>
      <c r="BT33" s="145"/>
      <c r="BU33" s="145"/>
    </row>
    <row r="34" spans="1:73">
      <c r="A34" s="352" t="s">
        <v>166</v>
      </c>
      <c r="B34" s="337">
        <f t="shared" si="16"/>
        <v>305.57015798519996</v>
      </c>
      <c r="C34" s="426">
        <f t="shared" si="17"/>
        <v>1.8944637684489067</v>
      </c>
      <c r="D34" s="421">
        <v>0</v>
      </c>
      <c r="E34" s="426">
        <f t="shared" si="18"/>
        <v>0</v>
      </c>
      <c r="F34" s="421">
        <v>0</v>
      </c>
      <c r="G34" s="426">
        <f t="shared" si="25"/>
        <v>0</v>
      </c>
      <c r="H34" s="421">
        <v>0</v>
      </c>
      <c r="I34" s="426">
        <f t="shared" si="26"/>
        <v>0</v>
      </c>
      <c r="J34" s="421">
        <v>0</v>
      </c>
      <c r="K34" s="426">
        <f t="shared" si="19"/>
        <v>0</v>
      </c>
      <c r="L34" s="421">
        <v>0</v>
      </c>
      <c r="M34" s="426">
        <f t="shared" si="27"/>
        <v>0</v>
      </c>
      <c r="N34" s="421">
        <v>0</v>
      </c>
      <c r="O34" s="426">
        <f t="shared" si="28"/>
        <v>0</v>
      </c>
      <c r="P34" s="421">
        <v>0</v>
      </c>
      <c r="Q34" s="426">
        <f t="shared" si="20"/>
        <v>0</v>
      </c>
      <c r="R34" s="421">
        <v>0</v>
      </c>
      <c r="S34" s="426">
        <f t="shared" si="29"/>
        <v>0</v>
      </c>
      <c r="T34" s="421">
        <v>0</v>
      </c>
      <c r="U34" s="367">
        <f t="shared" si="30"/>
        <v>0</v>
      </c>
      <c r="V34" s="421">
        <v>0</v>
      </c>
      <c r="W34" s="426">
        <f t="shared" si="31"/>
        <v>0</v>
      </c>
      <c r="X34" s="421">
        <v>0</v>
      </c>
      <c r="Y34" s="426">
        <f t="shared" si="32"/>
        <v>0</v>
      </c>
      <c r="Z34" s="421">
        <v>0</v>
      </c>
      <c r="AA34" s="426">
        <f t="shared" si="21"/>
        <v>0</v>
      </c>
      <c r="AB34" s="421">
        <v>0</v>
      </c>
      <c r="AC34" s="426">
        <f t="shared" si="22"/>
        <v>0</v>
      </c>
      <c r="AD34" s="421">
        <v>305.57015798519996</v>
      </c>
      <c r="AE34" s="426">
        <f t="shared" si="33"/>
        <v>4.5182651778681668</v>
      </c>
      <c r="AF34" s="421">
        <v>0</v>
      </c>
      <c r="AG34" s="426">
        <f t="shared" si="34"/>
        <v>0</v>
      </c>
      <c r="AH34" s="421">
        <v>0</v>
      </c>
      <c r="AI34" s="426">
        <f t="shared" si="35"/>
        <v>0</v>
      </c>
      <c r="AJ34" s="421"/>
      <c r="AK34" s="426"/>
      <c r="AL34" s="421">
        <v>0</v>
      </c>
      <c r="AM34" s="426">
        <f t="shared" si="23"/>
        <v>0</v>
      </c>
      <c r="AN34" s="421"/>
      <c r="AO34" s="426"/>
      <c r="AP34" s="421">
        <v>0</v>
      </c>
      <c r="AQ34" s="426">
        <f t="shared" si="24"/>
        <v>0</v>
      </c>
      <c r="AR34" s="421"/>
      <c r="AS34" s="426"/>
      <c r="AT34" s="421">
        <v>0</v>
      </c>
      <c r="AU34" s="426">
        <f t="shared" si="36"/>
        <v>0</v>
      </c>
      <c r="AV34" s="421"/>
      <c r="AW34" s="426"/>
      <c r="BB34" s="338"/>
      <c r="BC34" s="145"/>
      <c r="BD34" s="145"/>
      <c r="BE34" s="145"/>
      <c r="BF34" s="338"/>
      <c r="BG34" s="591"/>
      <c r="BH34" s="338"/>
      <c r="BI34" s="591"/>
      <c r="BJ34" s="338"/>
      <c r="BK34" s="591"/>
      <c r="BL34" s="338"/>
      <c r="BM34" s="591"/>
      <c r="BN34" s="145"/>
      <c r="BO34" s="145"/>
      <c r="BP34" s="145"/>
      <c r="BQ34" s="145"/>
      <c r="BR34" s="145"/>
      <c r="BS34" s="145"/>
      <c r="BT34" s="145"/>
      <c r="BU34" s="145"/>
    </row>
    <row r="35" spans="1:73" ht="16.5" customHeight="1" thickBot="1">
      <c r="A35" s="352" t="s">
        <v>168</v>
      </c>
      <c r="B35" s="337">
        <f t="shared" si="16"/>
        <v>1922.1001000000001</v>
      </c>
      <c r="C35" s="426">
        <f t="shared" si="17"/>
        <v>11.916572687567175</v>
      </c>
      <c r="D35" s="421">
        <v>0</v>
      </c>
      <c r="E35" s="426">
        <f t="shared" si="18"/>
        <v>0</v>
      </c>
      <c r="F35" s="421">
        <v>0</v>
      </c>
      <c r="G35" s="426">
        <f t="shared" si="25"/>
        <v>0</v>
      </c>
      <c r="H35" s="421">
        <v>0</v>
      </c>
      <c r="I35" s="426">
        <f t="shared" si="26"/>
        <v>0</v>
      </c>
      <c r="J35" s="421">
        <v>0</v>
      </c>
      <c r="K35" s="426">
        <f t="shared" si="19"/>
        <v>0</v>
      </c>
      <c r="L35" s="421">
        <v>0</v>
      </c>
      <c r="M35" s="426">
        <f t="shared" si="27"/>
        <v>0</v>
      </c>
      <c r="N35" s="421">
        <v>0</v>
      </c>
      <c r="O35" s="426">
        <f t="shared" si="28"/>
        <v>0</v>
      </c>
      <c r="P35" s="421">
        <v>0</v>
      </c>
      <c r="Q35" s="426">
        <f t="shared" si="20"/>
        <v>0</v>
      </c>
      <c r="R35" s="421">
        <v>0</v>
      </c>
      <c r="S35" s="426">
        <f t="shared" si="29"/>
        <v>0</v>
      </c>
      <c r="T35" s="421">
        <v>0</v>
      </c>
      <c r="U35" s="367">
        <f t="shared" si="30"/>
        <v>0</v>
      </c>
      <c r="V35" s="421">
        <v>0</v>
      </c>
      <c r="W35" s="426">
        <f t="shared" si="31"/>
        <v>0</v>
      </c>
      <c r="X35" s="421">
        <v>1324.4</v>
      </c>
      <c r="Y35" s="426">
        <f t="shared" si="32"/>
        <v>87.195828505214365</v>
      </c>
      <c r="Z35" s="421">
        <v>394.7</v>
      </c>
      <c r="AA35" s="426">
        <f t="shared" si="21"/>
        <v>25.395701968858575</v>
      </c>
      <c r="AB35" s="421">
        <v>115.9</v>
      </c>
      <c r="AC35" s="426">
        <f t="shared" si="22"/>
        <v>35.465116279069768</v>
      </c>
      <c r="AD35" s="421">
        <v>0</v>
      </c>
      <c r="AE35" s="426">
        <f t="shared" si="33"/>
        <v>0</v>
      </c>
      <c r="AF35" s="421">
        <v>0</v>
      </c>
      <c r="AG35" s="426">
        <f t="shared" si="34"/>
        <v>0</v>
      </c>
      <c r="AH35" s="421">
        <v>87.1</v>
      </c>
      <c r="AI35" s="426">
        <f t="shared" si="35"/>
        <v>65.984848484848484</v>
      </c>
      <c r="AJ35" s="421"/>
      <c r="AK35" s="426"/>
      <c r="AL35" s="421">
        <v>0</v>
      </c>
      <c r="AM35" s="426">
        <f t="shared" si="23"/>
        <v>0</v>
      </c>
      <c r="AN35" s="421"/>
      <c r="AO35" s="426"/>
      <c r="AP35" s="421">
        <v>1E-4</v>
      </c>
      <c r="AQ35" s="426">
        <f t="shared" si="24"/>
        <v>100</v>
      </c>
      <c r="AR35" s="421"/>
      <c r="AS35" s="426"/>
      <c r="AT35" s="421">
        <v>0</v>
      </c>
      <c r="AU35" s="426">
        <f t="shared" si="36"/>
        <v>0</v>
      </c>
      <c r="AV35" s="421"/>
      <c r="AW35" s="426"/>
      <c r="BB35" s="338"/>
      <c r="BC35" s="145"/>
      <c r="BD35" s="1077"/>
      <c r="BE35" s="145"/>
      <c r="BF35" s="338"/>
      <c r="BG35" s="591"/>
      <c r="BH35" s="338"/>
      <c r="BI35" s="591"/>
      <c r="BJ35" s="338"/>
      <c r="BK35" s="591"/>
      <c r="BL35" s="338"/>
      <c r="BM35" s="591"/>
      <c r="BN35" s="145"/>
      <c r="BO35" s="145"/>
      <c r="BP35" s="145"/>
      <c r="BQ35" s="145"/>
      <c r="BR35" s="145"/>
      <c r="BS35" s="145"/>
      <c r="BT35" s="145"/>
      <c r="BU35" s="145"/>
    </row>
    <row r="36" spans="1:73" ht="16.5" customHeight="1" thickBot="1">
      <c r="A36" s="363" t="s">
        <v>170</v>
      </c>
      <c r="B36" s="356">
        <f>SUM(B29:B35)</f>
        <v>16129.6385327752</v>
      </c>
      <c r="C36" s="427">
        <f>SUM(C29:C35)</f>
        <v>100</v>
      </c>
      <c r="D36" s="423">
        <f>SUM(D28:D35)</f>
        <v>2585.9609999999998</v>
      </c>
      <c r="E36" s="427">
        <f>SUM(E29:E35)</f>
        <v>100</v>
      </c>
      <c r="F36" s="423">
        <f>SUM(F28:F35)</f>
        <v>21.8</v>
      </c>
      <c r="G36" s="427">
        <f>SUM(G29:G35)</f>
        <v>100</v>
      </c>
      <c r="H36" s="423">
        <f>SUM(H28:H35)</f>
        <v>310.60000000000002</v>
      </c>
      <c r="I36" s="427">
        <f>SUM(I29:I35)</f>
        <v>100</v>
      </c>
      <c r="J36" s="423">
        <f>SUM(J28:J35)</f>
        <v>205.4</v>
      </c>
      <c r="K36" s="427">
        <f>SUM(K29:K35)</f>
        <v>100</v>
      </c>
      <c r="L36" s="423">
        <f>SUM(L28:L35)</f>
        <v>2.4</v>
      </c>
      <c r="M36" s="427">
        <f>SUM(M29:M35)</f>
        <v>100</v>
      </c>
      <c r="N36" s="423">
        <f>SUM(N28:N35)</f>
        <v>235.6</v>
      </c>
      <c r="O36" s="427">
        <f>SUM(O29:O35)</f>
        <v>100</v>
      </c>
      <c r="P36" s="423">
        <f>SUM(P28:P35)</f>
        <v>249.6</v>
      </c>
      <c r="Q36" s="427">
        <f>SUM(Q29:Q35)</f>
        <v>100</v>
      </c>
      <c r="R36" s="423">
        <f>SUM(R28:R35)</f>
        <v>324.8</v>
      </c>
      <c r="S36" s="427">
        <f>SUM(S29:S35)</f>
        <v>100</v>
      </c>
      <c r="T36" s="423">
        <f>SUM(T28:T35)</f>
        <v>14.6</v>
      </c>
      <c r="U36" s="427">
        <f>SUM(U29:U35)</f>
        <v>100</v>
      </c>
      <c r="V36" s="423">
        <f>SUM(V28:V35)</f>
        <v>637.1</v>
      </c>
      <c r="W36" s="427">
        <f>SUM(W29:W35)</f>
        <v>100</v>
      </c>
      <c r="X36" s="423">
        <f>SUM(X28:X35)</f>
        <v>1518.88</v>
      </c>
      <c r="Y36" s="427">
        <f>SUM(Y29:Y35)</f>
        <v>100</v>
      </c>
      <c r="Z36" s="423">
        <f>SUM(Z28:Z35)</f>
        <v>1554.2</v>
      </c>
      <c r="AA36" s="427">
        <f>SUM(AA29:AA35)</f>
        <v>99.999999999999986</v>
      </c>
      <c r="AB36" s="423">
        <f>SUM(AB28:AB35)</f>
        <v>326.8</v>
      </c>
      <c r="AC36" s="427">
        <f>SUM(AC29:AC35)</f>
        <v>100</v>
      </c>
      <c r="AD36" s="423">
        <f>SUM(AD28:AD35)</f>
        <v>6762.9974327752007</v>
      </c>
      <c r="AE36" s="427">
        <f>SUM(AE29:AE35)</f>
        <v>100</v>
      </c>
      <c r="AF36" s="423">
        <f>SUM(AF28:AF35)</f>
        <v>33.1</v>
      </c>
      <c r="AG36" s="427">
        <f>SUM(AG29:AG35)</f>
        <v>100</v>
      </c>
      <c r="AH36" s="423">
        <f>SUM(AH28:AH35)</f>
        <v>132</v>
      </c>
      <c r="AI36" s="427">
        <f>SUM(AI29:AI35)</f>
        <v>100</v>
      </c>
      <c r="AJ36" s="423">
        <f>SUM(AJ28:AJ35)</f>
        <v>0</v>
      </c>
      <c r="AK36" s="427">
        <f>SUM(AK29:AK35)</f>
        <v>0</v>
      </c>
      <c r="AL36" s="423">
        <f>SUM(AL28:AL35)</f>
        <v>34.4</v>
      </c>
      <c r="AM36" s="427">
        <f>SUM(AM29:AM35)</f>
        <v>100</v>
      </c>
      <c r="AN36" s="423">
        <f>SUM(AN28:AN35)</f>
        <v>0</v>
      </c>
      <c r="AO36" s="427">
        <f>SUM(AO29:AO35)</f>
        <v>0</v>
      </c>
      <c r="AP36" s="423">
        <f>SUM(AP28:AP35)</f>
        <v>1E-4</v>
      </c>
      <c r="AQ36" s="427">
        <f>SUM(AQ29:AQ35)</f>
        <v>100</v>
      </c>
      <c r="AR36" s="423">
        <f>SUM(AR28:AR35)</f>
        <v>0</v>
      </c>
      <c r="AS36" s="427">
        <f>SUM(AS29:AS35)</f>
        <v>0</v>
      </c>
      <c r="AT36" s="423">
        <f>SUM(AT28:AT35)</f>
        <v>1179.4000000000001</v>
      </c>
      <c r="AU36" s="427">
        <f>SUM(AU29:AU35)</f>
        <v>100</v>
      </c>
      <c r="AV36" s="423">
        <f>SUM(AV28:AV35)</f>
        <v>0</v>
      </c>
      <c r="AW36" s="427">
        <f>SUM(AW29:AW35)</f>
        <v>0</v>
      </c>
      <c r="BB36" s="338"/>
      <c r="BC36" s="1023"/>
      <c r="BD36" s="1077"/>
      <c r="BE36" s="145"/>
      <c r="BF36" s="338"/>
      <c r="BG36" s="591"/>
      <c r="BH36" s="338"/>
      <c r="BI36" s="591"/>
      <c r="BJ36" s="338"/>
      <c r="BK36" s="591"/>
      <c r="BL36" s="338"/>
      <c r="BM36" s="591"/>
      <c r="BN36" s="145"/>
      <c r="BO36" s="145"/>
      <c r="BP36" s="145"/>
      <c r="BQ36" s="145"/>
      <c r="BR36" s="145"/>
      <c r="BS36" s="145"/>
      <c r="BT36" s="145"/>
      <c r="BU36" s="145"/>
    </row>
    <row r="37" spans="1:73" ht="16.5" customHeight="1" thickBot="1">
      <c r="A37" s="363" t="s">
        <v>172</v>
      </c>
      <c r="B37" s="337">
        <f>D37+F37+H37+J37+L37+N37+P37+R37+T37+V37+X37+Z37+AB37+AD37+AF37+AH37+AJ37+AL37+AN37+AP37+AT37+AV37+AR37</f>
        <v>0</v>
      </c>
      <c r="C37" s="427">
        <f>B37/B38*100</f>
        <v>0</v>
      </c>
      <c r="D37" s="423">
        <v>0</v>
      </c>
      <c r="E37" s="427">
        <f>D37/$D$38*100</f>
        <v>0</v>
      </c>
      <c r="F37" s="423">
        <v>0</v>
      </c>
      <c r="G37" s="427">
        <f>F37/$F$38*100</f>
        <v>0</v>
      </c>
      <c r="H37" s="423">
        <v>0</v>
      </c>
      <c r="I37" s="427">
        <f>H37/$J$38*100</f>
        <v>0</v>
      </c>
      <c r="J37" s="423">
        <v>0</v>
      </c>
      <c r="K37" s="427">
        <f>J37/$J$38*100</f>
        <v>0</v>
      </c>
      <c r="L37" s="423">
        <v>0</v>
      </c>
      <c r="M37" s="426">
        <f>L37/$L$38*100</f>
        <v>0</v>
      </c>
      <c r="N37" s="423">
        <v>0</v>
      </c>
      <c r="O37" s="426">
        <f>N37/$N$38*100</f>
        <v>0</v>
      </c>
      <c r="P37" s="423">
        <v>0</v>
      </c>
      <c r="Q37" s="427">
        <f>P37/$P$38*100</f>
        <v>0</v>
      </c>
      <c r="R37" s="423">
        <v>0</v>
      </c>
      <c r="S37" s="427">
        <f>R37/R38*100</f>
        <v>0</v>
      </c>
      <c r="T37" s="423">
        <v>0</v>
      </c>
      <c r="U37" s="367">
        <f>T37/$T$38*100</f>
        <v>0</v>
      </c>
      <c r="V37" s="423">
        <v>0</v>
      </c>
      <c r="W37" s="427">
        <f>V37/$V$38*100</f>
        <v>0</v>
      </c>
      <c r="X37" s="423">
        <v>0</v>
      </c>
      <c r="Y37" s="427">
        <f>X37/$X$38*100</f>
        <v>0</v>
      </c>
      <c r="Z37" s="423">
        <v>0</v>
      </c>
      <c r="AA37" s="427">
        <f>Z37/$Z$38*100</f>
        <v>0</v>
      </c>
      <c r="AB37" s="423">
        <v>0</v>
      </c>
      <c r="AC37" s="427">
        <f>AB37/$AB$38*100</f>
        <v>0</v>
      </c>
      <c r="AD37" s="423">
        <v>0</v>
      </c>
      <c r="AE37" s="427">
        <f>AD37/AD38*100</f>
        <v>0</v>
      </c>
      <c r="AF37" s="423">
        <v>0</v>
      </c>
      <c r="AG37" s="427">
        <f>AF37/AF38*100</f>
        <v>0</v>
      </c>
      <c r="AH37" s="423">
        <v>0</v>
      </c>
      <c r="AI37" s="427">
        <f>AH37/AH38*100</f>
        <v>0</v>
      </c>
      <c r="AJ37" s="423">
        <v>0</v>
      </c>
      <c r="AK37" s="427">
        <v>0</v>
      </c>
      <c r="AL37" s="423">
        <v>0</v>
      </c>
      <c r="AM37" s="427">
        <f>AL37/AL38*100</f>
        <v>0</v>
      </c>
      <c r="AN37" s="423">
        <v>0</v>
      </c>
      <c r="AO37" s="427">
        <v>0</v>
      </c>
      <c r="AP37" s="423">
        <v>0</v>
      </c>
      <c r="AQ37" s="427">
        <f>AP37/AP38*100</f>
        <v>0</v>
      </c>
      <c r="AR37" s="423">
        <v>0</v>
      </c>
      <c r="AS37" s="427">
        <v>0</v>
      </c>
      <c r="AT37" s="423">
        <v>0</v>
      </c>
      <c r="AU37" s="427">
        <f>AT37/AT38*100</f>
        <v>0</v>
      </c>
      <c r="AV37" s="423">
        <v>0</v>
      </c>
      <c r="AW37" s="427">
        <v>0</v>
      </c>
      <c r="BB37" s="338"/>
      <c r="BC37" s="145"/>
      <c r="BD37" s="1077"/>
      <c r="BE37" s="145"/>
      <c r="BF37" s="338"/>
      <c r="BG37" s="591"/>
      <c r="BH37" s="338"/>
      <c r="BI37" s="591"/>
      <c r="BJ37" s="338"/>
      <c r="BK37" s="591"/>
      <c r="BL37" s="338"/>
      <c r="BM37" s="591"/>
      <c r="BN37" s="145"/>
      <c r="BO37" s="145"/>
      <c r="BP37" s="145"/>
      <c r="BQ37" s="145"/>
      <c r="BR37" s="145"/>
      <c r="BS37" s="145"/>
      <c r="BT37" s="145"/>
      <c r="BU37" s="145"/>
    </row>
    <row r="38" spans="1:73" ht="13.5" thickBot="1">
      <c r="A38" s="363" t="s">
        <v>174</v>
      </c>
      <c r="B38" s="356">
        <f t="shared" ref="B38:AW38" si="37">SUM(B36:B37)</f>
        <v>16129.6385327752</v>
      </c>
      <c r="C38" s="427">
        <f t="shared" si="37"/>
        <v>100</v>
      </c>
      <c r="D38" s="423">
        <f t="shared" si="37"/>
        <v>2585.9609999999998</v>
      </c>
      <c r="E38" s="427">
        <f t="shared" si="37"/>
        <v>100</v>
      </c>
      <c r="F38" s="423">
        <f t="shared" si="37"/>
        <v>21.8</v>
      </c>
      <c r="G38" s="427">
        <f>SUM(G36:G37)</f>
        <v>100</v>
      </c>
      <c r="H38" s="423">
        <f t="shared" si="37"/>
        <v>310.60000000000002</v>
      </c>
      <c r="I38" s="427">
        <f>SUM(I36:I37)</f>
        <v>100</v>
      </c>
      <c r="J38" s="423">
        <f t="shared" si="37"/>
        <v>205.4</v>
      </c>
      <c r="K38" s="427">
        <f t="shared" si="37"/>
        <v>100</v>
      </c>
      <c r="L38" s="423">
        <f t="shared" si="37"/>
        <v>2.4</v>
      </c>
      <c r="M38" s="427">
        <f t="shared" si="37"/>
        <v>100</v>
      </c>
      <c r="N38" s="423">
        <f t="shared" si="37"/>
        <v>235.6</v>
      </c>
      <c r="O38" s="427">
        <f t="shared" si="37"/>
        <v>100</v>
      </c>
      <c r="P38" s="423">
        <f t="shared" si="37"/>
        <v>249.6</v>
      </c>
      <c r="Q38" s="427">
        <f t="shared" si="37"/>
        <v>100</v>
      </c>
      <c r="R38" s="423">
        <f t="shared" si="37"/>
        <v>324.8</v>
      </c>
      <c r="S38" s="427">
        <f t="shared" si="37"/>
        <v>100</v>
      </c>
      <c r="T38" s="423">
        <f t="shared" si="37"/>
        <v>14.6</v>
      </c>
      <c r="U38" s="427">
        <f>SUM(U36:U37)</f>
        <v>100</v>
      </c>
      <c r="V38" s="423">
        <f t="shared" si="37"/>
        <v>637.1</v>
      </c>
      <c r="W38" s="427">
        <f t="shared" si="37"/>
        <v>100</v>
      </c>
      <c r="X38" s="423">
        <f t="shared" si="37"/>
        <v>1518.88</v>
      </c>
      <c r="Y38" s="427">
        <f t="shared" si="37"/>
        <v>100</v>
      </c>
      <c r="Z38" s="423">
        <f t="shared" si="37"/>
        <v>1554.2</v>
      </c>
      <c r="AA38" s="427">
        <f t="shared" si="37"/>
        <v>99.999999999999986</v>
      </c>
      <c r="AB38" s="423">
        <f>SUM(AB36:AB37)</f>
        <v>326.8</v>
      </c>
      <c r="AC38" s="427">
        <f>SUM(AC36:AC37)</f>
        <v>100</v>
      </c>
      <c r="AD38" s="423">
        <f t="shared" si="37"/>
        <v>6762.9974327752007</v>
      </c>
      <c r="AE38" s="427">
        <f t="shared" si="37"/>
        <v>100</v>
      </c>
      <c r="AF38" s="423">
        <f t="shared" si="37"/>
        <v>33.1</v>
      </c>
      <c r="AG38" s="427">
        <f t="shared" si="37"/>
        <v>100</v>
      </c>
      <c r="AH38" s="423">
        <f t="shared" si="37"/>
        <v>132</v>
      </c>
      <c r="AI38" s="427">
        <f t="shared" si="37"/>
        <v>100</v>
      </c>
      <c r="AJ38" s="423">
        <f t="shared" si="37"/>
        <v>0</v>
      </c>
      <c r="AK38" s="427">
        <f t="shared" si="37"/>
        <v>0</v>
      </c>
      <c r="AL38" s="423">
        <f t="shared" ref="AL38:AS38" si="38">SUM(AL36:AL37)</f>
        <v>34.4</v>
      </c>
      <c r="AM38" s="427">
        <f t="shared" si="38"/>
        <v>100</v>
      </c>
      <c r="AN38" s="423">
        <f t="shared" si="38"/>
        <v>0</v>
      </c>
      <c r="AO38" s="427">
        <f t="shared" si="38"/>
        <v>0</v>
      </c>
      <c r="AP38" s="423">
        <f>SUM(AP36:AP37)</f>
        <v>1E-4</v>
      </c>
      <c r="AQ38" s="427">
        <f>SUM(AQ36:AQ37)</f>
        <v>100</v>
      </c>
      <c r="AR38" s="423">
        <f t="shared" si="38"/>
        <v>0</v>
      </c>
      <c r="AS38" s="427">
        <f t="shared" si="38"/>
        <v>0</v>
      </c>
      <c r="AT38" s="423">
        <f t="shared" si="37"/>
        <v>1179.4000000000001</v>
      </c>
      <c r="AU38" s="427">
        <f t="shared" si="37"/>
        <v>100</v>
      </c>
      <c r="AV38" s="423">
        <f t="shared" si="37"/>
        <v>0</v>
      </c>
      <c r="AW38" s="427">
        <f t="shared" si="37"/>
        <v>0</v>
      </c>
      <c r="BB38" s="145"/>
      <c r="BC38"/>
      <c r="BE38"/>
      <c r="BI38" s="368"/>
      <c r="BK38" s="368"/>
      <c r="BM38" s="368"/>
      <c r="BN38" s="145"/>
      <c r="BO38" s="145"/>
      <c r="BP38" s="145"/>
      <c r="BQ38" s="145"/>
      <c r="BR38" s="145"/>
      <c r="BS38" s="145"/>
      <c r="BT38" s="145"/>
      <c r="BU38" s="145"/>
    </row>
    <row r="39" spans="1:73" ht="13.5" thickBot="1">
      <c r="D39" s="422"/>
      <c r="E39" s="368"/>
      <c r="F39" s="422"/>
      <c r="G39" s="368"/>
      <c r="H39" s="422"/>
      <c r="I39" s="368"/>
      <c r="J39" s="422"/>
      <c r="L39" s="422"/>
      <c r="N39" s="422"/>
      <c r="P39" s="422"/>
      <c r="R39" s="422"/>
      <c r="T39" s="422"/>
      <c r="V39" s="422"/>
      <c r="X39" s="422"/>
      <c r="Z39" s="422"/>
      <c r="AA39" s="368"/>
      <c r="AB39" s="422"/>
      <c r="AC39" s="368"/>
      <c r="AD39" s="422"/>
      <c r="AF39" s="422"/>
      <c r="AG39" s="368"/>
      <c r="AH39" s="422"/>
      <c r="AI39" s="368"/>
      <c r="AL39" s="422"/>
      <c r="AM39" s="368"/>
      <c r="AN39" s="422"/>
      <c r="AP39" s="422"/>
      <c r="AQ39" s="368"/>
      <c r="AR39" s="422"/>
      <c r="AT39" s="422"/>
      <c r="AU39" s="368"/>
      <c r="AV39" s="422"/>
      <c r="AW39" s="337"/>
      <c r="BB39" s="145"/>
      <c r="BC39"/>
      <c r="BE39"/>
      <c r="BI39" s="368"/>
      <c r="BK39" s="368"/>
      <c r="BM39" s="368"/>
      <c r="BN39" s="145"/>
      <c r="BO39" s="145"/>
      <c r="BP39" s="145"/>
      <c r="BQ39" s="145"/>
      <c r="BR39" s="145"/>
      <c r="BS39" s="145"/>
      <c r="BT39" s="145"/>
      <c r="BU39" s="145"/>
    </row>
    <row r="40" spans="1:73">
      <c r="A40" s="412" t="s">
        <v>177</v>
      </c>
      <c r="B40" s="337">
        <f>D40+F40+H40+J40+L40+N40+P40+R40+T40+V40+X40+Z40+AB40+AD40+AF40+AH40+AJ40+AL40+AN40+AP40+AT40+AV40+AR40</f>
        <v>4430</v>
      </c>
      <c r="C40" s="387"/>
      <c r="D40" s="424">
        <v>757</v>
      </c>
      <c r="E40" s="387"/>
      <c r="F40" s="424">
        <v>60</v>
      </c>
      <c r="G40" s="387"/>
      <c r="H40" s="424">
        <v>1</v>
      </c>
      <c r="I40" s="387"/>
      <c r="J40" s="424">
        <v>2</v>
      </c>
      <c r="K40" s="387"/>
      <c r="L40" s="424">
        <v>3</v>
      </c>
      <c r="M40" s="387"/>
      <c r="N40" s="424">
        <v>16</v>
      </c>
      <c r="O40" s="387"/>
      <c r="P40" s="424">
        <v>154</v>
      </c>
      <c r="Q40" s="387"/>
      <c r="R40" s="424">
        <v>32</v>
      </c>
      <c r="S40" s="387"/>
      <c r="T40" s="424">
        <v>66</v>
      </c>
      <c r="U40" s="387"/>
      <c r="V40" s="424">
        <v>1</v>
      </c>
      <c r="W40" s="387"/>
      <c r="X40" s="424">
        <v>666</v>
      </c>
      <c r="Y40" s="387"/>
      <c r="Z40" s="424">
        <v>940</v>
      </c>
      <c r="AA40" s="387"/>
      <c r="AB40" s="424">
        <v>86</v>
      </c>
      <c r="AC40" s="387"/>
      <c r="AD40" s="424">
        <v>73</v>
      </c>
      <c r="AE40" s="387"/>
      <c r="AF40" s="424">
        <v>47</v>
      </c>
      <c r="AG40" s="387"/>
      <c r="AH40" s="424">
        <v>294</v>
      </c>
      <c r="AI40" s="387"/>
      <c r="AJ40" s="413">
        <v>0</v>
      </c>
      <c r="AK40" s="387"/>
      <c r="AL40" s="424">
        <v>13</v>
      </c>
      <c r="AM40" s="387"/>
      <c r="AN40" s="424">
        <v>0</v>
      </c>
      <c r="AO40" s="387"/>
      <c r="AP40" s="424">
        <v>0</v>
      </c>
      <c r="AQ40" s="387"/>
      <c r="AR40" s="424">
        <v>0</v>
      </c>
      <c r="AS40" s="387"/>
      <c r="AT40" s="424">
        <v>1219</v>
      </c>
      <c r="AU40" s="387"/>
      <c r="AV40" s="424">
        <v>0</v>
      </c>
      <c r="AW40" s="387"/>
      <c r="BB40" s="145"/>
      <c r="BC40"/>
      <c r="BE40"/>
      <c r="BI40" s="368"/>
      <c r="BK40" s="368"/>
      <c r="BM40" s="368"/>
    </row>
    <row r="41" spans="1:73" ht="13.5" thickBot="1">
      <c r="A41" s="414" t="s">
        <v>178</v>
      </c>
      <c r="B41" s="414">
        <f>B10/B40*1000000</f>
        <v>3782210.2979683974</v>
      </c>
      <c r="C41" s="388"/>
      <c r="D41" s="425">
        <f>D10/D40*1000000</f>
        <v>3416064.7291941871</v>
      </c>
      <c r="E41" s="388"/>
      <c r="F41" s="425">
        <f>F10/F40*1000000</f>
        <v>363333.33333333331</v>
      </c>
      <c r="G41" s="388"/>
      <c r="H41" s="425">
        <f>H10/H40*1000000</f>
        <v>310600000</v>
      </c>
      <c r="I41" s="388"/>
      <c r="J41" s="425">
        <f>J10/J40*1000000</f>
        <v>102750000</v>
      </c>
      <c r="K41" s="388"/>
      <c r="L41" s="425">
        <f>L10/L40*1000000</f>
        <v>799999.99999999988</v>
      </c>
      <c r="M41" s="388"/>
      <c r="N41" s="425">
        <f>N10/N40*1000000</f>
        <v>14725000</v>
      </c>
      <c r="O41" s="388"/>
      <c r="P41" s="425">
        <f>P10/P40*1000000</f>
        <v>1836363.6363636365</v>
      </c>
      <c r="Q41" s="388"/>
      <c r="R41" s="425">
        <f>R10/R40*1000000</f>
        <v>12528125</v>
      </c>
      <c r="S41" s="388"/>
      <c r="T41" s="425">
        <f>T10/T40*1000000</f>
        <v>616666.66666666674</v>
      </c>
      <c r="U41" s="388"/>
      <c r="V41" s="425">
        <f>V10/V40*1000000</f>
        <v>637100000</v>
      </c>
      <c r="W41" s="388"/>
      <c r="X41" s="425">
        <f>X10/X40*1000000</f>
        <v>2280630.6306306305</v>
      </c>
      <c r="Y41" s="388"/>
      <c r="Z41" s="425">
        <f>Z10/Z40*1000000</f>
        <v>1741808.510638298</v>
      </c>
      <c r="AA41" s="388"/>
      <c r="AB41" s="425">
        <f>AB10/AB40*1000000</f>
        <v>3870930.2325581396</v>
      </c>
      <c r="AC41" s="388"/>
      <c r="AD41" s="425">
        <f>AD10/AD40*1000000</f>
        <v>92643835.616438359</v>
      </c>
      <c r="AE41" s="388"/>
      <c r="AF41" s="425">
        <f>AF10/AF40*1000000</f>
        <v>704255.31914893619</v>
      </c>
      <c r="AG41" s="388"/>
      <c r="AH41" s="425">
        <f>AH10/AH40*1000000</f>
        <v>607823.12925170071</v>
      </c>
      <c r="AI41" s="388"/>
      <c r="AJ41" s="425" t="e">
        <f>AJ10/AJ40*1000000</f>
        <v>#DIV/0!</v>
      </c>
      <c r="AK41" s="388"/>
      <c r="AL41" s="425">
        <f>AL10/AL40*1000000</f>
        <v>2892307.692307692</v>
      </c>
      <c r="AM41" s="388"/>
      <c r="AN41" s="425" t="e">
        <f>AN10/AN40*1000000</f>
        <v>#DIV/0!</v>
      </c>
      <c r="AO41" s="388"/>
      <c r="AP41" s="425" t="e">
        <f>AP10/AP40*1000000</f>
        <v>#DIV/0!</v>
      </c>
      <c r="AQ41" s="388"/>
      <c r="AR41" s="425" t="e">
        <f>AR10/AR40*1000000</f>
        <v>#DIV/0!</v>
      </c>
      <c r="AS41" s="388"/>
      <c r="AT41" s="425">
        <f>AT10/AT40*1000000</f>
        <v>967514.3560295325</v>
      </c>
      <c r="AU41" s="388"/>
      <c r="AV41" s="425" t="e">
        <f>AV10/AV40*1000000</f>
        <v>#DIV/0!</v>
      </c>
      <c r="AW41" s="388"/>
      <c r="BB41" s="145"/>
      <c r="BC41"/>
      <c r="BE41"/>
      <c r="BI41" s="368"/>
      <c r="BK41" s="368"/>
      <c r="BM41" s="368"/>
    </row>
    <row r="42" spans="1:73">
      <c r="I42" s="368"/>
      <c r="L42" s="337"/>
      <c r="N42" s="337"/>
      <c r="T42" s="337"/>
      <c r="U42" s="337"/>
      <c r="W42" s="337"/>
      <c r="Y42" s="337"/>
      <c r="AE42"/>
      <c r="AF42" s="337"/>
      <c r="AG42" s="337"/>
      <c r="AH42" s="337"/>
      <c r="AI42" s="337"/>
      <c r="AT42" s="337"/>
      <c r="AU42" s="337"/>
      <c r="AW42" s="337"/>
      <c r="BB42" s="145"/>
      <c r="BC42"/>
      <c r="BE42"/>
      <c r="BI42" s="368"/>
      <c r="BK42" s="368"/>
      <c r="BM42" s="368"/>
    </row>
    <row r="43" spans="1:73">
      <c r="A43" s="530" t="s">
        <v>180</v>
      </c>
      <c r="B43" s="441" t="s">
        <v>74</v>
      </c>
      <c r="C43" s="517"/>
      <c r="D43" s="1398" t="s">
        <v>1299</v>
      </c>
      <c r="E43" s="442"/>
      <c r="F43" s="1398" t="s">
        <v>396</v>
      </c>
      <c r="G43" s="442"/>
      <c r="H43" s="1307" t="s">
        <v>1300</v>
      </c>
      <c r="I43" s="518"/>
      <c r="J43" s="1307" t="s">
        <v>399</v>
      </c>
      <c r="K43" s="518"/>
      <c r="L43" s="1294" t="s">
        <v>423</v>
      </c>
      <c r="M43" s="1394"/>
      <c r="N43" s="1294" t="s">
        <v>423</v>
      </c>
      <c r="O43" s="1386"/>
      <c r="P43" s="441" t="s">
        <v>423</v>
      </c>
      <c r="Q43" s="518"/>
      <c r="R43" s="1307" t="s">
        <v>455</v>
      </c>
      <c r="S43" s="518"/>
      <c r="T43" s="1274" t="s">
        <v>425</v>
      </c>
      <c r="U43" s="428"/>
      <c r="V43" s="1307" t="s">
        <v>428</v>
      </c>
      <c r="W43" s="518"/>
      <c r="X43" s="441" t="s">
        <v>431</v>
      </c>
      <c r="Y43" s="518"/>
      <c r="Z43" s="441" t="s">
        <v>431</v>
      </c>
      <c r="AA43" s="518"/>
      <c r="AB43" s="441" t="s">
        <v>1301</v>
      </c>
      <c r="AC43" s="518"/>
      <c r="AD43" s="1010" t="s">
        <v>432</v>
      </c>
      <c r="AE43" s="518"/>
      <c r="AF43" s="442" t="s">
        <v>447</v>
      </c>
      <c r="AG43" s="517"/>
      <c r="AH43" s="442" t="s">
        <v>575</v>
      </c>
      <c r="AI43" s="517"/>
      <c r="AJ43" s="1282" t="s">
        <v>575</v>
      </c>
      <c r="AK43" s="1254"/>
      <c r="AL43" s="442" t="s">
        <v>1302</v>
      </c>
      <c r="AM43" s="517"/>
      <c r="AN43" s="1441" t="s">
        <v>471</v>
      </c>
      <c r="AO43" s="1254"/>
      <c r="AP43" s="1272" t="s">
        <v>1303</v>
      </c>
      <c r="AQ43" s="517"/>
      <c r="AR43" s="1284" t="s">
        <v>970</v>
      </c>
      <c r="AS43" s="1254"/>
      <c r="AT43" s="1014" t="s">
        <v>499</v>
      </c>
      <c r="AU43" s="1255"/>
      <c r="AV43" s="1284" t="s">
        <v>1304</v>
      </c>
      <c r="AW43" s="509"/>
      <c r="BB43" s="145"/>
      <c r="BC43"/>
      <c r="BE43"/>
      <c r="BI43" s="368"/>
      <c r="BK43" s="368"/>
      <c r="BM43" s="368"/>
    </row>
    <row r="44" spans="1:73">
      <c r="A44" s="516"/>
      <c r="B44" s="487"/>
      <c r="C44" s="520"/>
      <c r="D44" s="1399" t="s">
        <v>1305</v>
      </c>
      <c r="E44" s="384"/>
      <c r="F44" s="1399" t="s">
        <v>1306</v>
      </c>
      <c r="G44" s="384"/>
      <c r="H44" s="1308" t="s">
        <v>1307</v>
      </c>
      <c r="I44" s="521"/>
      <c r="J44" s="1308" t="s">
        <v>1281</v>
      </c>
      <c r="K44" s="521"/>
      <c r="L44" s="1403" t="s">
        <v>1308</v>
      </c>
      <c r="M44" s="1395"/>
      <c r="N44" s="1403" t="s">
        <v>1309</v>
      </c>
      <c r="O44" s="1387"/>
      <c r="P44" s="487" t="s">
        <v>1310</v>
      </c>
      <c r="Q44" s="521"/>
      <c r="R44" s="1308" t="s">
        <v>1309</v>
      </c>
      <c r="S44" s="521"/>
      <c r="T44" s="1298" t="s">
        <v>1311</v>
      </c>
      <c r="U44" s="430"/>
      <c r="V44" s="1308" t="s">
        <v>1312</v>
      </c>
      <c r="W44" s="521"/>
      <c r="X44" s="487" t="s">
        <v>1309</v>
      </c>
      <c r="Y44" s="521"/>
      <c r="Z44" s="487" t="s">
        <v>1313</v>
      </c>
      <c r="AA44" s="521"/>
      <c r="AB44" s="487" t="s">
        <v>1281</v>
      </c>
      <c r="AC44" s="521"/>
      <c r="AD44" s="487" t="s">
        <v>1314</v>
      </c>
      <c r="AE44" s="521"/>
      <c r="AF44" s="384" t="s">
        <v>1315</v>
      </c>
      <c r="AG44" s="520"/>
      <c r="AH44" s="384" t="s">
        <v>1281</v>
      </c>
      <c r="AI44" s="520"/>
      <c r="AJ44" s="1283" t="s">
        <v>786</v>
      </c>
      <c r="AK44" s="1257"/>
      <c r="AL44" s="384" t="s">
        <v>1316</v>
      </c>
      <c r="AM44" s="520"/>
      <c r="AN44" s="1442" t="s">
        <v>1318</v>
      </c>
      <c r="AO44" s="1257"/>
      <c r="AP44" s="1273" t="s">
        <v>484</v>
      </c>
      <c r="AQ44" s="520"/>
      <c r="AR44" s="1285" t="s">
        <v>975</v>
      </c>
      <c r="AS44" s="1257"/>
      <c r="AT44" s="1017" t="s">
        <v>1317</v>
      </c>
      <c r="AU44" s="1258"/>
      <c r="AV44" s="1285" t="s">
        <v>1087</v>
      </c>
      <c r="AW44" s="511"/>
      <c r="BB44" s="145"/>
      <c r="BC44"/>
      <c r="BE44"/>
      <c r="BI44" s="368"/>
      <c r="BK44" s="368"/>
      <c r="BM44" s="368"/>
    </row>
    <row r="45" spans="1:73">
      <c r="A45" s="339"/>
      <c r="B45" s="346" t="s">
        <v>112</v>
      </c>
      <c r="C45" s="347" t="s">
        <v>22</v>
      </c>
      <c r="D45" s="346" t="s">
        <v>112</v>
      </c>
      <c r="E45" s="347" t="s">
        <v>22</v>
      </c>
      <c r="F45" s="346" t="s">
        <v>112</v>
      </c>
      <c r="G45" s="347" t="s">
        <v>22</v>
      </c>
      <c r="H45" s="348" t="s">
        <v>112</v>
      </c>
      <c r="I45" s="371" t="s">
        <v>22</v>
      </c>
      <c r="J45" s="348" t="s">
        <v>112</v>
      </c>
      <c r="K45" s="371" t="s">
        <v>22</v>
      </c>
      <c r="L45" s="348" t="s">
        <v>112</v>
      </c>
      <c r="M45" s="371" t="s">
        <v>22</v>
      </c>
      <c r="N45" s="348" t="s">
        <v>112</v>
      </c>
      <c r="O45" s="371" t="s">
        <v>22</v>
      </c>
      <c r="P45" s="348" t="s">
        <v>112</v>
      </c>
      <c r="Q45" s="371" t="s">
        <v>22</v>
      </c>
      <c r="R45" s="348" t="s">
        <v>112</v>
      </c>
      <c r="S45" s="371" t="s">
        <v>22</v>
      </c>
      <c r="T45" s="348" t="s">
        <v>112</v>
      </c>
      <c r="U45" s="347" t="s">
        <v>22</v>
      </c>
      <c r="V45" s="348" t="s">
        <v>112</v>
      </c>
      <c r="W45" s="347" t="s">
        <v>22</v>
      </c>
      <c r="X45" s="348" t="s">
        <v>112</v>
      </c>
      <c r="Y45" s="347" t="s">
        <v>22</v>
      </c>
      <c r="Z45" s="348" t="s">
        <v>112</v>
      </c>
      <c r="AA45" s="347" t="s">
        <v>22</v>
      </c>
      <c r="AB45" s="348" t="s">
        <v>112</v>
      </c>
      <c r="AC45" s="347" t="s">
        <v>22</v>
      </c>
      <c r="AD45" s="348" t="s">
        <v>112</v>
      </c>
      <c r="AE45" s="157" t="s">
        <v>22</v>
      </c>
      <c r="AF45" s="348" t="s">
        <v>112</v>
      </c>
      <c r="AG45" s="347" t="s">
        <v>22</v>
      </c>
      <c r="AH45" s="348" t="s">
        <v>112</v>
      </c>
      <c r="AI45" s="347" t="s">
        <v>22</v>
      </c>
      <c r="AJ45" s="348" t="s">
        <v>112</v>
      </c>
      <c r="AK45" s="347" t="s">
        <v>22</v>
      </c>
      <c r="AL45" s="348" t="s">
        <v>112</v>
      </c>
      <c r="AM45" s="347" t="s">
        <v>22</v>
      </c>
      <c r="AN45" s="348" t="s">
        <v>112</v>
      </c>
      <c r="AO45" s="347" t="s">
        <v>22</v>
      </c>
      <c r="AP45" s="348" t="s">
        <v>112</v>
      </c>
      <c r="AQ45" s="347" t="s">
        <v>22</v>
      </c>
      <c r="AR45" s="348" t="s">
        <v>112</v>
      </c>
      <c r="AS45" s="347" t="s">
        <v>22</v>
      </c>
      <c r="AT45" s="348" t="s">
        <v>112</v>
      </c>
      <c r="AU45" s="347" t="s">
        <v>22</v>
      </c>
      <c r="AV45" s="348" t="s">
        <v>112</v>
      </c>
      <c r="AW45" s="347" t="s">
        <v>22</v>
      </c>
      <c r="BB45" s="145"/>
      <c r="BC45"/>
      <c r="BE45"/>
      <c r="BI45" s="368"/>
      <c r="BK45" s="368"/>
      <c r="BM45" s="368"/>
    </row>
    <row r="46" spans="1:73">
      <c r="A46" s="349" t="s">
        <v>182</v>
      </c>
      <c r="B46" s="337">
        <f t="shared" ref="B46:B53" si="39">D46+F46+H46+J46+L46+N46+P46+R46+T46+V46+X46+Z46+AB46+AD46+AF46+AH46+AJ46+AL46+AN46+AP46+AT46+AV46+AR46</f>
        <v>955.3367508852001</v>
      </c>
      <c r="C46" s="367">
        <f t="shared" ref="C46:C53" si="40">B46/$B$54*100</f>
        <v>5.9228911207642412</v>
      </c>
      <c r="D46" s="337">
        <v>55.658000000000001</v>
      </c>
      <c r="E46" s="367">
        <f t="shared" ref="E46:E53" si="41">D46/$D$54*100</f>
        <v>2.1523131430392253</v>
      </c>
      <c r="F46" s="337">
        <v>0</v>
      </c>
      <c r="G46" s="367">
        <f>F46/$F$54*100</f>
        <v>0</v>
      </c>
      <c r="H46" s="337">
        <v>310.60000000000002</v>
      </c>
      <c r="I46" s="367">
        <f>H46/$H$54*100</f>
        <v>100</v>
      </c>
      <c r="J46" s="337">
        <v>2.8</v>
      </c>
      <c r="K46" s="367">
        <f t="shared" ref="K46:K53" si="42">J46/$J$54*100</f>
        <v>1.3631937682570592</v>
      </c>
      <c r="L46" s="337">
        <v>2.4</v>
      </c>
      <c r="M46" s="367">
        <f t="shared" ref="M46:M53" si="43">L46/$L$54*100</f>
        <v>100</v>
      </c>
      <c r="N46" s="337">
        <v>49.1</v>
      </c>
      <c r="O46" s="367">
        <f>N46/$N$54*100</f>
        <v>20.840407470288625</v>
      </c>
      <c r="P46" s="337">
        <v>58</v>
      </c>
      <c r="Q46" s="367">
        <f t="shared" ref="Q46:Q53" si="44">P46/$P$54*100</f>
        <v>23.237179487179489</v>
      </c>
      <c r="R46" s="337">
        <v>0</v>
      </c>
      <c r="S46" s="367">
        <f>R46/$R$54*100</f>
        <v>0</v>
      </c>
      <c r="T46" s="337">
        <v>0</v>
      </c>
      <c r="U46" s="367">
        <f>T46/$T$54*100</f>
        <v>0</v>
      </c>
      <c r="V46" s="337">
        <v>287.60000000000002</v>
      </c>
      <c r="W46" s="367">
        <f>V46/$V$54*100</f>
        <v>45.142049913671322</v>
      </c>
      <c r="X46" s="337">
        <v>0</v>
      </c>
      <c r="Y46" s="367">
        <f>X46/$X$54*100</f>
        <v>0</v>
      </c>
      <c r="Z46" s="337">
        <v>0</v>
      </c>
      <c r="AA46" s="367">
        <f t="shared" ref="AA46:AA53" si="45">Z46/$Z$54*100</f>
        <v>0</v>
      </c>
      <c r="AB46" s="337">
        <v>0</v>
      </c>
      <c r="AC46" s="367">
        <f t="shared" ref="AC46:AC53" si="46">AB46/$AB$54*100</f>
        <v>0</v>
      </c>
      <c r="AD46" s="337">
        <v>173.27865088520002</v>
      </c>
      <c r="AE46" s="367">
        <f>AD46/$AD$54*100</f>
        <v>2.5621575733154369</v>
      </c>
      <c r="AF46" s="337">
        <v>6.5</v>
      </c>
      <c r="AG46" s="367">
        <f>AF46/$AF$54*100</f>
        <v>19.637462235649547</v>
      </c>
      <c r="AH46" s="337">
        <v>9.4</v>
      </c>
      <c r="AI46" s="367">
        <f>AH46/$AH$54*100</f>
        <v>7.1212121212121211</v>
      </c>
      <c r="AK46" s="367"/>
      <c r="AL46" s="337">
        <v>0</v>
      </c>
      <c r="AM46" s="367">
        <f t="shared" ref="AM46:AM53" si="47">AL46/$AL$54*100</f>
        <v>0</v>
      </c>
      <c r="AO46" s="367"/>
      <c r="AP46" s="337">
        <v>1E-4</v>
      </c>
      <c r="AQ46" s="367">
        <f t="shared" ref="AQ46:AQ53" si="48">AP46/$AP$54*100</f>
        <v>100</v>
      </c>
      <c r="AS46" s="367"/>
      <c r="AT46" s="337">
        <v>0</v>
      </c>
      <c r="AU46" s="367">
        <f>AT46/$AT$54*100</f>
        <v>0</v>
      </c>
      <c r="AW46" s="367"/>
      <c r="BB46" s="145"/>
      <c r="BC46"/>
      <c r="BE46"/>
      <c r="BI46" s="368"/>
      <c r="BK46" s="368"/>
      <c r="BM46" s="368"/>
    </row>
    <row r="47" spans="1:73">
      <c r="A47" s="417" t="s">
        <v>184</v>
      </c>
      <c r="B47" s="337">
        <f t="shared" si="39"/>
        <v>8253.9769640800005</v>
      </c>
      <c r="C47" s="367">
        <f t="shared" si="40"/>
        <v>51.17295741657977</v>
      </c>
      <c r="D47" s="337">
        <v>1044.8040000000001</v>
      </c>
      <c r="E47" s="367">
        <f t="shared" si="41"/>
        <v>40.402913886592309</v>
      </c>
      <c r="F47" s="337">
        <v>2.6</v>
      </c>
      <c r="G47" s="367">
        <f t="shared" ref="G47:G53" si="49">F47/$F$54*100</f>
        <v>11.926605504587156</v>
      </c>
      <c r="H47" s="337">
        <v>0</v>
      </c>
      <c r="I47" s="367">
        <f t="shared" ref="I47:I53" si="50">H47/$H$54*100</f>
        <v>0</v>
      </c>
      <c r="J47" s="337">
        <v>125.2</v>
      </c>
      <c r="K47" s="367">
        <f t="shared" si="42"/>
        <v>60.954235637779938</v>
      </c>
      <c r="L47" s="337">
        <v>0</v>
      </c>
      <c r="M47" s="367">
        <f t="shared" si="43"/>
        <v>0</v>
      </c>
      <c r="N47" s="337">
        <v>44.8</v>
      </c>
      <c r="O47" s="367">
        <f t="shared" ref="O47:O53" si="51">N47/$N$54*100</f>
        <v>19.015280135823424</v>
      </c>
      <c r="P47" s="337">
        <v>0</v>
      </c>
      <c r="Q47" s="367">
        <f t="shared" si="44"/>
        <v>0</v>
      </c>
      <c r="R47" s="337">
        <v>115.5</v>
      </c>
      <c r="S47" s="367">
        <f t="shared" ref="S47:S53" si="52">R47/$R$54*100</f>
        <v>35.560344827586206</v>
      </c>
      <c r="T47" s="337">
        <v>14.2</v>
      </c>
      <c r="U47" s="367">
        <f t="shared" ref="U47:U53" si="53">T47/$T$54*100</f>
        <v>97.260273972602747</v>
      </c>
      <c r="V47" s="337">
        <v>123.4</v>
      </c>
      <c r="W47" s="367">
        <f t="shared" ref="W47:W53" si="54">V47/$V$54*100</f>
        <v>19.369015853084289</v>
      </c>
      <c r="X47" s="337">
        <v>885.99780199999998</v>
      </c>
      <c r="Y47" s="367">
        <f t="shared" ref="Y47:Y53" si="55">X47/$X$54*100</f>
        <v>58.332826831740583</v>
      </c>
      <c r="Z47" s="337">
        <v>464.98625199999998</v>
      </c>
      <c r="AA47" s="367">
        <f t="shared" si="45"/>
        <v>29.917927031296067</v>
      </c>
      <c r="AB47" s="337">
        <v>105.79587599999999</v>
      </c>
      <c r="AC47" s="367">
        <f t="shared" si="46"/>
        <v>32.379641253133862</v>
      </c>
      <c r="AD47" s="337">
        <v>4609.19303408</v>
      </c>
      <c r="AE47" s="367">
        <f t="shared" ref="AE47:AE53" si="56">AD47/$AD$54*100</f>
        <v>68.153109334656619</v>
      </c>
      <c r="AF47" s="337">
        <v>12.3</v>
      </c>
      <c r="AG47" s="367">
        <f t="shared" ref="AG47:AG53" si="57">AF47/$AF$54*100</f>
        <v>37.160120845921455</v>
      </c>
      <c r="AH47" s="337">
        <v>122.6</v>
      </c>
      <c r="AI47" s="367">
        <f t="shared" ref="AI47:AI53" si="58">AH47/$AH$54*100</f>
        <v>92.878787878787875</v>
      </c>
      <c r="AK47" s="367"/>
      <c r="AL47" s="337">
        <v>34.4</v>
      </c>
      <c r="AM47" s="367">
        <f t="shared" si="47"/>
        <v>100</v>
      </c>
      <c r="AO47" s="367"/>
      <c r="AP47" s="337">
        <v>0</v>
      </c>
      <c r="AQ47" s="367">
        <f t="shared" si="48"/>
        <v>0</v>
      </c>
      <c r="AS47" s="367"/>
      <c r="AT47" s="337">
        <v>548.20000000000005</v>
      </c>
      <c r="AU47" s="367">
        <f t="shared" ref="AU47:AU53" si="59">AT47/$AT$54*100</f>
        <v>46.481261658470409</v>
      </c>
      <c r="AW47" s="367"/>
      <c r="BC47"/>
      <c r="BE47"/>
      <c r="BI47" s="368"/>
      <c r="BK47" s="368"/>
      <c r="BM47" s="368"/>
    </row>
    <row r="48" spans="1:73">
      <c r="A48" s="417" t="s">
        <v>185</v>
      </c>
      <c r="B48" s="337">
        <f t="shared" si="39"/>
        <v>2786.3915024200001</v>
      </c>
      <c r="C48" s="367">
        <f t="shared" si="40"/>
        <v>17.275053506906829</v>
      </c>
      <c r="D48" s="337">
        <v>411</v>
      </c>
      <c r="E48" s="367">
        <f t="shared" si="41"/>
        <v>15.893505008967649</v>
      </c>
      <c r="F48" s="337">
        <v>2.2000000000000002</v>
      </c>
      <c r="G48" s="367">
        <f t="shared" si="49"/>
        <v>10.091743119266056</v>
      </c>
      <c r="H48" s="337">
        <v>0</v>
      </c>
      <c r="I48" s="367">
        <f t="shared" si="50"/>
        <v>0</v>
      </c>
      <c r="J48" s="337">
        <v>0</v>
      </c>
      <c r="K48" s="367">
        <f t="shared" si="42"/>
        <v>0</v>
      </c>
      <c r="L48" s="337">
        <v>0</v>
      </c>
      <c r="M48" s="367">
        <f t="shared" si="43"/>
        <v>0</v>
      </c>
      <c r="N48" s="337">
        <v>46</v>
      </c>
      <c r="O48" s="367">
        <f t="shared" si="51"/>
        <v>19.524617996604412</v>
      </c>
      <c r="P48" s="337">
        <v>36.200000000000003</v>
      </c>
      <c r="Q48" s="367">
        <f t="shared" si="44"/>
        <v>14.50320512820513</v>
      </c>
      <c r="R48" s="337">
        <v>0</v>
      </c>
      <c r="S48" s="367">
        <f t="shared" si="52"/>
        <v>0</v>
      </c>
      <c r="T48" s="337">
        <v>0</v>
      </c>
      <c r="U48" s="367">
        <f t="shared" si="53"/>
        <v>0</v>
      </c>
      <c r="V48" s="337">
        <v>55.1</v>
      </c>
      <c r="W48" s="367">
        <f t="shared" si="54"/>
        <v>8.6485638047402293</v>
      </c>
      <c r="X48" s="337">
        <v>303.760806</v>
      </c>
      <c r="Y48" s="367">
        <f t="shared" si="55"/>
        <v>19.999176583361258</v>
      </c>
      <c r="Z48" s="337">
        <v>2.138951</v>
      </c>
      <c r="AA48" s="367">
        <f t="shared" si="45"/>
        <v>0.1376233806188269</v>
      </c>
      <c r="AB48" s="337">
        <v>1.021282</v>
      </c>
      <c r="AC48" s="367">
        <f t="shared" si="46"/>
        <v>0.31257120814693251</v>
      </c>
      <c r="AD48" s="337">
        <v>1635.8704634200001</v>
      </c>
      <c r="AE48" s="367">
        <f t="shared" si="56"/>
        <v>24.188541839418125</v>
      </c>
      <c r="AF48" s="337">
        <v>2.9</v>
      </c>
      <c r="AG48" s="367">
        <f t="shared" si="57"/>
        <v>8.7613293051359502</v>
      </c>
      <c r="AH48" s="337">
        <v>0</v>
      </c>
      <c r="AI48" s="367">
        <f t="shared" si="58"/>
        <v>0</v>
      </c>
      <c r="AK48" s="367"/>
      <c r="AL48" s="337">
        <v>0</v>
      </c>
      <c r="AM48" s="367">
        <f t="shared" si="47"/>
        <v>0</v>
      </c>
      <c r="AO48" s="367"/>
      <c r="AP48" s="337">
        <v>0</v>
      </c>
      <c r="AQ48" s="367">
        <f t="shared" si="48"/>
        <v>0</v>
      </c>
      <c r="AS48" s="367"/>
      <c r="AT48" s="337">
        <v>290.2</v>
      </c>
      <c r="AU48" s="367">
        <f t="shared" si="59"/>
        <v>24.605731727997284</v>
      </c>
      <c r="AW48" s="367"/>
      <c r="BC48"/>
      <c r="BE48"/>
      <c r="BI48" s="368"/>
      <c r="BK48" s="368"/>
      <c r="BM48" s="368"/>
    </row>
    <row r="49" spans="1:59">
      <c r="A49" s="417" t="s">
        <v>186</v>
      </c>
      <c r="B49" s="337">
        <f t="shared" si="39"/>
        <v>2099.4580565400001</v>
      </c>
      <c r="C49" s="367">
        <f t="shared" si="40"/>
        <v>13.01620760425658</v>
      </c>
      <c r="D49" s="337">
        <v>1074.5</v>
      </c>
      <c r="E49" s="367">
        <f t="shared" si="41"/>
        <v>41.551267961400825</v>
      </c>
      <c r="F49" s="337">
        <v>1.6</v>
      </c>
      <c r="G49" s="367">
        <f t="shared" si="49"/>
        <v>7.3394495412844041</v>
      </c>
      <c r="H49" s="337">
        <v>0</v>
      </c>
      <c r="I49" s="367">
        <f t="shared" si="50"/>
        <v>0</v>
      </c>
      <c r="J49" s="337">
        <v>0</v>
      </c>
      <c r="K49" s="367">
        <f t="shared" si="42"/>
        <v>0</v>
      </c>
      <c r="L49" s="337">
        <v>0</v>
      </c>
      <c r="M49" s="367">
        <f t="shared" si="43"/>
        <v>0</v>
      </c>
      <c r="N49" s="337">
        <v>95.7</v>
      </c>
      <c r="O49" s="367">
        <f t="shared" si="51"/>
        <v>40.619694397283531</v>
      </c>
      <c r="P49" s="337">
        <v>0</v>
      </c>
      <c r="Q49" s="367">
        <f t="shared" si="44"/>
        <v>0</v>
      </c>
      <c r="R49" s="337">
        <v>177.3</v>
      </c>
      <c r="S49" s="367">
        <f t="shared" si="52"/>
        <v>54.587438423645317</v>
      </c>
      <c r="T49" s="337">
        <v>0</v>
      </c>
      <c r="U49" s="367">
        <f t="shared" si="53"/>
        <v>0</v>
      </c>
      <c r="V49" s="337">
        <v>0</v>
      </c>
      <c r="W49" s="367">
        <f t="shared" si="54"/>
        <v>0</v>
      </c>
      <c r="X49" s="337">
        <v>170.98810900000001</v>
      </c>
      <c r="Y49" s="367">
        <f t="shared" si="55"/>
        <v>11.257612298888958</v>
      </c>
      <c r="Z49" s="337">
        <v>5.0365859999999998</v>
      </c>
      <c r="AA49" s="367">
        <f t="shared" si="45"/>
        <v>0.3240616508267159</v>
      </c>
      <c r="AB49" s="337">
        <v>11.278078000000001</v>
      </c>
      <c r="AC49" s="367">
        <f t="shared" si="46"/>
        <v>3.4517424825223006</v>
      </c>
      <c r="AD49" s="337">
        <v>344.65528354000003</v>
      </c>
      <c r="AE49" s="367">
        <f t="shared" si="56"/>
        <v>5.0961912526098381</v>
      </c>
      <c r="AF49" s="337">
        <v>11.4</v>
      </c>
      <c r="AG49" s="367">
        <f t="shared" si="57"/>
        <v>34.44108761329305</v>
      </c>
      <c r="AH49" s="337">
        <v>0</v>
      </c>
      <c r="AI49" s="367">
        <f t="shared" si="58"/>
        <v>0</v>
      </c>
      <c r="AK49" s="367"/>
      <c r="AL49" s="337">
        <v>0</v>
      </c>
      <c r="AM49" s="367">
        <f t="shared" si="47"/>
        <v>0</v>
      </c>
      <c r="AO49" s="367"/>
      <c r="AP49" s="337">
        <v>0</v>
      </c>
      <c r="AQ49" s="367">
        <f t="shared" si="48"/>
        <v>0</v>
      </c>
      <c r="AS49" s="367"/>
      <c r="AT49" s="337">
        <v>207</v>
      </c>
      <c r="AU49" s="367">
        <f t="shared" si="59"/>
        <v>17.551297269798201</v>
      </c>
      <c r="AW49" s="367"/>
      <c r="BC49"/>
      <c r="BE49"/>
      <c r="BG49"/>
    </row>
    <row r="50" spans="1:59">
      <c r="A50" s="417" t="s">
        <v>187</v>
      </c>
      <c r="B50" s="337">
        <f t="shared" si="39"/>
        <v>502.70726599999995</v>
      </c>
      <c r="C50" s="367">
        <f t="shared" si="40"/>
        <v>3.1166815255209017</v>
      </c>
      <c r="D50" s="337">
        <v>0</v>
      </c>
      <c r="E50" s="367">
        <f t="shared" si="41"/>
        <v>0</v>
      </c>
      <c r="F50" s="337">
        <v>4.2</v>
      </c>
      <c r="G50" s="367">
        <f t="shared" si="49"/>
        <v>19.26605504587156</v>
      </c>
      <c r="H50" s="337">
        <v>0</v>
      </c>
      <c r="I50" s="367">
        <f t="shared" si="50"/>
        <v>0</v>
      </c>
      <c r="J50" s="337">
        <v>14</v>
      </c>
      <c r="K50" s="367">
        <f t="shared" si="42"/>
        <v>6.8159688412852972</v>
      </c>
      <c r="L50" s="337">
        <v>0</v>
      </c>
      <c r="M50" s="367">
        <f t="shared" si="43"/>
        <v>0</v>
      </c>
      <c r="N50" s="337">
        <v>0</v>
      </c>
      <c r="O50" s="367">
        <f t="shared" si="51"/>
        <v>0</v>
      </c>
      <c r="P50" s="337">
        <v>36.200000000000003</v>
      </c>
      <c r="Q50" s="367">
        <f t="shared" si="44"/>
        <v>14.50320512820513</v>
      </c>
      <c r="R50" s="337">
        <v>32</v>
      </c>
      <c r="S50" s="367">
        <f t="shared" si="52"/>
        <v>9.8522167487684715</v>
      </c>
      <c r="T50" s="337">
        <v>0</v>
      </c>
      <c r="U50" s="367">
        <f t="shared" si="53"/>
        <v>0</v>
      </c>
      <c r="V50" s="337">
        <v>171</v>
      </c>
      <c r="W50" s="367">
        <f t="shared" si="54"/>
        <v>26.840370428504158</v>
      </c>
      <c r="X50" s="337">
        <v>93.289429999999996</v>
      </c>
      <c r="Y50" s="367">
        <f t="shared" si="55"/>
        <v>6.1420425119991258</v>
      </c>
      <c r="Z50" s="337">
        <v>16.565268</v>
      </c>
      <c r="AA50" s="367">
        <f t="shared" si="45"/>
        <v>1.0658346932757568</v>
      </c>
      <c r="AB50" s="337">
        <v>1.4525680000000001</v>
      </c>
      <c r="AC50" s="367">
        <f t="shared" si="46"/>
        <v>0.44456960435567594</v>
      </c>
      <c r="AD50" s="337">
        <v>0</v>
      </c>
      <c r="AE50" s="367">
        <f t="shared" si="56"/>
        <v>0</v>
      </c>
      <c r="AF50" s="337">
        <v>0</v>
      </c>
      <c r="AG50" s="367">
        <f t="shared" si="57"/>
        <v>0</v>
      </c>
      <c r="AH50" s="337">
        <v>0</v>
      </c>
      <c r="AI50" s="367">
        <f t="shared" si="58"/>
        <v>0</v>
      </c>
      <c r="AK50" s="367"/>
      <c r="AL50" s="337">
        <v>0</v>
      </c>
      <c r="AM50" s="367">
        <f t="shared" si="47"/>
        <v>0</v>
      </c>
      <c r="AO50" s="367"/>
      <c r="AP50" s="337">
        <v>0</v>
      </c>
      <c r="AQ50" s="367">
        <f t="shared" si="48"/>
        <v>0</v>
      </c>
      <c r="AS50" s="367"/>
      <c r="AT50" s="337">
        <v>134</v>
      </c>
      <c r="AU50" s="367">
        <f t="shared" si="59"/>
        <v>11.361709343734102</v>
      </c>
      <c r="AW50" s="367"/>
      <c r="BC50"/>
      <c r="BE50"/>
      <c r="BG50"/>
    </row>
    <row r="51" spans="1:59">
      <c r="A51" s="417" t="s">
        <v>188</v>
      </c>
      <c r="B51" s="337">
        <f t="shared" si="39"/>
        <v>1192.6002390000001</v>
      </c>
      <c r="C51" s="367">
        <f t="shared" si="40"/>
        <v>7.3938758868528325</v>
      </c>
      <c r="D51" s="337">
        <v>0</v>
      </c>
      <c r="E51" s="367">
        <f t="shared" si="41"/>
        <v>0</v>
      </c>
      <c r="F51" s="337">
        <v>6.2</v>
      </c>
      <c r="G51" s="367">
        <f t="shared" si="49"/>
        <v>28.440366972477065</v>
      </c>
      <c r="H51" s="337">
        <v>0</v>
      </c>
      <c r="I51" s="367">
        <f t="shared" si="50"/>
        <v>0</v>
      </c>
      <c r="J51" s="337">
        <v>58.9</v>
      </c>
      <c r="K51" s="367">
        <f t="shared" si="42"/>
        <v>28.675754625121712</v>
      </c>
      <c r="L51" s="337">
        <v>0</v>
      </c>
      <c r="M51" s="367">
        <f t="shared" si="43"/>
        <v>0</v>
      </c>
      <c r="N51" s="337">
        <v>0</v>
      </c>
      <c r="O51" s="367">
        <f t="shared" si="51"/>
        <v>0</v>
      </c>
      <c r="P51" s="337">
        <v>37.299999999999997</v>
      </c>
      <c r="Q51" s="367">
        <f t="shared" si="44"/>
        <v>14.943910256410255</v>
      </c>
      <c r="R51" s="337">
        <v>0</v>
      </c>
      <c r="S51" s="367">
        <f t="shared" si="52"/>
        <v>0</v>
      </c>
      <c r="T51" s="337">
        <v>0.4</v>
      </c>
      <c r="U51" s="367">
        <f t="shared" si="53"/>
        <v>2.7397260273972606</v>
      </c>
      <c r="V51" s="337">
        <v>0</v>
      </c>
      <c r="W51" s="367">
        <f t="shared" si="54"/>
        <v>0</v>
      </c>
      <c r="X51" s="337">
        <v>62.860118999999997</v>
      </c>
      <c r="Y51" s="367">
        <f t="shared" si="55"/>
        <v>4.1386202403350945</v>
      </c>
      <c r="Z51" s="337">
        <v>826.45328600000005</v>
      </c>
      <c r="AA51" s="367">
        <f t="shared" si="45"/>
        <v>53.175269158974757</v>
      </c>
      <c r="AB51" s="337">
        <v>200.48683399999999</v>
      </c>
      <c r="AC51" s="367">
        <f t="shared" si="46"/>
        <v>61.360536973072577</v>
      </c>
      <c r="AD51" s="337">
        <v>0</v>
      </c>
      <c r="AE51" s="367">
        <f t="shared" si="56"/>
        <v>0</v>
      </c>
      <c r="AF51" s="337">
        <v>0</v>
      </c>
      <c r="AG51" s="367">
        <f t="shared" si="57"/>
        <v>0</v>
      </c>
      <c r="AH51" s="337">
        <v>0</v>
      </c>
      <c r="AI51" s="367">
        <f t="shared" si="58"/>
        <v>0</v>
      </c>
      <c r="AK51" s="367"/>
      <c r="AL51" s="337">
        <v>0</v>
      </c>
      <c r="AM51" s="367">
        <f t="shared" si="47"/>
        <v>0</v>
      </c>
      <c r="AO51" s="367"/>
      <c r="AP51" s="337">
        <v>0</v>
      </c>
      <c r="AQ51" s="367">
        <f t="shared" si="48"/>
        <v>0</v>
      </c>
      <c r="AS51" s="367"/>
      <c r="AT51" s="337">
        <v>0</v>
      </c>
      <c r="AU51" s="367">
        <f t="shared" si="59"/>
        <v>0</v>
      </c>
      <c r="AW51" s="367"/>
      <c r="BC51"/>
      <c r="BE51"/>
      <c r="BG51"/>
    </row>
    <row r="52" spans="1:59">
      <c r="A52" s="417" t="s">
        <v>189</v>
      </c>
      <c r="B52" s="337">
        <f t="shared" si="39"/>
        <v>268.03430199999997</v>
      </c>
      <c r="C52" s="367">
        <f t="shared" si="40"/>
        <v>1.6617574754714011</v>
      </c>
      <c r="D52" s="337">
        <v>0</v>
      </c>
      <c r="E52" s="367">
        <f t="shared" si="41"/>
        <v>0</v>
      </c>
      <c r="F52" s="337">
        <v>5</v>
      </c>
      <c r="G52" s="367">
        <f t="shared" si="49"/>
        <v>22.935779816513762</v>
      </c>
      <c r="H52" s="337">
        <v>0</v>
      </c>
      <c r="I52" s="367">
        <f t="shared" si="50"/>
        <v>0</v>
      </c>
      <c r="J52" s="337">
        <v>4.5</v>
      </c>
      <c r="K52" s="367">
        <f t="shared" si="42"/>
        <v>2.1908471275559882</v>
      </c>
      <c r="L52" s="337">
        <v>0</v>
      </c>
      <c r="M52" s="367">
        <f t="shared" si="43"/>
        <v>0</v>
      </c>
      <c r="N52" s="337">
        <v>0</v>
      </c>
      <c r="O52" s="367">
        <f t="shared" si="51"/>
        <v>0</v>
      </c>
      <c r="P52" s="337">
        <v>81.900000000000006</v>
      </c>
      <c r="Q52" s="367">
        <f t="shared" si="44"/>
        <v>32.812500000000007</v>
      </c>
      <c r="R52" s="337">
        <v>0</v>
      </c>
      <c r="S52" s="367">
        <f t="shared" si="52"/>
        <v>0</v>
      </c>
      <c r="T52" s="337">
        <v>0</v>
      </c>
      <c r="U52" s="367">
        <f t="shared" si="53"/>
        <v>0</v>
      </c>
      <c r="V52" s="337">
        <v>0</v>
      </c>
      <c r="W52" s="367">
        <f t="shared" si="54"/>
        <v>0</v>
      </c>
      <c r="X52" s="337">
        <v>1.970297</v>
      </c>
      <c r="Y52" s="367">
        <f t="shared" si="55"/>
        <v>0.1297215336749763</v>
      </c>
      <c r="Z52" s="337">
        <v>167.96285499999999</v>
      </c>
      <c r="AA52" s="367">
        <f t="shared" si="45"/>
        <v>10.806987127563852</v>
      </c>
      <c r="AB52" s="337">
        <v>6.7011500000000002</v>
      </c>
      <c r="AC52" s="367">
        <f t="shared" si="46"/>
        <v>2.0509384787686624</v>
      </c>
      <c r="AD52" s="337">
        <v>0</v>
      </c>
      <c r="AE52" s="367">
        <f t="shared" si="56"/>
        <v>0</v>
      </c>
      <c r="AF52" s="337">
        <v>0</v>
      </c>
      <c r="AG52" s="367">
        <f t="shared" si="57"/>
        <v>0</v>
      </c>
      <c r="AH52" s="337">
        <v>0</v>
      </c>
      <c r="AI52" s="367">
        <f t="shared" si="58"/>
        <v>0</v>
      </c>
      <c r="AK52" s="367"/>
      <c r="AL52" s="337">
        <v>0</v>
      </c>
      <c r="AM52" s="367">
        <f t="shared" si="47"/>
        <v>0</v>
      </c>
      <c r="AO52" s="367"/>
      <c r="AP52" s="337">
        <v>0</v>
      </c>
      <c r="AQ52" s="367">
        <f t="shared" si="48"/>
        <v>0</v>
      </c>
      <c r="AS52" s="367"/>
      <c r="AT52" s="337">
        <v>0</v>
      </c>
      <c r="AU52" s="367">
        <f t="shared" si="59"/>
        <v>0</v>
      </c>
      <c r="AW52" s="367"/>
    </row>
    <row r="53" spans="1:59" ht="13.5" thickBot="1">
      <c r="A53" s="417" t="s">
        <v>190</v>
      </c>
      <c r="B53" s="337">
        <f t="shared" si="39"/>
        <v>71.062918999999994</v>
      </c>
      <c r="C53" s="367">
        <f t="shared" si="40"/>
        <v>0.44057546364744266</v>
      </c>
      <c r="D53" s="337">
        <v>0</v>
      </c>
      <c r="E53" s="367">
        <f t="shared" si="41"/>
        <v>0</v>
      </c>
      <c r="F53" s="337">
        <v>0</v>
      </c>
      <c r="G53" s="367">
        <f t="shared" si="49"/>
        <v>0</v>
      </c>
      <c r="H53" s="337">
        <v>0</v>
      </c>
      <c r="I53" s="367">
        <f t="shared" si="50"/>
        <v>0</v>
      </c>
      <c r="J53" s="337">
        <v>0</v>
      </c>
      <c r="K53" s="367">
        <f t="shared" si="42"/>
        <v>0</v>
      </c>
      <c r="L53" s="337">
        <v>0</v>
      </c>
      <c r="M53" s="367">
        <f t="shared" si="43"/>
        <v>0</v>
      </c>
      <c r="N53" s="337">
        <v>0</v>
      </c>
      <c r="O53" s="367">
        <f t="shared" si="51"/>
        <v>0</v>
      </c>
      <c r="P53" s="337">
        <v>0</v>
      </c>
      <c r="Q53" s="367">
        <f t="shared" si="44"/>
        <v>0</v>
      </c>
      <c r="R53" s="337">
        <v>0</v>
      </c>
      <c r="S53" s="367">
        <f t="shared" si="52"/>
        <v>0</v>
      </c>
      <c r="T53" s="337">
        <v>0</v>
      </c>
      <c r="U53" s="367">
        <f t="shared" si="53"/>
        <v>0</v>
      </c>
      <c r="V53" s="337">
        <v>0</v>
      </c>
      <c r="W53" s="367">
        <f t="shared" si="54"/>
        <v>0</v>
      </c>
      <c r="X53" s="337">
        <v>0</v>
      </c>
      <c r="Y53" s="367">
        <f t="shared" si="55"/>
        <v>0</v>
      </c>
      <c r="Z53" s="337">
        <v>71.062918999999994</v>
      </c>
      <c r="AA53" s="367">
        <f t="shared" si="45"/>
        <v>4.5722969574440295</v>
      </c>
      <c r="AB53" s="337">
        <v>0</v>
      </c>
      <c r="AC53" s="367">
        <f t="shared" si="46"/>
        <v>0</v>
      </c>
      <c r="AD53" s="337">
        <v>0</v>
      </c>
      <c r="AE53" s="367">
        <f t="shared" si="56"/>
        <v>0</v>
      </c>
      <c r="AF53" s="337">
        <v>0</v>
      </c>
      <c r="AG53" s="367">
        <f t="shared" si="57"/>
        <v>0</v>
      </c>
      <c r="AH53" s="337">
        <v>0</v>
      </c>
      <c r="AI53" s="367">
        <f t="shared" si="58"/>
        <v>0</v>
      </c>
      <c r="AK53" s="367"/>
      <c r="AL53" s="337">
        <v>0</v>
      </c>
      <c r="AM53" s="367">
        <f t="shared" si="47"/>
        <v>0</v>
      </c>
      <c r="AO53" s="367"/>
      <c r="AP53" s="337">
        <v>0</v>
      </c>
      <c r="AQ53" s="367">
        <f t="shared" si="48"/>
        <v>0</v>
      </c>
      <c r="AS53" s="367"/>
      <c r="AT53" s="337">
        <v>0</v>
      </c>
      <c r="AU53" s="367">
        <f t="shared" si="59"/>
        <v>0</v>
      </c>
      <c r="AW53" s="367"/>
    </row>
    <row r="54" spans="1:59" ht="13.5" thickBot="1">
      <c r="A54" s="363" t="s">
        <v>18</v>
      </c>
      <c r="B54" s="356">
        <f t="shared" ref="B54:AW54" si="60">SUM(B46:B53)</f>
        <v>16129.567999925201</v>
      </c>
      <c r="C54" s="366">
        <f t="shared" si="60"/>
        <v>100.00000000000001</v>
      </c>
      <c r="D54" s="357">
        <f t="shared" si="60"/>
        <v>2585.962</v>
      </c>
      <c r="E54" s="366">
        <f t="shared" si="60"/>
        <v>100</v>
      </c>
      <c r="F54" s="357">
        <f>SUM(F46:F53)</f>
        <v>21.8</v>
      </c>
      <c r="G54" s="366">
        <f>SUM(G46:G53)</f>
        <v>100</v>
      </c>
      <c r="H54" s="357">
        <f>SUM(H46:H53)</f>
        <v>310.60000000000002</v>
      </c>
      <c r="I54" s="366">
        <f>SUM(I46:I53)</f>
        <v>100</v>
      </c>
      <c r="J54" s="357">
        <f t="shared" si="60"/>
        <v>205.4</v>
      </c>
      <c r="K54" s="366">
        <f t="shared" si="60"/>
        <v>100</v>
      </c>
      <c r="L54" s="357">
        <f t="shared" si="60"/>
        <v>2.4</v>
      </c>
      <c r="M54" s="366">
        <f t="shared" si="60"/>
        <v>100</v>
      </c>
      <c r="N54" s="357">
        <f t="shared" si="60"/>
        <v>235.60000000000002</v>
      </c>
      <c r="O54" s="366">
        <f t="shared" si="60"/>
        <v>100</v>
      </c>
      <c r="P54" s="357">
        <f t="shared" si="60"/>
        <v>249.6</v>
      </c>
      <c r="Q54" s="366">
        <f t="shared" si="60"/>
        <v>100</v>
      </c>
      <c r="R54" s="357">
        <f t="shared" si="60"/>
        <v>324.8</v>
      </c>
      <c r="S54" s="366">
        <f t="shared" si="60"/>
        <v>99.999999999999986</v>
      </c>
      <c r="T54" s="357">
        <f>SUM(T46:T53)</f>
        <v>14.6</v>
      </c>
      <c r="U54" s="366">
        <f>SUM(U46:U53)</f>
        <v>100</v>
      </c>
      <c r="V54" s="357">
        <f t="shared" si="60"/>
        <v>637.1</v>
      </c>
      <c r="W54" s="366">
        <f t="shared" si="60"/>
        <v>100</v>
      </c>
      <c r="X54" s="357">
        <f t="shared" si="60"/>
        <v>1518.866563</v>
      </c>
      <c r="Y54" s="366">
        <f t="shared" si="60"/>
        <v>100</v>
      </c>
      <c r="Z54" s="357">
        <f t="shared" si="60"/>
        <v>1554.2061169999999</v>
      </c>
      <c r="AA54" s="366">
        <f t="shared" si="60"/>
        <v>100.00000000000001</v>
      </c>
      <c r="AB54" s="357">
        <f>SUM(AB46:AB53)</f>
        <v>326.73578799999996</v>
      </c>
      <c r="AC54" s="366">
        <f>SUM(AC46:AC53)</f>
        <v>100.00000000000001</v>
      </c>
      <c r="AD54" s="357">
        <f t="shared" si="60"/>
        <v>6762.9974319251996</v>
      </c>
      <c r="AE54" s="366">
        <f t="shared" si="60"/>
        <v>100.00000000000001</v>
      </c>
      <c r="AF54" s="357">
        <f t="shared" si="60"/>
        <v>33.1</v>
      </c>
      <c r="AG54" s="366">
        <f t="shared" si="60"/>
        <v>100</v>
      </c>
      <c r="AH54" s="357">
        <f t="shared" si="60"/>
        <v>132</v>
      </c>
      <c r="AI54" s="366">
        <f t="shared" si="60"/>
        <v>100</v>
      </c>
      <c r="AJ54" s="357">
        <f t="shared" si="60"/>
        <v>0</v>
      </c>
      <c r="AK54" s="366">
        <f t="shared" si="60"/>
        <v>0</v>
      </c>
      <c r="AL54" s="357">
        <f t="shared" ref="AL54:AS54" si="61">SUM(AL46:AL53)</f>
        <v>34.4</v>
      </c>
      <c r="AM54" s="366">
        <f t="shared" si="61"/>
        <v>100</v>
      </c>
      <c r="AN54" s="357">
        <f t="shared" si="61"/>
        <v>0</v>
      </c>
      <c r="AO54" s="366">
        <f t="shared" si="61"/>
        <v>0</v>
      </c>
      <c r="AP54" s="357">
        <f>SUM(AP46:AP53)</f>
        <v>1E-4</v>
      </c>
      <c r="AQ54" s="366">
        <f>SUM(AQ46:AQ53)</f>
        <v>100</v>
      </c>
      <c r="AR54" s="357">
        <f t="shared" si="61"/>
        <v>0</v>
      </c>
      <c r="AS54" s="366">
        <f t="shared" si="61"/>
        <v>0</v>
      </c>
      <c r="AT54" s="357">
        <f t="shared" si="60"/>
        <v>1179.4000000000001</v>
      </c>
      <c r="AU54" s="366">
        <f t="shared" si="60"/>
        <v>100</v>
      </c>
      <c r="AV54" s="357">
        <f t="shared" si="60"/>
        <v>0</v>
      </c>
      <c r="AW54" s="366">
        <f t="shared" si="60"/>
        <v>0</v>
      </c>
    </row>
    <row r="55" spans="1:59">
      <c r="A55" s="1324"/>
      <c r="B55" s="362"/>
      <c r="C55" s="1049"/>
      <c r="D55" s="1049"/>
      <c r="E55" s="1049"/>
      <c r="F55" s="1049"/>
      <c r="G55" s="1049"/>
      <c r="H55" s="1049"/>
      <c r="I55" s="1049"/>
      <c r="J55" s="474"/>
      <c r="K55" s="1049"/>
      <c r="L55" s="1049"/>
      <c r="M55" s="1049"/>
      <c r="N55" s="1049"/>
      <c r="O55" s="1049"/>
      <c r="P55" s="474"/>
      <c r="Q55" s="1049"/>
      <c r="R55" s="474"/>
      <c r="S55" s="1049"/>
      <c r="T55" s="1049"/>
      <c r="U55" s="1049"/>
      <c r="V55" s="474"/>
      <c r="W55" s="1049"/>
      <c r="X55" s="474"/>
      <c r="Y55" s="1049"/>
      <c r="Z55" s="474"/>
      <c r="AA55" s="1049"/>
      <c r="AB55" s="1049"/>
      <c r="AC55" s="1049"/>
      <c r="AD55" s="474"/>
      <c r="AE55" s="1049"/>
      <c r="AF55" s="474"/>
      <c r="AG55" s="1049"/>
      <c r="AH55" s="474"/>
      <c r="AI55" s="1049"/>
      <c r="AJ55" s="474"/>
      <c r="AK55" s="1049"/>
      <c r="AL55" s="1049"/>
      <c r="AM55" s="1049"/>
      <c r="AN55" s="1049"/>
      <c r="AO55" s="1049"/>
      <c r="AP55" s="1049"/>
      <c r="AQ55" s="1049"/>
      <c r="AR55" s="1049"/>
      <c r="AS55" s="1049"/>
      <c r="AT55" s="474"/>
      <c r="AU55" s="1049"/>
      <c r="AV55" s="474"/>
      <c r="AW55" s="1049"/>
    </row>
    <row r="56" spans="1:59">
      <c r="A56" s="522"/>
      <c r="B56" s="338"/>
      <c r="C56" s="1036"/>
      <c r="D56" s="1036"/>
      <c r="E56" s="1036"/>
      <c r="F56" s="1036"/>
      <c r="G56" s="1036"/>
      <c r="H56" s="1036"/>
      <c r="I56" s="1036"/>
      <c r="J56" s="421"/>
      <c r="K56" s="1036"/>
      <c r="L56" s="1036"/>
      <c r="M56" s="1036"/>
      <c r="N56" s="1036"/>
      <c r="O56" s="1036"/>
      <c r="P56" s="421"/>
      <c r="Q56" s="1036"/>
      <c r="R56" s="421"/>
      <c r="S56" s="1036"/>
      <c r="T56" s="1036"/>
      <c r="U56" s="1036"/>
      <c r="V56" s="421"/>
      <c r="W56" s="1036"/>
      <c r="X56" s="421"/>
      <c r="Y56" s="1036"/>
      <c r="Z56" s="421"/>
      <c r="AA56" s="1036"/>
      <c r="AB56" s="1036"/>
      <c r="AC56" s="1036"/>
      <c r="AD56" s="421"/>
      <c r="AE56" s="1036"/>
      <c r="AF56" s="421"/>
      <c r="AG56" s="1036"/>
      <c r="AH56" s="421"/>
      <c r="AI56" s="1036"/>
      <c r="AJ56" s="421"/>
      <c r="AK56" s="1036"/>
      <c r="AL56" s="1036"/>
      <c r="AM56" s="1036"/>
      <c r="AN56" s="1036"/>
      <c r="AO56" s="1036"/>
      <c r="AP56" s="1036"/>
      <c r="AQ56" s="1036"/>
      <c r="AR56" s="1036"/>
      <c r="AS56" s="1036"/>
      <c r="AT56" s="421"/>
      <c r="AU56" s="1036"/>
      <c r="AV56" s="421"/>
      <c r="AW56" s="1036"/>
    </row>
    <row r="57" spans="1:59">
      <c r="A57" s="145"/>
      <c r="B57" s="338"/>
      <c r="C57" s="591"/>
      <c r="D57" s="591"/>
      <c r="E57" s="591"/>
      <c r="F57" s="591"/>
      <c r="G57" s="591"/>
      <c r="H57" s="591"/>
      <c r="I57" s="591"/>
      <c r="J57" s="338"/>
      <c r="K57" s="591"/>
      <c r="L57" s="591"/>
      <c r="M57" s="591"/>
      <c r="N57" s="591"/>
      <c r="O57" s="591"/>
      <c r="P57" s="338"/>
      <c r="Q57" s="591"/>
      <c r="R57" s="338"/>
      <c r="S57" s="591"/>
      <c r="T57" s="591"/>
      <c r="U57" s="591"/>
      <c r="V57" s="338"/>
      <c r="W57" s="591"/>
      <c r="X57" s="338"/>
      <c r="Y57" s="591"/>
      <c r="Z57" s="338"/>
      <c r="AA57" s="591"/>
      <c r="AB57" s="591"/>
      <c r="AC57" s="591"/>
      <c r="AD57" s="145"/>
      <c r="AE57" s="591"/>
      <c r="AF57" s="338"/>
      <c r="AG57" s="591"/>
      <c r="AH57" s="338"/>
      <c r="AI57" s="591"/>
      <c r="AJ57" s="338"/>
      <c r="AK57" s="591"/>
      <c r="AL57" s="591"/>
      <c r="AM57" s="591"/>
      <c r="AN57" s="591"/>
      <c r="AO57" s="591"/>
      <c r="AP57" s="591"/>
      <c r="AQ57" s="591"/>
      <c r="AR57" s="591"/>
      <c r="AS57" s="591"/>
      <c r="AT57" t="s">
        <v>464</v>
      </c>
      <c r="AV57" s="338"/>
      <c r="AW57" s="591"/>
    </row>
    <row r="58" spans="1:59">
      <c r="A58" s="1023"/>
      <c r="B58" s="338"/>
      <c r="C58" s="591"/>
      <c r="D58" s="591"/>
      <c r="E58" s="591"/>
      <c r="F58" s="591"/>
      <c r="G58" s="591"/>
      <c r="H58" s="591"/>
      <c r="I58" s="591"/>
      <c r="J58" s="338"/>
      <c r="K58" s="591"/>
      <c r="L58" s="591"/>
      <c r="M58" s="591"/>
      <c r="N58" s="591"/>
      <c r="O58" s="591"/>
      <c r="P58" s="338"/>
      <c r="Q58" s="591"/>
      <c r="X58" s="338" t="s">
        <v>1319</v>
      </c>
      <c r="Y58" s="591"/>
      <c r="Z58" s="338" t="s">
        <v>442</v>
      </c>
      <c r="AA58" s="591"/>
      <c r="AB58" s="338" t="s">
        <v>442</v>
      </c>
      <c r="AC58" s="591"/>
      <c r="AD58" s="338" t="s">
        <v>442</v>
      </c>
      <c r="AE58" s="591"/>
      <c r="AF58" s="338"/>
      <c r="AG58" s="591"/>
      <c r="AH58" s="338"/>
      <c r="AI58" s="591"/>
      <c r="AJ58" s="338"/>
      <c r="AK58" s="591"/>
      <c r="AL58" s="591"/>
      <c r="AM58" s="591"/>
      <c r="AN58" s="591"/>
      <c r="AO58" s="591"/>
      <c r="AP58" s="591"/>
      <c r="AQ58" s="591"/>
      <c r="AR58" s="591"/>
      <c r="AS58" s="591"/>
      <c r="AT58">
        <v>997.2</v>
      </c>
      <c r="AV58" s="338"/>
    </row>
    <row r="59" spans="1:59">
      <c r="A59" s="145"/>
      <c r="B59" s="338"/>
      <c r="C59" s="591"/>
      <c r="D59" s="591"/>
      <c r="E59" s="591"/>
      <c r="F59" s="591"/>
      <c r="G59" s="591"/>
      <c r="H59" s="591"/>
      <c r="I59" s="591"/>
      <c r="J59" s="338"/>
      <c r="K59" s="591"/>
      <c r="L59" s="591"/>
      <c r="M59" s="591"/>
      <c r="N59" s="591"/>
      <c r="O59" s="591"/>
      <c r="P59" s="338"/>
      <c r="Q59" s="591"/>
      <c r="X59" s="338">
        <v>1049.0999999999999</v>
      </c>
      <c r="Y59" s="591"/>
      <c r="Z59" s="338">
        <v>1064.2</v>
      </c>
      <c r="AA59" s="591"/>
      <c r="AB59" s="591">
        <v>199.7</v>
      </c>
      <c r="AC59" s="591"/>
      <c r="AD59" s="338">
        <v>5512.02</v>
      </c>
      <c r="AE59" s="591"/>
      <c r="AF59" s="338"/>
      <c r="AG59" s="591"/>
      <c r="AH59" s="338"/>
      <c r="AI59" s="591"/>
      <c r="AJ59" s="338"/>
      <c r="AK59" s="591"/>
      <c r="AL59" s="591"/>
      <c r="AM59" s="591"/>
      <c r="AN59" s="591"/>
      <c r="AO59" s="591"/>
      <c r="AP59" s="591"/>
      <c r="AQ59" s="591"/>
      <c r="AR59" s="591"/>
      <c r="AS59" s="591"/>
      <c r="AV59" s="338"/>
    </row>
  </sheetData>
  <sheetProtection password="DC2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30" orientation="landscape" horizontalDpi="300" verticalDpi="300" r:id="rId1"/>
  <headerFooter alignWithMargins="0">
    <oddHeader>&amp;CASSOCIATION OF COLLECTIVE INVESTMENTS
QUARTERLY REPORT</oddHeader>
    <oddFooter>&amp;RPAGE 38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O125"/>
  <sheetViews>
    <sheetView workbookViewId="0" xr3:uid="{CF9B388B-951B-58AB-BD25-2ECBFB0C43FC}">
      <selection activeCell="B7" sqref="B7"/>
    </sheetView>
  </sheetViews>
  <sheetFormatPr defaultRowHeight="12.75"/>
  <cols>
    <col min="1" max="1" width="30.7109375" style="337" bestFit="1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8" customWidth="1"/>
    <col min="6" max="6" width="12.7109375" style="337" customWidth="1"/>
    <col min="7" max="7" width="4.85546875" style="368" customWidth="1"/>
    <col min="8" max="8" width="12.7109375" style="337" customWidth="1"/>
    <col min="9" max="9" width="4.85546875" style="368" customWidth="1"/>
    <col min="10" max="10" width="12.7109375" style="337" customWidth="1"/>
    <col min="11" max="11" width="4.85546875" style="368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384" width="9.140625" style="337"/>
  </cols>
  <sheetData>
    <row r="1" spans="1:15">
      <c r="A1" s="336" t="s">
        <v>1320</v>
      </c>
      <c r="N1" s="337" t="str">
        <f>Summary!V1</f>
        <v>QUARTER ENDED 30 SEPTEMBER 2003</v>
      </c>
    </row>
    <row r="2" spans="1:15">
      <c r="A2" s="338"/>
    </row>
    <row r="3" spans="1:15">
      <c r="A3" s="339" t="s">
        <v>196</v>
      </c>
      <c r="B3" s="379" t="s">
        <v>74</v>
      </c>
      <c r="C3" s="340"/>
      <c r="D3" s="1010" t="s">
        <v>423</v>
      </c>
      <c r="E3" s="1013"/>
      <c r="F3" s="1010" t="s">
        <v>469</v>
      </c>
      <c r="G3" s="369"/>
      <c r="H3" s="1010" t="s">
        <v>495</v>
      </c>
      <c r="I3" s="369"/>
      <c r="J3" s="1010" t="s">
        <v>495</v>
      </c>
      <c r="K3" s="369"/>
      <c r="L3" s="1010" t="s">
        <v>495</v>
      </c>
      <c r="M3" s="1013"/>
      <c r="N3" s="1309" t="s">
        <v>1080</v>
      </c>
      <c r="O3" s="1013"/>
    </row>
    <row r="4" spans="1:15">
      <c r="A4" s="339"/>
      <c r="B4" s="343"/>
      <c r="C4" s="344"/>
      <c r="D4" s="1015" t="s">
        <v>1321</v>
      </c>
      <c r="E4" s="1018"/>
      <c r="F4" s="1015" t="s">
        <v>1322</v>
      </c>
      <c r="G4" s="370"/>
      <c r="H4" s="1015" t="s">
        <v>1323</v>
      </c>
      <c r="I4" s="370"/>
      <c r="J4" s="1015" t="s">
        <v>1324</v>
      </c>
      <c r="K4" s="370"/>
      <c r="L4" s="1015" t="s">
        <v>1021</v>
      </c>
      <c r="M4" s="1018"/>
      <c r="N4" s="1310" t="s">
        <v>1085</v>
      </c>
      <c r="O4" s="1018"/>
    </row>
    <row r="5" spans="1:15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348" t="s">
        <v>112</v>
      </c>
      <c r="K5" s="371" t="s">
        <v>22</v>
      </c>
      <c r="L5" s="348" t="s">
        <v>112</v>
      </c>
      <c r="M5" s="371" t="s">
        <v>22</v>
      </c>
      <c r="N5" s="348" t="s">
        <v>112</v>
      </c>
      <c r="O5" s="371" t="s">
        <v>22</v>
      </c>
    </row>
    <row r="6" spans="1:15">
      <c r="A6" s="349" t="s">
        <v>113</v>
      </c>
      <c r="C6" s="350"/>
      <c r="E6" s="367"/>
      <c r="G6" s="367"/>
      <c r="I6" s="367"/>
      <c r="K6" s="367"/>
      <c r="M6" s="367"/>
      <c r="O6" s="367"/>
    </row>
    <row r="7" spans="1:15">
      <c r="A7" s="349" t="s">
        <v>200</v>
      </c>
      <c r="B7" s="337">
        <f t="shared" ref="B7:B12" si="0">D7+F7+H7+J7+L7+N7</f>
        <v>284.44561400000003</v>
      </c>
      <c r="C7" s="367">
        <f t="shared" ref="C7:C12" si="1">B7/$B$13*100</f>
        <v>71.037960726707794</v>
      </c>
      <c r="D7" s="337">
        <v>92.64588599999999</v>
      </c>
      <c r="E7" s="367">
        <f t="shared" ref="E7:E12" si="2">D7/$D$13*100</f>
        <v>74.070042895294932</v>
      </c>
      <c r="F7" s="337">
        <v>4.97</v>
      </c>
      <c r="G7" s="367">
        <f t="shared" ref="G7:G12" si="3">F7/$F$13*100</f>
        <v>67.071524966261805</v>
      </c>
      <c r="H7" s="337">
        <v>179.39247800000001</v>
      </c>
      <c r="I7" s="367">
        <f t="shared" ref="I7:I12" si="4">H7/$H$13*100</f>
        <v>89.067226650603587</v>
      </c>
      <c r="J7" s="337">
        <v>7.4372499999999997</v>
      </c>
      <c r="K7" s="367">
        <f t="shared" ref="K7:K12" si="5">J7/$J$13*100</f>
        <v>80.547740883476223</v>
      </c>
      <c r="L7" s="337">
        <v>0</v>
      </c>
      <c r="M7" s="367">
        <f t="shared" ref="M7:M12" si="6">L7/$L$13*100</f>
        <v>0</v>
      </c>
      <c r="N7" s="337">
        <v>0</v>
      </c>
      <c r="O7" s="367">
        <f t="shared" ref="O7:O12" si="7">N7/$N$13*100</f>
        <v>0</v>
      </c>
    </row>
    <row r="8" spans="1:15">
      <c r="A8" s="351" t="s">
        <v>201</v>
      </c>
      <c r="B8" s="337">
        <f t="shared" si="0"/>
        <v>51.194468000000001</v>
      </c>
      <c r="C8" s="367">
        <f t="shared" si="1"/>
        <v>12.785398783504176</v>
      </c>
      <c r="D8" s="337">
        <v>4.9610390000000004</v>
      </c>
      <c r="E8" s="367">
        <f t="shared" si="2"/>
        <v>3.966332315449292</v>
      </c>
      <c r="F8" s="337">
        <v>0.59</v>
      </c>
      <c r="G8" s="367">
        <f t="shared" si="3"/>
        <v>7.9622132253711193</v>
      </c>
      <c r="H8" s="337">
        <v>17.202386000000001</v>
      </c>
      <c r="I8" s="367">
        <f t="shared" si="4"/>
        <v>8.540875458519336</v>
      </c>
      <c r="J8" s="337">
        <v>1.6260429999999999</v>
      </c>
      <c r="K8" s="367">
        <f t="shared" si="5"/>
        <v>17.610553662898294</v>
      </c>
      <c r="L8" s="337">
        <f>'FOF7'!I47</f>
        <v>3.2</v>
      </c>
      <c r="M8" s="367">
        <f t="shared" si="6"/>
        <v>128</v>
      </c>
      <c r="N8" s="337">
        <f>'FOF6'!F48</f>
        <v>23.614999999999998</v>
      </c>
      <c r="O8" s="367">
        <f t="shared" si="7"/>
        <v>43.109585790175068</v>
      </c>
    </row>
    <row r="9" spans="1:15">
      <c r="A9" s="352" t="s">
        <v>309</v>
      </c>
      <c r="B9" s="337">
        <f t="shared" si="0"/>
        <v>0</v>
      </c>
      <c r="C9" s="367">
        <f t="shared" si="1"/>
        <v>0</v>
      </c>
      <c r="D9" s="337">
        <v>0</v>
      </c>
      <c r="E9" s="367">
        <f t="shared" si="2"/>
        <v>0</v>
      </c>
      <c r="F9" s="337">
        <v>0</v>
      </c>
      <c r="G9" s="367">
        <f t="shared" si="3"/>
        <v>0</v>
      </c>
      <c r="I9" s="367">
        <f t="shared" si="4"/>
        <v>0</v>
      </c>
      <c r="K9" s="367">
        <f t="shared" si="5"/>
        <v>0</v>
      </c>
      <c r="L9" s="337">
        <f>'FOF7'!I48</f>
        <v>0</v>
      </c>
      <c r="M9" s="367">
        <f t="shared" si="6"/>
        <v>0</v>
      </c>
      <c r="N9" s="337">
        <f>'FOF6'!F49</f>
        <v>0</v>
      </c>
      <c r="O9" s="367">
        <f t="shared" si="7"/>
        <v>0</v>
      </c>
    </row>
    <row r="10" spans="1:15">
      <c r="A10" s="352" t="s">
        <v>310</v>
      </c>
      <c r="B10" s="337">
        <f t="shared" si="0"/>
        <v>-0.94608300000000001</v>
      </c>
      <c r="C10" s="367">
        <f t="shared" si="1"/>
        <v>-0.23627647497565524</v>
      </c>
      <c r="D10" s="337">
        <v>0</v>
      </c>
      <c r="E10" s="367">
        <f t="shared" si="2"/>
        <v>0</v>
      </c>
      <c r="F10" s="337">
        <v>0</v>
      </c>
      <c r="G10" s="367">
        <f t="shared" si="3"/>
        <v>0</v>
      </c>
      <c r="H10" s="337">
        <v>-0.416134</v>
      </c>
      <c r="I10" s="367">
        <f t="shared" si="4"/>
        <v>-0.20660788962969934</v>
      </c>
      <c r="J10" s="337">
        <v>0.17005100000000001</v>
      </c>
      <c r="K10" s="367">
        <f t="shared" si="5"/>
        <v>1.8417054536254684</v>
      </c>
      <c r="L10" s="337">
        <f>'FOF7'!I49</f>
        <v>-0.7</v>
      </c>
      <c r="M10" s="367">
        <f t="shared" si="6"/>
        <v>-27.999999999999996</v>
      </c>
      <c r="N10" s="337">
        <f>'FOF6'!F50</f>
        <v>0</v>
      </c>
      <c r="O10" s="367">
        <f t="shared" si="7"/>
        <v>0</v>
      </c>
    </row>
    <row r="11" spans="1:15">
      <c r="A11" s="354" t="s">
        <v>311</v>
      </c>
      <c r="B11" s="337">
        <f t="shared" si="0"/>
        <v>64.779541999999992</v>
      </c>
      <c r="C11" s="367">
        <f t="shared" si="1"/>
        <v>16.178159669180616</v>
      </c>
      <c r="D11" s="337">
        <v>27.471827999999999</v>
      </c>
      <c r="E11" s="367">
        <f t="shared" si="2"/>
        <v>21.963624789255771</v>
      </c>
      <c r="F11" s="337">
        <v>0.91</v>
      </c>
      <c r="G11" s="367">
        <f t="shared" si="3"/>
        <v>12.280701754385966</v>
      </c>
      <c r="H11" s="337">
        <v>5.233714</v>
      </c>
      <c r="I11" s="367">
        <f t="shared" si="4"/>
        <v>2.5985057805067893</v>
      </c>
      <c r="K11" s="367">
        <f t="shared" si="5"/>
        <v>0</v>
      </c>
      <c r="L11" s="337">
        <f>'FOF7'!I50</f>
        <v>0</v>
      </c>
      <c r="M11" s="367">
        <f t="shared" si="6"/>
        <v>0</v>
      </c>
      <c r="N11" s="337">
        <f>'FOF6'!F51</f>
        <v>31.164000000000001</v>
      </c>
      <c r="O11" s="367">
        <f t="shared" si="7"/>
        <v>56.890414209824932</v>
      </c>
    </row>
    <row r="12" spans="1:15" ht="13.5" thickBot="1">
      <c r="A12" s="459" t="s">
        <v>310</v>
      </c>
      <c r="B12" s="337">
        <f t="shared" si="0"/>
        <v>0.94</v>
      </c>
      <c r="C12" s="367">
        <f t="shared" si="1"/>
        <v>0.23475729558306821</v>
      </c>
      <c r="D12" s="337">
        <v>0</v>
      </c>
      <c r="E12" s="367">
        <f t="shared" si="2"/>
        <v>0</v>
      </c>
      <c r="F12" s="337">
        <v>0.94</v>
      </c>
      <c r="G12" s="367">
        <f t="shared" si="3"/>
        <v>12.685560053981106</v>
      </c>
      <c r="I12" s="367">
        <f t="shared" si="4"/>
        <v>0</v>
      </c>
      <c r="K12" s="367">
        <f t="shared" si="5"/>
        <v>0</v>
      </c>
      <c r="L12" s="337">
        <f>'FOF7'!I51</f>
        <v>0</v>
      </c>
      <c r="M12" s="367">
        <f t="shared" si="6"/>
        <v>0</v>
      </c>
      <c r="N12" s="337">
        <f>'FOF6'!F52</f>
        <v>0</v>
      </c>
      <c r="O12" s="367">
        <f t="shared" si="7"/>
        <v>0</v>
      </c>
    </row>
    <row r="13" spans="1:15" ht="16.5" customHeight="1" thickBot="1">
      <c r="A13" s="355" t="s">
        <v>119</v>
      </c>
      <c r="B13" s="357">
        <f t="shared" ref="B13:G13" si="8">SUM(B7:B12)</f>
        <v>400.41354100000001</v>
      </c>
      <c r="C13" s="366">
        <f t="shared" si="8"/>
        <v>100</v>
      </c>
      <c r="D13" s="357">
        <v>125.07875299999999</v>
      </c>
      <c r="E13" s="366">
        <f t="shared" si="8"/>
        <v>100</v>
      </c>
      <c r="F13" s="357">
        <v>7.41</v>
      </c>
      <c r="G13" s="366">
        <f t="shared" si="8"/>
        <v>100</v>
      </c>
      <c r="H13" s="357">
        <v>201.41244399999999</v>
      </c>
      <c r="I13" s="366">
        <f t="shared" ref="I13:O13" si="9">SUM(I7:I12)</f>
        <v>100.00000000000001</v>
      </c>
      <c r="J13" s="357">
        <v>9.2333440000000007</v>
      </c>
      <c r="K13" s="366">
        <f t="shared" si="9"/>
        <v>99.999999999999986</v>
      </c>
      <c r="L13" s="357">
        <f t="shared" si="9"/>
        <v>2.5</v>
      </c>
      <c r="M13" s="366">
        <f t="shared" si="9"/>
        <v>100</v>
      </c>
      <c r="N13" s="357">
        <f t="shared" si="9"/>
        <v>54.778999999999996</v>
      </c>
      <c r="O13" s="366">
        <f t="shared" si="9"/>
        <v>100</v>
      </c>
    </row>
    <row r="14" spans="1:15">
      <c r="A14" s="349" t="s">
        <v>205</v>
      </c>
      <c r="C14" s="367"/>
      <c r="E14" s="367"/>
      <c r="G14" s="367"/>
      <c r="I14" s="367"/>
      <c r="K14" s="367"/>
      <c r="M14" s="367"/>
      <c r="O14" s="367"/>
    </row>
    <row r="15" spans="1:15">
      <c r="A15" s="339" t="s">
        <v>133</v>
      </c>
      <c r="B15" s="337">
        <f t="shared" ref="B15:B72" si="10">D15+F15+H15+J15+L15+N15</f>
        <v>0</v>
      </c>
      <c r="C15" s="367">
        <f>(B15/$B$73)*100</f>
        <v>0</v>
      </c>
      <c r="D15" s="337">
        <v>0</v>
      </c>
      <c r="E15" s="367">
        <f>(D15/$D$73)*100</f>
        <v>0</v>
      </c>
      <c r="F15" s="337">
        <v>0</v>
      </c>
      <c r="G15" s="367">
        <f t="shared" ref="G15:G46" si="11">(F15/$F$73)*100</f>
        <v>0</v>
      </c>
      <c r="I15" s="367">
        <f t="shared" ref="I15:I46" si="12">(H15/$H$73)*100</f>
        <v>0</v>
      </c>
      <c r="J15" s="337">
        <v>0</v>
      </c>
      <c r="K15" s="367">
        <f t="shared" ref="K15:K46" si="13">(J15/$J$73)*100</f>
        <v>0</v>
      </c>
      <c r="M15" s="367"/>
      <c r="O15" s="367"/>
    </row>
    <row r="16" spans="1:15">
      <c r="A16" s="339" t="s">
        <v>135</v>
      </c>
      <c r="B16" s="337">
        <f t="shared" si="10"/>
        <v>5.4524299999999997</v>
      </c>
      <c r="C16" s="367">
        <f t="shared" ref="C16:C21" si="14">(B16/$B$73)*100</f>
        <v>1.9105601507000511</v>
      </c>
      <c r="D16" s="337">
        <v>0</v>
      </c>
      <c r="E16" s="367">
        <f t="shared" ref="E16:E21" si="15">(D16/$D$73)*100</f>
        <v>0</v>
      </c>
      <c r="F16" s="337">
        <v>0</v>
      </c>
      <c r="G16" s="367">
        <f t="shared" si="11"/>
        <v>0</v>
      </c>
      <c r="H16" s="337">
        <v>4.9294599999999997</v>
      </c>
      <c r="I16" s="367">
        <f t="shared" si="12"/>
        <v>2.7478580552762146</v>
      </c>
      <c r="J16" s="337">
        <v>0.52297000000000005</v>
      </c>
      <c r="K16" s="367">
        <f t="shared" si="13"/>
        <v>7.0243138476912463</v>
      </c>
      <c r="M16" s="367"/>
      <c r="O16" s="367"/>
    </row>
    <row r="17" spans="1:15">
      <c r="A17" s="339" t="s">
        <v>137</v>
      </c>
      <c r="B17" s="337">
        <f t="shared" si="10"/>
        <v>11.165939999999999</v>
      </c>
      <c r="C17" s="367">
        <f t="shared" si="14"/>
        <v>3.9126041066291042</v>
      </c>
      <c r="D17" s="337">
        <v>0</v>
      </c>
      <c r="E17" s="367">
        <f t="shared" si="15"/>
        <v>0</v>
      </c>
      <c r="F17" s="337">
        <v>0</v>
      </c>
      <c r="G17" s="367">
        <f t="shared" si="11"/>
        <v>0</v>
      </c>
      <c r="H17" s="337">
        <v>10.026</v>
      </c>
      <c r="I17" s="367">
        <f t="shared" si="12"/>
        <v>5.5888525035600916</v>
      </c>
      <c r="J17" s="337">
        <v>1.13994</v>
      </c>
      <c r="K17" s="367">
        <f t="shared" si="13"/>
        <v>15.311196297181784</v>
      </c>
      <c r="M17" s="367"/>
      <c r="O17" s="367"/>
    </row>
    <row r="18" spans="1:15">
      <c r="A18" s="339" t="s">
        <v>139</v>
      </c>
      <c r="B18" s="337">
        <f t="shared" si="10"/>
        <v>0.22312499999999999</v>
      </c>
      <c r="C18" s="367">
        <f t="shared" si="14"/>
        <v>7.8184173593232542E-2</v>
      </c>
      <c r="D18" s="337">
        <v>0</v>
      </c>
      <c r="E18" s="367">
        <f t="shared" si="15"/>
        <v>0</v>
      </c>
      <c r="F18" s="337">
        <v>0</v>
      </c>
      <c r="G18" s="367">
        <f t="shared" si="11"/>
        <v>0</v>
      </c>
      <c r="I18" s="367">
        <f t="shared" si="12"/>
        <v>0</v>
      </c>
      <c r="J18" s="337">
        <v>0.22312499999999999</v>
      </c>
      <c r="K18" s="367">
        <f t="shared" si="13"/>
        <v>2.9969214816645486</v>
      </c>
      <c r="M18" s="367"/>
      <c r="O18" s="367"/>
    </row>
    <row r="19" spans="1:15">
      <c r="A19" s="339" t="s">
        <v>141</v>
      </c>
      <c r="B19" s="337">
        <f>D19+F19+H19+J19+L19+N19</f>
        <v>5.69625</v>
      </c>
      <c r="C19" s="367">
        <f t="shared" si="14"/>
        <v>1.9959959611448777</v>
      </c>
      <c r="D19" s="337">
        <v>0</v>
      </c>
      <c r="E19" s="367">
        <f t="shared" si="15"/>
        <v>0</v>
      </c>
      <c r="F19" s="337">
        <v>0</v>
      </c>
      <c r="G19" s="367">
        <f t="shared" si="11"/>
        <v>0</v>
      </c>
      <c r="H19" s="337">
        <v>5.3475000000000001</v>
      </c>
      <c r="I19" s="367">
        <f t="shared" si="12"/>
        <v>2.9808885660071405</v>
      </c>
      <c r="J19" s="337">
        <v>0.34875</v>
      </c>
      <c r="K19" s="367">
        <f t="shared" si="13"/>
        <v>4.6842638284840854</v>
      </c>
      <c r="M19" s="367"/>
      <c r="O19" s="367"/>
    </row>
    <row r="20" spans="1:15">
      <c r="A20" s="339" t="s">
        <v>416</v>
      </c>
      <c r="B20" s="337">
        <f t="shared" si="10"/>
        <v>42.665929999999996</v>
      </c>
      <c r="C20" s="367">
        <f t="shared" si="14"/>
        <v>14.950366286326982</v>
      </c>
      <c r="D20" s="337">
        <v>0</v>
      </c>
      <c r="E20" s="367">
        <f t="shared" si="15"/>
        <v>0</v>
      </c>
      <c r="F20" s="337">
        <v>0</v>
      </c>
      <c r="G20" s="367">
        <f t="shared" si="11"/>
        <v>0</v>
      </c>
      <c r="H20" s="337">
        <v>40.829799999999999</v>
      </c>
      <c r="I20" s="367">
        <f t="shared" si="12"/>
        <v>22.759997002778558</v>
      </c>
      <c r="J20" s="337">
        <v>1.83613</v>
      </c>
      <c r="K20" s="367">
        <f t="shared" si="13"/>
        <v>24.662128583209984</v>
      </c>
      <c r="M20" s="367"/>
      <c r="O20" s="367"/>
    </row>
    <row r="21" spans="1:15" ht="13.5" thickBot="1">
      <c r="A21" s="339" t="s">
        <v>417</v>
      </c>
      <c r="B21" s="337">
        <f t="shared" si="10"/>
        <v>11.374725000000002</v>
      </c>
      <c r="C21" s="367">
        <f t="shared" si="14"/>
        <v>3.9857634687967822</v>
      </c>
      <c r="D21" s="337">
        <v>0</v>
      </c>
      <c r="E21" s="367">
        <f t="shared" si="15"/>
        <v>0</v>
      </c>
      <c r="F21" s="337">
        <v>0.33</v>
      </c>
      <c r="G21" s="367">
        <f t="shared" si="11"/>
        <v>5.593220338983051</v>
      </c>
      <c r="H21" s="337">
        <v>10.612500000000001</v>
      </c>
      <c r="I21" s="367">
        <f t="shared" si="12"/>
        <v>5.9157886688641002</v>
      </c>
      <c r="J21" s="337">
        <v>0.43222500000000003</v>
      </c>
      <c r="K21" s="367">
        <f t="shared" si="13"/>
        <v>5.8054650416244691</v>
      </c>
      <c r="M21" s="367"/>
      <c r="O21" s="367"/>
    </row>
    <row r="22" spans="1:15" ht="13.5" thickBot="1">
      <c r="A22" s="358" t="s">
        <v>207</v>
      </c>
      <c r="B22" s="356">
        <f>SUM(B15:B21)</f>
        <v>76.578399999999988</v>
      </c>
      <c r="C22" s="366">
        <f t="shared" ref="C22:C56" si="16">(B22/$B$73)*100</f>
        <v>26.833474147191026</v>
      </c>
      <c r="D22" s="357">
        <v>0</v>
      </c>
      <c r="E22" s="366">
        <f t="shared" ref="E22:E53" si="17">(D22/$D$73)*100</f>
        <v>0</v>
      </c>
      <c r="F22" s="357">
        <v>0.33</v>
      </c>
      <c r="G22" s="366">
        <f t="shared" si="11"/>
        <v>5.593220338983051</v>
      </c>
      <c r="H22" s="357">
        <v>71.745260000000002</v>
      </c>
      <c r="I22" s="366">
        <f t="shared" si="12"/>
        <v>39.993384796486104</v>
      </c>
      <c r="J22" s="357">
        <v>4.5031400000000001</v>
      </c>
      <c r="K22" s="366">
        <f t="shared" si="13"/>
        <v>60.484289079856126</v>
      </c>
      <c r="L22" s="357">
        <f>SUM(L15:L21)</f>
        <v>0</v>
      </c>
      <c r="M22" s="366">
        <f>SUM(M15:M21)</f>
        <v>0</v>
      </c>
      <c r="N22" s="357">
        <f>SUM(N15:N21)</f>
        <v>0</v>
      </c>
      <c r="O22" s="366">
        <f>SUM(O15:O21)</f>
        <v>0</v>
      </c>
    </row>
    <row r="23" spans="1:15">
      <c r="A23" s="339" t="s">
        <v>208</v>
      </c>
      <c r="B23" s="337">
        <f t="shared" si="10"/>
        <v>4.0146300000000004</v>
      </c>
      <c r="C23" s="367">
        <f t="shared" si="16"/>
        <v>1.4067474681573073</v>
      </c>
      <c r="D23" s="337">
        <v>0</v>
      </c>
      <c r="E23" s="367">
        <f t="shared" si="17"/>
        <v>0</v>
      </c>
      <c r="F23" s="337">
        <v>0</v>
      </c>
      <c r="G23" s="367">
        <f t="shared" si="11"/>
        <v>0</v>
      </c>
      <c r="H23" s="337">
        <v>3.9443800000000002</v>
      </c>
      <c r="I23" s="367">
        <f t="shared" si="12"/>
        <v>2.1987390821855533</v>
      </c>
      <c r="J23" s="337">
        <v>7.0250000000000007E-2</v>
      </c>
      <c r="K23" s="367">
        <f t="shared" si="13"/>
        <v>0.9435685561319197</v>
      </c>
      <c r="M23" s="367"/>
      <c r="O23" s="367"/>
    </row>
    <row r="24" spans="1:15">
      <c r="A24" s="339" t="s">
        <v>209</v>
      </c>
      <c r="B24" s="337">
        <f t="shared" si="10"/>
        <v>3.1166500000000004</v>
      </c>
      <c r="C24" s="367">
        <f t="shared" si="16"/>
        <v>1.0920905529606644</v>
      </c>
      <c r="D24" s="337">
        <v>0</v>
      </c>
      <c r="E24" s="367">
        <f t="shared" si="17"/>
        <v>0</v>
      </c>
      <c r="F24" s="337">
        <v>0.23</v>
      </c>
      <c r="G24" s="367">
        <f t="shared" si="11"/>
        <v>3.8983050847457621</v>
      </c>
      <c r="H24" s="337">
        <v>2.7360000000000002</v>
      </c>
      <c r="I24" s="367">
        <f t="shared" si="12"/>
        <v>1.52514466883507</v>
      </c>
      <c r="J24" s="337">
        <v>0.15065000000000001</v>
      </c>
      <c r="K24" s="367">
        <f t="shared" si="13"/>
        <v>2.0234676580964224</v>
      </c>
      <c r="M24" s="367"/>
      <c r="O24" s="367"/>
    </row>
    <row r="25" spans="1:15">
      <c r="A25" s="339" t="s">
        <v>418</v>
      </c>
      <c r="B25" s="337">
        <f t="shared" si="10"/>
        <v>2.4102000000000001</v>
      </c>
      <c r="C25" s="367">
        <f t="shared" si="16"/>
        <v>0.84454675717382222</v>
      </c>
      <c r="D25" s="337">
        <v>0</v>
      </c>
      <c r="E25" s="367">
        <f t="shared" si="17"/>
        <v>0</v>
      </c>
      <c r="F25" s="337">
        <v>0</v>
      </c>
      <c r="G25" s="367">
        <f t="shared" si="11"/>
        <v>0</v>
      </c>
      <c r="H25" s="337">
        <v>1.8540000000000001</v>
      </c>
      <c r="I25" s="367">
        <f t="shared" si="12"/>
        <v>1.0334861900658698</v>
      </c>
      <c r="J25" s="337">
        <v>0.55620000000000003</v>
      </c>
      <c r="K25" s="367">
        <f t="shared" si="13"/>
        <v>7.4706452800081662</v>
      </c>
      <c r="M25" s="367"/>
      <c r="O25" s="367"/>
    </row>
    <row r="26" spans="1:15" ht="13.5" thickBot="1">
      <c r="A26" s="339" t="s">
        <v>419</v>
      </c>
      <c r="B26" s="337">
        <f t="shared" si="10"/>
        <v>4.5728</v>
      </c>
      <c r="C26" s="367">
        <f t="shared" si="16"/>
        <v>1.6023331720207676</v>
      </c>
      <c r="D26" s="337">
        <v>0</v>
      </c>
      <c r="E26" s="367">
        <f t="shared" si="17"/>
        <v>0</v>
      </c>
      <c r="F26" s="337">
        <v>0</v>
      </c>
      <c r="G26" s="367">
        <f t="shared" si="11"/>
        <v>0</v>
      </c>
      <c r="H26" s="337">
        <v>4.4909999999999997</v>
      </c>
      <c r="I26" s="367">
        <f t="shared" si="12"/>
        <v>2.503444703120723</v>
      </c>
      <c r="J26" s="337">
        <v>8.1799999999999998E-2</v>
      </c>
      <c r="K26" s="367">
        <f t="shared" si="13"/>
        <v>1.0987033151827903</v>
      </c>
      <c r="M26" s="367"/>
      <c r="O26" s="367"/>
    </row>
    <row r="27" spans="1:15" ht="13.5" thickBot="1">
      <c r="A27" s="358" t="s">
        <v>212</v>
      </c>
      <c r="B27" s="356">
        <f>SUM(B23:B26)</f>
        <v>14.114280000000001</v>
      </c>
      <c r="C27" s="366">
        <f t="shared" si="16"/>
        <v>4.9457179503125612</v>
      </c>
      <c r="D27" s="357">
        <v>0</v>
      </c>
      <c r="E27" s="366">
        <f t="shared" si="17"/>
        <v>0</v>
      </c>
      <c r="F27" s="357">
        <v>0.23</v>
      </c>
      <c r="G27" s="366">
        <f t="shared" si="11"/>
        <v>3.8983050847457621</v>
      </c>
      <c r="H27" s="357">
        <v>13.02538</v>
      </c>
      <c r="I27" s="366">
        <f t="shared" si="12"/>
        <v>7.2608146442072155</v>
      </c>
      <c r="J27" s="357">
        <v>0.8589</v>
      </c>
      <c r="K27" s="366">
        <f t="shared" si="13"/>
        <v>11.5363848094193</v>
      </c>
      <c r="L27" s="357">
        <f>SUM(L23:L26)</f>
        <v>0</v>
      </c>
      <c r="M27" s="366">
        <f>SUM(M23:M26)</f>
        <v>0</v>
      </c>
      <c r="N27" s="357">
        <f>SUM(N23:N26)</f>
        <v>0</v>
      </c>
      <c r="O27" s="366">
        <f>SUM(O23:O26)</f>
        <v>0</v>
      </c>
    </row>
    <row r="28" spans="1:15">
      <c r="A28" s="339" t="s">
        <v>213</v>
      </c>
      <c r="B28" s="337">
        <f t="shared" si="10"/>
        <v>0</v>
      </c>
      <c r="C28" s="367">
        <f t="shared" si="16"/>
        <v>0</v>
      </c>
      <c r="D28" s="337">
        <v>0</v>
      </c>
      <c r="E28" s="367">
        <f t="shared" si="17"/>
        <v>0</v>
      </c>
      <c r="F28" s="337">
        <v>0</v>
      </c>
      <c r="G28" s="367">
        <f t="shared" si="11"/>
        <v>0</v>
      </c>
      <c r="I28" s="367">
        <f t="shared" si="12"/>
        <v>0</v>
      </c>
      <c r="J28" s="337">
        <v>0</v>
      </c>
      <c r="K28" s="367">
        <f t="shared" si="13"/>
        <v>0</v>
      </c>
      <c r="M28" s="367"/>
      <c r="O28" s="367"/>
    </row>
    <row r="29" spans="1:15">
      <c r="A29" s="339" t="s">
        <v>214</v>
      </c>
      <c r="B29" s="337">
        <f t="shared" si="10"/>
        <v>0</v>
      </c>
      <c r="C29" s="367">
        <f t="shared" si="16"/>
        <v>0</v>
      </c>
      <c r="D29" s="337">
        <v>0</v>
      </c>
      <c r="E29" s="367">
        <f t="shared" si="17"/>
        <v>0</v>
      </c>
      <c r="F29" s="337">
        <v>0</v>
      </c>
      <c r="G29" s="367">
        <f t="shared" si="11"/>
        <v>0</v>
      </c>
      <c r="I29" s="367">
        <f t="shared" si="12"/>
        <v>0</v>
      </c>
      <c r="J29" s="337">
        <v>0</v>
      </c>
      <c r="K29" s="367">
        <f t="shared" si="13"/>
        <v>0</v>
      </c>
      <c r="M29" s="367"/>
      <c r="O29" s="367"/>
    </row>
    <row r="30" spans="1:15">
      <c r="A30" s="339" t="s">
        <v>215</v>
      </c>
      <c r="B30" s="337">
        <f t="shared" si="10"/>
        <v>6.5469999999999997</v>
      </c>
      <c r="C30" s="367">
        <f t="shared" si="16"/>
        <v>2.2941032359210913</v>
      </c>
      <c r="D30" s="337">
        <v>0</v>
      </c>
      <c r="E30" s="367">
        <f t="shared" si="17"/>
        <v>0</v>
      </c>
      <c r="F30" s="337">
        <v>0.31</v>
      </c>
      <c r="G30" s="367">
        <f t="shared" si="11"/>
        <v>5.2542372881355925</v>
      </c>
      <c r="H30" s="337">
        <v>6.2370000000000001</v>
      </c>
      <c r="I30" s="367">
        <f t="shared" si="12"/>
        <v>3.4767278141536293</v>
      </c>
      <c r="J30" s="337">
        <v>0</v>
      </c>
      <c r="K30" s="367">
        <f t="shared" si="13"/>
        <v>0</v>
      </c>
      <c r="M30" s="367"/>
      <c r="O30" s="367"/>
    </row>
    <row r="31" spans="1:15" ht="13.5" thickBot="1">
      <c r="A31" s="339" t="s">
        <v>216</v>
      </c>
      <c r="B31" s="337">
        <f t="shared" si="10"/>
        <v>7.8183800000000003</v>
      </c>
      <c r="C31" s="367">
        <f t="shared" si="16"/>
        <v>2.7396014751276523</v>
      </c>
      <c r="D31" s="337">
        <v>7.66838</v>
      </c>
      <c r="E31" s="367">
        <f t="shared" si="17"/>
        <v>8.2770863673320587</v>
      </c>
      <c r="F31" s="337">
        <v>0.15</v>
      </c>
      <c r="G31" s="367">
        <f t="shared" si="11"/>
        <v>2.5423728813559321</v>
      </c>
      <c r="I31" s="367">
        <f t="shared" si="12"/>
        <v>0</v>
      </c>
      <c r="J31" s="337">
        <v>0</v>
      </c>
      <c r="K31" s="367">
        <f t="shared" si="13"/>
        <v>0</v>
      </c>
      <c r="M31" s="367"/>
      <c r="O31" s="367"/>
    </row>
    <row r="32" spans="1:15" ht="13.5" thickBot="1">
      <c r="A32" s="358" t="s">
        <v>217</v>
      </c>
      <c r="B32" s="356">
        <f>SUM(B28:B31)</f>
        <v>14.36538</v>
      </c>
      <c r="C32" s="366">
        <f t="shared" si="16"/>
        <v>5.0337047110487436</v>
      </c>
      <c r="D32" s="1350">
        <v>7.66838</v>
      </c>
      <c r="E32" s="366">
        <f t="shared" si="17"/>
        <v>8.2770863673320587</v>
      </c>
      <c r="F32" s="1350">
        <v>0.46</v>
      </c>
      <c r="G32" s="366">
        <f t="shared" si="11"/>
        <v>7.7966101694915242</v>
      </c>
      <c r="H32" s="1350">
        <v>6.2370000000000001</v>
      </c>
      <c r="I32" s="366">
        <f t="shared" si="12"/>
        <v>3.4767278141536293</v>
      </c>
      <c r="J32" s="1350">
        <v>0</v>
      </c>
      <c r="K32" s="366">
        <f t="shared" si="13"/>
        <v>0</v>
      </c>
      <c r="L32" s="357">
        <f>SUM(L28:L31)</f>
        <v>0</v>
      </c>
      <c r="M32" s="366">
        <f>SUM(M28:M31)</f>
        <v>0</v>
      </c>
      <c r="N32" s="357">
        <f>SUM(N28:N31)</f>
        <v>0</v>
      </c>
      <c r="O32" s="366">
        <f>SUM(O28:O31)</f>
        <v>0</v>
      </c>
    </row>
    <row r="33" spans="1:15">
      <c r="A33" s="339" t="s">
        <v>218</v>
      </c>
      <c r="B33" s="337">
        <f t="shared" si="10"/>
        <v>9.9859200000000001</v>
      </c>
      <c r="C33" s="367">
        <f t="shared" si="16"/>
        <v>3.4991188919580174</v>
      </c>
      <c r="D33" s="337">
        <v>0</v>
      </c>
      <c r="E33" s="367">
        <f t="shared" si="17"/>
        <v>0</v>
      </c>
      <c r="F33" s="337">
        <v>0</v>
      </c>
      <c r="G33" s="367">
        <f t="shared" si="11"/>
        <v>0</v>
      </c>
      <c r="H33" s="337">
        <v>9.9859200000000001</v>
      </c>
      <c r="I33" s="367">
        <f t="shared" si="12"/>
        <v>5.5665104720078578</v>
      </c>
      <c r="J33" s="337">
        <v>0</v>
      </c>
      <c r="K33" s="367">
        <f t="shared" si="13"/>
        <v>0</v>
      </c>
      <c r="M33" s="367"/>
      <c r="O33" s="367"/>
    </row>
    <row r="34" spans="1:15" ht="13.5" thickBot="1">
      <c r="A34" s="339" t="s">
        <v>219</v>
      </c>
      <c r="B34" s="337">
        <f t="shared" si="10"/>
        <v>2.3503099999999999</v>
      </c>
      <c r="C34" s="367">
        <f t="shared" si="16"/>
        <v>0.82356098616430418</v>
      </c>
      <c r="D34" s="337">
        <v>0</v>
      </c>
      <c r="E34" s="367">
        <f t="shared" si="17"/>
        <v>0</v>
      </c>
      <c r="F34" s="337">
        <v>0</v>
      </c>
      <c r="G34" s="367">
        <f t="shared" si="11"/>
        <v>0</v>
      </c>
      <c r="H34" s="337">
        <v>2.3503099999999999</v>
      </c>
      <c r="I34" s="367">
        <f t="shared" si="12"/>
        <v>1.3101472100181846</v>
      </c>
      <c r="J34" s="337">
        <v>0</v>
      </c>
      <c r="K34" s="367">
        <f t="shared" si="13"/>
        <v>0</v>
      </c>
      <c r="M34" s="367"/>
      <c r="O34" s="367"/>
    </row>
    <row r="35" spans="1:15" ht="13.5" thickBot="1">
      <c r="A35" s="358" t="s">
        <v>220</v>
      </c>
      <c r="B35" s="356">
        <f>SUM(B33:B34)</f>
        <v>12.33623</v>
      </c>
      <c r="C35" s="366">
        <f t="shared" si="16"/>
        <v>4.3226798781223224</v>
      </c>
      <c r="D35" s="357">
        <v>0</v>
      </c>
      <c r="E35" s="366">
        <f t="shared" si="17"/>
        <v>0</v>
      </c>
      <c r="F35" s="357">
        <v>0</v>
      </c>
      <c r="G35" s="366">
        <f t="shared" si="11"/>
        <v>0</v>
      </c>
      <c r="H35" s="357">
        <v>12.33623</v>
      </c>
      <c r="I35" s="366">
        <f t="shared" si="12"/>
        <v>6.8766576820260426</v>
      </c>
      <c r="J35" s="357">
        <v>0</v>
      </c>
      <c r="K35" s="366">
        <f t="shared" si="13"/>
        <v>0</v>
      </c>
      <c r="L35" s="357">
        <f>SUM(L33:L34)</f>
        <v>0</v>
      </c>
      <c r="M35" s="366">
        <f>SUM(M33:M34)</f>
        <v>0</v>
      </c>
      <c r="N35" s="357">
        <f>SUM(N33:N34)</f>
        <v>0</v>
      </c>
      <c r="O35" s="366">
        <f>SUM(O33:O34)</f>
        <v>0</v>
      </c>
    </row>
    <row r="36" spans="1:15">
      <c r="A36" s="339" t="s">
        <v>221</v>
      </c>
      <c r="B36" s="337">
        <f t="shared" si="10"/>
        <v>6.3185000000000002</v>
      </c>
      <c r="C36" s="367">
        <f t="shared" si="16"/>
        <v>2.2140356340564251</v>
      </c>
      <c r="D36" s="337">
        <v>0</v>
      </c>
      <c r="E36" s="367">
        <f t="shared" si="17"/>
        <v>0</v>
      </c>
      <c r="F36" s="337">
        <v>0.23</v>
      </c>
      <c r="G36" s="367">
        <f t="shared" si="11"/>
        <v>3.8983050847457621</v>
      </c>
      <c r="H36" s="337">
        <v>6.0884999999999998</v>
      </c>
      <c r="I36" s="367">
        <f t="shared" si="12"/>
        <v>3.3939485804833045</v>
      </c>
      <c r="J36" s="337">
        <v>0</v>
      </c>
      <c r="K36" s="367">
        <f t="shared" si="13"/>
        <v>0</v>
      </c>
      <c r="M36" s="367"/>
      <c r="O36" s="367"/>
    </row>
    <row r="37" spans="1:15">
      <c r="A37" s="339" t="s">
        <v>222</v>
      </c>
      <c r="B37" s="337">
        <f t="shared" si="10"/>
        <v>0</v>
      </c>
      <c r="C37" s="367">
        <f t="shared" si="16"/>
        <v>0</v>
      </c>
      <c r="D37" s="337">
        <v>0</v>
      </c>
      <c r="E37" s="367">
        <f t="shared" si="17"/>
        <v>0</v>
      </c>
      <c r="F37" s="337">
        <v>0</v>
      </c>
      <c r="G37" s="367">
        <f t="shared" si="11"/>
        <v>0</v>
      </c>
      <c r="I37" s="367">
        <f t="shared" si="12"/>
        <v>0</v>
      </c>
      <c r="J37" s="337">
        <v>0</v>
      </c>
      <c r="K37" s="367">
        <f t="shared" si="13"/>
        <v>0</v>
      </c>
      <c r="M37" s="367"/>
      <c r="O37" s="367"/>
    </row>
    <row r="38" spans="1:15">
      <c r="A38" s="339" t="s">
        <v>223</v>
      </c>
      <c r="B38" s="337">
        <f t="shared" si="10"/>
        <v>0.57999999999999996</v>
      </c>
      <c r="C38" s="367">
        <f t="shared" si="16"/>
        <v>0.20323505068492939</v>
      </c>
      <c r="D38" s="337">
        <v>0</v>
      </c>
      <c r="E38" s="367">
        <f t="shared" si="17"/>
        <v>0</v>
      </c>
      <c r="F38" s="337">
        <v>0.57999999999999996</v>
      </c>
      <c r="G38" s="367">
        <f t="shared" si="11"/>
        <v>9.8305084745762699</v>
      </c>
      <c r="I38" s="367">
        <f t="shared" si="12"/>
        <v>0</v>
      </c>
      <c r="J38" s="337">
        <v>0</v>
      </c>
      <c r="K38" s="367">
        <f t="shared" si="13"/>
        <v>0</v>
      </c>
      <c r="M38" s="367"/>
      <c r="O38" s="367"/>
    </row>
    <row r="39" spans="1:15">
      <c r="A39" s="339" t="s">
        <v>224</v>
      </c>
      <c r="B39" s="337">
        <f t="shared" si="10"/>
        <v>0</v>
      </c>
      <c r="C39" s="367">
        <f t="shared" si="16"/>
        <v>0</v>
      </c>
      <c r="D39" s="337">
        <v>0</v>
      </c>
      <c r="E39" s="367">
        <f t="shared" si="17"/>
        <v>0</v>
      </c>
      <c r="F39" s="337">
        <v>0</v>
      </c>
      <c r="G39" s="367">
        <f t="shared" si="11"/>
        <v>0</v>
      </c>
      <c r="I39" s="367">
        <f t="shared" si="12"/>
        <v>0</v>
      </c>
      <c r="J39" s="337">
        <v>0</v>
      </c>
      <c r="K39" s="367">
        <f t="shared" si="13"/>
        <v>0</v>
      </c>
      <c r="M39" s="367"/>
      <c r="O39" s="367"/>
    </row>
    <row r="40" spans="1:15">
      <c r="A40" s="339" t="s">
        <v>225</v>
      </c>
      <c r="B40" s="337">
        <f t="shared" si="10"/>
        <v>0</v>
      </c>
      <c r="C40" s="367">
        <f t="shared" si="16"/>
        <v>0</v>
      </c>
      <c r="D40" s="337">
        <v>0</v>
      </c>
      <c r="E40" s="367">
        <f t="shared" si="17"/>
        <v>0</v>
      </c>
      <c r="F40" s="337">
        <v>0</v>
      </c>
      <c r="G40" s="367">
        <f t="shared" si="11"/>
        <v>0</v>
      </c>
      <c r="I40" s="367">
        <f t="shared" si="12"/>
        <v>0</v>
      </c>
      <c r="J40" s="337">
        <v>0</v>
      </c>
      <c r="K40" s="367">
        <f t="shared" si="13"/>
        <v>0</v>
      </c>
      <c r="M40" s="367"/>
      <c r="O40" s="367"/>
    </row>
    <row r="41" spans="1:15" ht="13.5" thickBot="1">
      <c r="A41" s="339" t="s">
        <v>226</v>
      </c>
      <c r="B41" s="337">
        <f t="shared" si="10"/>
        <v>0</v>
      </c>
      <c r="C41" s="367">
        <f t="shared" si="16"/>
        <v>0</v>
      </c>
      <c r="D41" s="337">
        <v>0</v>
      </c>
      <c r="E41" s="367">
        <f t="shared" si="17"/>
        <v>0</v>
      </c>
      <c r="F41" s="337">
        <v>0</v>
      </c>
      <c r="G41" s="367">
        <f t="shared" si="11"/>
        <v>0</v>
      </c>
      <c r="I41" s="367">
        <f t="shared" si="12"/>
        <v>0</v>
      </c>
      <c r="J41" s="337">
        <v>0</v>
      </c>
      <c r="K41" s="557">
        <f t="shared" si="13"/>
        <v>0</v>
      </c>
      <c r="M41" s="367"/>
      <c r="O41" s="367"/>
    </row>
    <row r="42" spans="1:15" ht="13.5" thickBot="1">
      <c r="A42" s="358" t="s">
        <v>420</v>
      </c>
      <c r="B42" s="356">
        <f>SUM(B36:B41)</f>
        <v>6.8985000000000003</v>
      </c>
      <c r="C42" s="366">
        <f t="shared" si="16"/>
        <v>2.4172706847413545</v>
      </c>
      <c r="D42" s="1350">
        <v>0</v>
      </c>
      <c r="E42" s="366">
        <f t="shared" si="17"/>
        <v>0</v>
      </c>
      <c r="F42" s="1350">
        <v>0.81</v>
      </c>
      <c r="G42" s="366">
        <f t="shared" si="11"/>
        <v>13.728813559322035</v>
      </c>
      <c r="H42" s="1350">
        <v>6.0884999999999998</v>
      </c>
      <c r="I42" s="366">
        <f t="shared" si="12"/>
        <v>3.3939485804833045</v>
      </c>
      <c r="J42" s="1350">
        <v>0</v>
      </c>
      <c r="K42" s="366">
        <f t="shared" si="13"/>
        <v>0</v>
      </c>
      <c r="L42" s="357">
        <f>SUM(L36:L41)</f>
        <v>0</v>
      </c>
      <c r="M42" s="366">
        <f>SUM(M36:M41)</f>
        <v>0</v>
      </c>
      <c r="N42" s="357">
        <f>SUM(N36:N41)</f>
        <v>0</v>
      </c>
      <c r="O42" s="366">
        <f>SUM(O36:O41)</f>
        <v>0</v>
      </c>
    </row>
    <row r="43" spans="1:15">
      <c r="A43" s="339" t="s">
        <v>228</v>
      </c>
      <c r="B43" s="337">
        <f t="shared" si="10"/>
        <v>2.8777599999999999</v>
      </c>
      <c r="C43" s="367">
        <f t="shared" si="16"/>
        <v>1.0083822404466594</v>
      </c>
      <c r="D43" s="337">
        <v>0</v>
      </c>
      <c r="E43" s="367">
        <f t="shared" si="17"/>
        <v>0</v>
      </c>
      <c r="F43" s="337">
        <v>0</v>
      </c>
      <c r="G43" s="367">
        <f t="shared" si="11"/>
        <v>0</v>
      </c>
      <c r="H43" s="337">
        <v>2.8777599999999999</v>
      </c>
      <c r="I43" s="367">
        <f t="shared" si="12"/>
        <v>1.6041667844250036</v>
      </c>
      <c r="J43" s="337">
        <v>0</v>
      </c>
      <c r="K43" s="367">
        <f t="shared" si="13"/>
        <v>0</v>
      </c>
      <c r="M43" s="367"/>
      <c r="O43" s="367"/>
    </row>
    <row r="44" spans="1:15">
      <c r="A44" s="339" t="s">
        <v>229</v>
      </c>
      <c r="B44" s="337">
        <f t="shared" si="10"/>
        <v>5.2460000000000004</v>
      </c>
      <c r="C44" s="367">
        <f t="shared" si="16"/>
        <v>1.8382259929192064</v>
      </c>
      <c r="D44" s="337">
        <v>0</v>
      </c>
      <c r="E44" s="367">
        <f t="shared" si="17"/>
        <v>0</v>
      </c>
      <c r="F44" s="337">
        <v>0.19</v>
      </c>
      <c r="G44" s="367">
        <f t="shared" si="11"/>
        <v>3.2203389830508473</v>
      </c>
      <c r="H44" s="337">
        <v>5.056</v>
      </c>
      <c r="I44" s="367">
        <f t="shared" si="12"/>
        <v>2.8183959962098366</v>
      </c>
      <c r="J44" s="337">
        <v>0</v>
      </c>
      <c r="K44" s="367">
        <f t="shared" si="13"/>
        <v>0</v>
      </c>
      <c r="M44" s="367"/>
      <c r="O44" s="367"/>
    </row>
    <row r="45" spans="1:15">
      <c r="A45" s="339" t="s">
        <v>230</v>
      </c>
      <c r="B45" s="337">
        <f t="shared" si="10"/>
        <v>0</v>
      </c>
      <c r="C45" s="367">
        <f t="shared" si="16"/>
        <v>0</v>
      </c>
      <c r="D45" s="337">
        <v>0</v>
      </c>
      <c r="E45" s="367">
        <f t="shared" si="17"/>
        <v>0</v>
      </c>
      <c r="F45" s="337">
        <v>0</v>
      </c>
      <c r="G45" s="367">
        <f t="shared" si="11"/>
        <v>0</v>
      </c>
      <c r="I45" s="367">
        <f t="shared" si="12"/>
        <v>0</v>
      </c>
      <c r="J45" s="337">
        <v>0</v>
      </c>
      <c r="K45" s="367">
        <f t="shared" si="13"/>
        <v>0</v>
      </c>
      <c r="M45" s="367"/>
      <c r="O45" s="367"/>
    </row>
    <row r="46" spans="1:15">
      <c r="A46" s="339" t="s">
        <v>231</v>
      </c>
      <c r="B46" s="337">
        <f t="shared" si="10"/>
        <v>0.83</v>
      </c>
      <c r="C46" s="367">
        <f t="shared" si="16"/>
        <v>0.29083636563533</v>
      </c>
      <c r="D46" s="337">
        <v>0</v>
      </c>
      <c r="E46" s="367">
        <f t="shared" si="17"/>
        <v>0</v>
      </c>
      <c r="F46" s="337">
        <v>0.83</v>
      </c>
      <c r="G46" s="367">
        <f t="shared" si="11"/>
        <v>14.06779661016949</v>
      </c>
      <c r="I46" s="367">
        <f t="shared" si="12"/>
        <v>0</v>
      </c>
      <c r="J46" s="337">
        <v>0</v>
      </c>
      <c r="K46" s="367">
        <f t="shared" si="13"/>
        <v>0</v>
      </c>
      <c r="M46" s="367"/>
      <c r="O46" s="367"/>
    </row>
    <row r="47" spans="1:15" ht="13.5" thickBot="1">
      <c r="A47" s="339" t="s">
        <v>232</v>
      </c>
      <c r="B47" s="337">
        <f t="shared" si="10"/>
        <v>29.647676000000001</v>
      </c>
      <c r="C47" s="367">
        <f t="shared" si="16"/>
        <v>10.388701611293733</v>
      </c>
      <c r="D47" s="337">
        <v>29.647676000000001</v>
      </c>
      <c r="E47" s="367">
        <f t="shared" si="17"/>
        <v>32.001071261815127</v>
      </c>
      <c r="F47" s="337">
        <v>0</v>
      </c>
      <c r="G47" s="367">
        <f t="shared" ref="G47:G72" si="18">(F47/$F$73)*100</f>
        <v>0</v>
      </c>
      <c r="I47" s="367">
        <f t="shared" ref="I47:I72" si="19">(H47/$H$73)*100</f>
        <v>0</v>
      </c>
      <c r="J47" s="337">
        <v>0</v>
      </c>
      <c r="K47" s="367">
        <f t="shared" ref="K47:K72" si="20">(J47/$J$73)*100</f>
        <v>0</v>
      </c>
      <c r="M47" s="367"/>
      <c r="O47" s="367"/>
    </row>
    <row r="48" spans="1:15" ht="13.5" thickBot="1">
      <c r="A48" s="358" t="s">
        <v>233</v>
      </c>
      <c r="B48" s="356">
        <f>SUM(B43:B47)</f>
        <v>38.601436</v>
      </c>
      <c r="C48" s="366">
        <f t="shared" si="16"/>
        <v>13.526146210294929</v>
      </c>
      <c r="D48" s="1350">
        <v>29.647676000000001</v>
      </c>
      <c r="E48" s="366">
        <f t="shared" si="17"/>
        <v>32.001071261815127</v>
      </c>
      <c r="F48" s="1350">
        <v>1.02</v>
      </c>
      <c r="G48" s="366">
        <f t="shared" si="18"/>
        <v>17.288135593220339</v>
      </c>
      <c r="H48" s="1350">
        <v>7.9337599999999995</v>
      </c>
      <c r="I48" s="366">
        <f t="shared" si="19"/>
        <v>4.4225627806348404</v>
      </c>
      <c r="J48" s="1350">
        <v>0</v>
      </c>
      <c r="K48" s="366">
        <f t="shared" si="20"/>
        <v>0</v>
      </c>
      <c r="L48" s="357">
        <f>SUM(L43:L47)</f>
        <v>0</v>
      </c>
      <c r="M48" s="366">
        <f>SUM(M43:M47)</f>
        <v>0</v>
      </c>
      <c r="N48" s="357">
        <f>SUM(N43:N47)</f>
        <v>0</v>
      </c>
      <c r="O48" s="366">
        <f>SUM(O43:O47)</f>
        <v>0</v>
      </c>
    </row>
    <row r="49" spans="1:15">
      <c r="A49" s="339" t="s">
        <v>234</v>
      </c>
      <c r="B49" s="337">
        <f t="shared" si="10"/>
        <v>0</v>
      </c>
      <c r="C49" s="367">
        <f t="shared" si="16"/>
        <v>0</v>
      </c>
      <c r="D49" s="337">
        <v>0</v>
      </c>
      <c r="E49" s="367">
        <f t="shared" si="17"/>
        <v>0</v>
      </c>
      <c r="F49" s="337">
        <v>0</v>
      </c>
      <c r="G49" s="367">
        <f t="shared" si="18"/>
        <v>0</v>
      </c>
      <c r="I49" s="367">
        <f t="shared" si="19"/>
        <v>0</v>
      </c>
      <c r="J49" s="337">
        <v>0</v>
      </c>
      <c r="K49" s="367">
        <f t="shared" si="20"/>
        <v>0</v>
      </c>
      <c r="M49" s="367"/>
      <c r="O49" s="367"/>
    </row>
    <row r="50" spans="1:15" ht="13.5" thickBot="1">
      <c r="A50" s="339" t="s">
        <v>235</v>
      </c>
      <c r="B50" s="337">
        <f t="shared" si="10"/>
        <v>3.2236799999999999</v>
      </c>
      <c r="C50" s="367">
        <f t="shared" si="16"/>
        <v>1.1295944279172296</v>
      </c>
      <c r="D50" s="337">
        <v>3.2236799999999999</v>
      </c>
      <c r="E50" s="367">
        <f t="shared" si="17"/>
        <v>3.4795716671110468</v>
      </c>
      <c r="F50" s="337">
        <v>0</v>
      </c>
      <c r="G50" s="367">
        <f t="shared" si="18"/>
        <v>0</v>
      </c>
      <c r="I50" s="367">
        <f t="shared" si="19"/>
        <v>0</v>
      </c>
      <c r="J50" s="337">
        <v>0</v>
      </c>
      <c r="K50" s="367">
        <f t="shared" si="20"/>
        <v>0</v>
      </c>
      <c r="M50" s="367"/>
      <c r="O50" s="367"/>
    </row>
    <row r="51" spans="1:15" ht="13.5" thickBot="1">
      <c r="A51" s="358" t="s">
        <v>421</v>
      </c>
      <c r="B51" s="356">
        <f>SUM(B49:B50)</f>
        <v>3.2236799999999999</v>
      </c>
      <c r="C51" s="366">
        <f t="shared" si="16"/>
        <v>1.1295944279172296</v>
      </c>
      <c r="D51" s="1350">
        <v>3.2236799999999999</v>
      </c>
      <c r="E51" s="366">
        <f t="shared" si="17"/>
        <v>3.4795716671110468</v>
      </c>
      <c r="F51" s="1350">
        <v>0</v>
      </c>
      <c r="G51" s="366">
        <f t="shared" si="18"/>
        <v>0</v>
      </c>
      <c r="H51" s="1350">
        <v>0</v>
      </c>
      <c r="I51" s="366">
        <f t="shared" si="19"/>
        <v>0</v>
      </c>
      <c r="J51" s="1350">
        <v>0</v>
      </c>
      <c r="K51" s="366">
        <f t="shared" si="20"/>
        <v>0</v>
      </c>
      <c r="L51" s="357">
        <f>SUM(L49:L50)</f>
        <v>0</v>
      </c>
      <c r="M51" s="366">
        <f>SUM(M49:M50)</f>
        <v>0</v>
      </c>
      <c r="N51" s="357">
        <f>SUM(N49:N50)</f>
        <v>0</v>
      </c>
      <c r="O51" s="366">
        <f>SUM(O49:O50)</f>
        <v>0</v>
      </c>
    </row>
    <row r="52" spans="1:15">
      <c r="A52" s="339" t="s">
        <v>237</v>
      </c>
      <c r="B52" s="337">
        <f t="shared" si="10"/>
        <v>0</v>
      </c>
      <c r="C52" s="367">
        <f t="shared" si="16"/>
        <v>0</v>
      </c>
      <c r="D52" s="337">
        <v>0</v>
      </c>
      <c r="E52" s="367">
        <f t="shared" si="17"/>
        <v>0</v>
      </c>
      <c r="F52" s="337">
        <v>0</v>
      </c>
      <c r="G52" s="367">
        <f t="shared" si="18"/>
        <v>0</v>
      </c>
      <c r="I52" s="367">
        <f t="shared" si="19"/>
        <v>0</v>
      </c>
      <c r="J52" s="337">
        <v>0</v>
      </c>
      <c r="K52" s="367">
        <f t="shared" si="20"/>
        <v>0</v>
      </c>
      <c r="M52" s="367"/>
      <c r="O52" s="367"/>
    </row>
    <row r="53" spans="1:15" ht="14.25" customHeight="1">
      <c r="A53" s="339" t="s">
        <v>238</v>
      </c>
      <c r="B53" s="337">
        <f t="shared" si="10"/>
        <v>0</v>
      </c>
      <c r="C53" s="367">
        <f t="shared" si="16"/>
        <v>0</v>
      </c>
      <c r="D53" s="337">
        <v>0</v>
      </c>
      <c r="E53" s="367">
        <f t="shared" si="17"/>
        <v>0</v>
      </c>
      <c r="F53" s="337">
        <v>0</v>
      </c>
      <c r="G53" s="367">
        <f t="shared" si="18"/>
        <v>0</v>
      </c>
      <c r="I53" s="367">
        <f t="shared" si="19"/>
        <v>0</v>
      </c>
      <c r="J53" s="337">
        <v>0</v>
      </c>
      <c r="K53" s="367">
        <f t="shared" si="20"/>
        <v>0</v>
      </c>
      <c r="M53" s="367"/>
      <c r="O53" s="367"/>
    </row>
    <row r="54" spans="1:15" ht="14.25" customHeight="1" thickBot="1">
      <c r="A54" s="339" t="s">
        <v>239</v>
      </c>
      <c r="B54" s="337">
        <f t="shared" si="10"/>
        <v>0</v>
      </c>
      <c r="C54" s="367">
        <f t="shared" si="16"/>
        <v>0</v>
      </c>
      <c r="D54" s="337">
        <v>0</v>
      </c>
      <c r="E54" s="367">
        <f t="shared" ref="E54:E72" si="21">(D54/$D$73)*100</f>
        <v>0</v>
      </c>
      <c r="F54" s="337">
        <v>0</v>
      </c>
      <c r="G54" s="367">
        <f t="shared" si="18"/>
        <v>0</v>
      </c>
      <c r="I54" s="367">
        <f t="shared" si="19"/>
        <v>0</v>
      </c>
      <c r="J54" s="337">
        <v>0</v>
      </c>
      <c r="K54" s="367">
        <f t="shared" si="20"/>
        <v>0</v>
      </c>
      <c r="M54" s="367"/>
      <c r="O54" s="367"/>
    </row>
    <row r="55" spans="1:15" ht="14.25" customHeight="1" thickBot="1">
      <c r="A55" s="358" t="s">
        <v>240</v>
      </c>
      <c r="B55" s="356">
        <f>SUM(B52:B54)</f>
        <v>0</v>
      </c>
      <c r="C55" s="366">
        <f t="shared" si="16"/>
        <v>0</v>
      </c>
      <c r="D55" s="357">
        <v>0</v>
      </c>
      <c r="E55" s="366">
        <f t="shared" si="21"/>
        <v>0</v>
      </c>
      <c r="F55" s="357">
        <v>0</v>
      </c>
      <c r="G55" s="366">
        <f t="shared" si="18"/>
        <v>0</v>
      </c>
      <c r="H55" s="357">
        <v>0</v>
      </c>
      <c r="I55" s="366">
        <f t="shared" si="19"/>
        <v>0</v>
      </c>
      <c r="J55" s="357">
        <v>0</v>
      </c>
      <c r="K55" s="366">
        <f t="shared" si="20"/>
        <v>0</v>
      </c>
      <c r="L55" s="357">
        <f>SUM(L52:L54)</f>
        <v>0</v>
      </c>
      <c r="M55" s="366">
        <f>SUM(M52:M54)</f>
        <v>0</v>
      </c>
      <c r="N55" s="357">
        <f>SUM(N52:N54)</f>
        <v>0</v>
      </c>
      <c r="O55" s="366">
        <f>SUM(O52:O54)</f>
        <v>0</v>
      </c>
    </row>
    <row r="56" spans="1:15" ht="14.25" customHeight="1">
      <c r="A56" s="339" t="s">
        <v>241</v>
      </c>
      <c r="B56" s="337">
        <f t="shared" si="10"/>
        <v>3.282</v>
      </c>
      <c r="C56" s="367">
        <f t="shared" si="16"/>
        <v>1.1500300626688591</v>
      </c>
      <c r="D56" s="337">
        <v>0</v>
      </c>
      <c r="E56" s="367">
        <f t="shared" si="21"/>
        <v>0</v>
      </c>
      <c r="F56" s="337">
        <v>0.71</v>
      </c>
      <c r="G56" s="367">
        <f t="shared" si="18"/>
        <v>12.033898305084744</v>
      </c>
      <c r="H56" s="337">
        <v>2.5720000000000001</v>
      </c>
      <c r="I56" s="367">
        <f t="shared" si="19"/>
        <v>1.4337251784516811</v>
      </c>
      <c r="J56" s="337">
        <v>0</v>
      </c>
      <c r="K56" s="367">
        <f t="shared" si="20"/>
        <v>0</v>
      </c>
      <c r="M56" s="367"/>
      <c r="O56" s="367"/>
    </row>
    <row r="57" spans="1:15" ht="14.25" customHeight="1">
      <c r="A57" s="339" t="s">
        <v>242</v>
      </c>
      <c r="B57" s="337">
        <f t="shared" si="10"/>
        <v>9.9811329999999998</v>
      </c>
      <c r="C57" s="367">
        <f t="shared" ref="C57:C62" si="22">(B57/$B$73)*100</f>
        <v>3.4974415019793472</v>
      </c>
      <c r="D57" s="337">
        <v>5.9961330000000004</v>
      </c>
      <c r="E57" s="367">
        <f t="shared" si="21"/>
        <v>6.472098502031705</v>
      </c>
      <c r="F57" s="337">
        <v>0.38</v>
      </c>
      <c r="G57" s="367">
        <f t="shared" si="18"/>
        <v>6.4406779661016946</v>
      </c>
      <c r="H57" s="337">
        <v>3.605</v>
      </c>
      <c r="I57" s="367">
        <f t="shared" si="19"/>
        <v>2.0095564806836355</v>
      </c>
      <c r="J57" s="337">
        <v>0</v>
      </c>
      <c r="K57" s="367">
        <f t="shared" si="20"/>
        <v>0</v>
      </c>
      <c r="M57" s="367"/>
      <c r="O57" s="367"/>
    </row>
    <row r="58" spans="1:15" ht="16.5" customHeight="1">
      <c r="A58" s="339" t="s">
        <v>243</v>
      </c>
      <c r="B58" s="337">
        <f t="shared" si="10"/>
        <v>3.4768279999999998</v>
      </c>
      <c r="C58" s="367">
        <f t="shared" si="22"/>
        <v>1.2182988186254857</v>
      </c>
      <c r="D58" s="337">
        <v>1.0948279999999999</v>
      </c>
      <c r="E58" s="367">
        <f t="shared" si="21"/>
        <v>1.1817340707389858</v>
      </c>
      <c r="F58" s="337">
        <v>0.2</v>
      </c>
      <c r="G58" s="367">
        <f t="shared" si="18"/>
        <v>3.3898305084745761</v>
      </c>
      <c r="H58" s="337">
        <v>2.1819999999999999</v>
      </c>
      <c r="I58" s="367">
        <f t="shared" si="19"/>
        <v>1.216325170832647</v>
      </c>
      <c r="J58" s="337">
        <v>0</v>
      </c>
      <c r="K58" s="367">
        <f t="shared" si="20"/>
        <v>0</v>
      </c>
      <c r="M58" s="367"/>
      <c r="O58" s="367"/>
    </row>
    <row r="59" spans="1:15">
      <c r="A59" s="339" t="s">
        <v>244</v>
      </c>
      <c r="B59" s="337">
        <f t="shared" si="10"/>
        <v>4.9291200000000002</v>
      </c>
      <c r="C59" s="367">
        <f t="shared" si="22"/>
        <v>1.7271895741932748</v>
      </c>
      <c r="D59" s="337">
        <v>0</v>
      </c>
      <c r="E59" s="367">
        <f t="shared" si="21"/>
        <v>0</v>
      </c>
      <c r="F59" s="337">
        <v>0.39</v>
      </c>
      <c r="G59" s="367">
        <f t="shared" si="18"/>
        <v>6.6101694915254239</v>
      </c>
      <c r="H59" s="337">
        <v>4.5300200000000004</v>
      </c>
      <c r="I59" s="367">
        <f t="shared" si="19"/>
        <v>2.5251958526009659</v>
      </c>
      <c r="J59" s="337">
        <v>9.1000000000000004E-3</v>
      </c>
      <c r="K59" s="367">
        <f t="shared" si="20"/>
        <v>0.12222738591886788</v>
      </c>
      <c r="M59" s="367"/>
      <c r="O59" s="367"/>
    </row>
    <row r="60" spans="1:15" s="386" customFormat="1">
      <c r="A60" s="339" t="s">
        <v>245</v>
      </c>
      <c r="B60" s="337">
        <f t="shared" si="10"/>
        <v>19.90598</v>
      </c>
      <c r="C60" s="367">
        <f t="shared" si="22"/>
        <v>6.9751600935055018</v>
      </c>
      <c r="D60" s="337">
        <v>15.116529999999999</v>
      </c>
      <c r="E60" s="367">
        <f t="shared" si="21"/>
        <v>16.316461154033327</v>
      </c>
      <c r="F60" s="337">
        <v>0.14000000000000001</v>
      </c>
      <c r="G60" s="367">
        <f t="shared" si="18"/>
        <v>2.3728813559322033</v>
      </c>
      <c r="H60" s="337">
        <v>4.6494499999999999</v>
      </c>
      <c r="I60" s="367">
        <f t="shared" si="19"/>
        <v>2.5917704241649178</v>
      </c>
      <c r="J60" s="337">
        <v>0</v>
      </c>
      <c r="K60" s="367">
        <f t="shared" si="20"/>
        <v>0</v>
      </c>
      <c r="L60" s="337"/>
      <c r="M60" s="367"/>
      <c r="N60" s="337"/>
      <c r="O60" s="367"/>
    </row>
    <row r="61" spans="1:15" s="386" customFormat="1">
      <c r="A61" s="339" t="s">
        <v>246</v>
      </c>
      <c r="B61" s="337">
        <f t="shared" si="10"/>
        <v>8.1899499999999996</v>
      </c>
      <c r="C61" s="367">
        <f t="shared" si="22"/>
        <v>2.8698015575121336</v>
      </c>
      <c r="D61" s="337">
        <v>0</v>
      </c>
      <c r="E61" s="367">
        <f t="shared" si="21"/>
        <v>0</v>
      </c>
      <c r="F61" s="337">
        <v>0</v>
      </c>
      <c r="G61" s="367">
        <f t="shared" si="18"/>
        <v>0</v>
      </c>
      <c r="H61" s="337">
        <v>8.1899499999999996</v>
      </c>
      <c r="I61" s="367">
        <f t="shared" si="19"/>
        <v>4.5653722882038661</v>
      </c>
      <c r="J61" s="337">
        <v>0</v>
      </c>
      <c r="K61" s="367">
        <f t="shared" si="20"/>
        <v>0</v>
      </c>
      <c r="L61" s="337"/>
      <c r="M61" s="367"/>
      <c r="N61" s="337"/>
      <c r="O61" s="367"/>
    </row>
    <row r="62" spans="1:15" ht="13.5" thickBot="1">
      <c r="A62" s="339" t="s">
        <v>247</v>
      </c>
      <c r="B62" s="337">
        <f t="shared" si="10"/>
        <v>0</v>
      </c>
      <c r="C62" s="367">
        <f t="shared" si="22"/>
        <v>0</v>
      </c>
      <c r="D62" s="337">
        <v>0</v>
      </c>
      <c r="E62" s="367">
        <f t="shared" si="21"/>
        <v>0</v>
      </c>
      <c r="F62" s="337">
        <v>0</v>
      </c>
      <c r="G62" s="367">
        <f t="shared" si="18"/>
        <v>0</v>
      </c>
      <c r="I62" s="367">
        <f t="shared" si="19"/>
        <v>0</v>
      </c>
      <c r="J62" s="337">
        <v>0</v>
      </c>
      <c r="K62" s="367">
        <f t="shared" si="20"/>
        <v>0</v>
      </c>
      <c r="M62" s="367"/>
      <c r="O62" s="367"/>
    </row>
    <row r="63" spans="1:15" ht="13.5" thickBot="1">
      <c r="A63" s="358" t="s">
        <v>248</v>
      </c>
      <c r="B63" s="357">
        <f>SUM(B56:B62)</f>
        <v>49.765011000000001</v>
      </c>
      <c r="C63" s="366">
        <f t="shared" ref="C63:C72" si="23">(B63/$B$73)*100</f>
        <v>17.437921608484601</v>
      </c>
      <c r="D63" s="357">
        <v>22.207490999999997</v>
      </c>
      <c r="E63" s="366">
        <f t="shared" si="21"/>
        <v>23.970293726804016</v>
      </c>
      <c r="F63" s="357">
        <v>1.82</v>
      </c>
      <c r="G63" s="366">
        <f t="shared" si="18"/>
        <v>30.84745762711864</v>
      </c>
      <c r="H63" s="357">
        <v>25.72842</v>
      </c>
      <c r="I63" s="366">
        <f t="shared" si="19"/>
        <v>14.341945394937714</v>
      </c>
      <c r="J63" s="357">
        <v>9.1000000000000004E-3</v>
      </c>
      <c r="K63" s="366">
        <f t="shared" si="20"/>
        <v>0.12222738591886788</v>
      </c>
      <c r="L63" s="357">
        <f>SUM(L56:L62)</f>
        <v>0</v>
      </c>
      <c r="M63" s="366">
        <f>SUM(M56:M62)</f>
        <v>0</v>
      </c>
      <c r="N63" s="357">
        <f>SUM(N56:N62)</f>
        <v>0</v>
      </c>
      <c r="O63" s="366">
        <f>SUM(O56:O62)</f>
        <v>0</v>
      </c>
    </row>
    <row r="64" spans="1:15">
      <c r="A64" s="339" t="s">
        <v>249</v>
      </c>
      <c r="B64" s="337">
        <f t="shared" si="10"/>
        <v>1.97122</v>
      </c>
      <c r="C64" s="367">
        <f t="shared" si="23"/>
        <v>0.69072585622611471</v>
      </c>
      <c r="D64" s="337">
        <v>5.6430000000000001E-2</v>
      </c>
      <c r="E64" s="367">
        <f t="shared" si="21"/>
        <v>6.0909342482838372E-2</v>
      </c>
      <c r="F64" s="337">
        <v>0.28999999999999998</v>
      </c>
      <c r="G64" s="367">
        <f t="shared" si="18"/>
        <v>4.9152542372881349</v>
      </c>
      <c r="H64" s="337">
        <v>1.62479</v>
      </c>
      <c r="I64" s="367">
        <f t="shared" si="19"/>
        <v>0.90571630353674448</v>
      </c>
      <c r="J64" s="337">
        <v>0</v>
      </c>
      <c r="K64" s="367">
        <f t="shared" si="20"/>
        <v>0</v>
      </c>
      <c r="M64" s="367"/>
      <c r="O64" s="367"/>
    </row>
    <row r="65" spans="1:15" ht="13.5" thickBot="1">
      <c r="A65" s="339" t="s">
        <v>250</v>
      </c>
      <c r="B65" s="337">
        <f t="shared" si="10"/>
        <v>2.2375180000000001</v>
      </c>
      <c r="C65" s="367">
        <f t="shared" si="23"/>
        <v>0.78403807610076193</v>
      </c>
      <c r="D65" s="337">
        <v>2.2375180000000001</v>
      </c>
      <c r="E65" s="367">
        <f t="shared" si="21"/>
        <v>2.4151293668884555</v>
      </c>
      <c r="F65" s="337">
        <v>0</v>
      </c>
      <c r="G65" s="367">
        <f t="shared" si="18"/>
        <v>0</v>
      </c>
      <c r="I65" s="367">
        <f t="shared" si="19"/>
        <v>0</v>
      </c>
      <c r="J65" s="337">
        <v>0</v>
      </c>
      <c r="K65" s="367">
        <f t="shared" si="20"/>
        <v>0</v>
      </c>
      <c r="M65" s="367"/>
      <c r="O65" s="367"/>
    </row>
    <row r="66" spans="1:15" ht="13.5" thickBot="1">
      <c r="A66" s="358" t="s">
        <v>251</v>
      </c>
      <c r="B66" s="359">
        <f>SUM(B64:B65)</f>
        <v>4.2087380000000003</v>
      </c>
      <c r="C66" s="366">
        <f t="shared" si="23"/>
        <v>1.4747639323268769</v>
      </c>
      <c r="D66" s="1350">
        <v>2.2939480000000003</v>
      </c>
      <c r="E66" s="1326">
        <f t="shared" si="21"/>
        <v>2.4760387093712941</v>
      </c>
      <c r="F66" s="1350">
        <v>0.28999999999999998</v>
      </c>
      <c r="G66" s="1326">
        <f t="shared" si="18"/>
        <v>4.9152542372881349</v>
      </c>
      <c r="H66" s="1350">
        <v>1.62479</v>
      </c>
      <c r="I66" s="558">
        <f t="shared" si="19"/>
        <v>0.90571630353674448</v>
      </c>
      <c r="J66" s="1350">
        <v>0</v>
      </c>
      <c r="K66" s="366">
        <f t="shared" si="20"/>
        <v>0</v>
      </c>
      <c r="L66" s="357">
        <f>SUM(L64:L65)</f>
        <v>0</v>
      </c>
      <c r="M66" s="366">
        <v>0</v>
      </c>
      <c r="N66" s="357">
        <f>SUM(N64:N65)</f>
        <v>0</v>
      </c>
      <c r="O66" s="366">
        <v>0</v>
      </c>
    </row>
    <row r="67" spans="1:15" ht="13.5" thickBot="1">
      <c r="A67" s="359" t="s">
        <v>252</v>
      </c>
      <c r="B67" s="359">
        <f t="shared" si="10"/>
        <v>0</v>
      </c>
      <c r="C67" s="366">
        <f t="shared" si="23"/>
        <v>0</v>
      </c>
      <c r="D67" s="357">
        <v>0</v>
      </c>
      <c r="E67" s="1326">
        <f t="shared" si="21"/>
        <v>0</v>
      </c>
      <c r="F67" s="357">
        <v>0</v>
      </c>
      <c r="G67" s="1326">
        <f t="shared" si="18"/>
        <v>0</v>
      </c>
      <c r="H67" s="357"/>
      <c r="I67" s="558">
        <f t="shared" si="19"/>
        <v>0</v>
      </c>
      <c r="J67" s="357">
        <v>0</v>
      </c>
      <c r="K67" s="366">
        <f t="shared" si="20"/>
        <v>0</v>
      </c>
      <c r="L67" s="362">
        <v>0</v>
      </c>
      <c r="M67" s="372">
        <v>0</v>
      </c>
      <c r="N67" s="362">
        <v>0</v>
      </c>
      <c r="O67" s="366">
        <v>0</v>
      </c>
    </row>
    <row r="68" spans="1:15" ht="13.5" thickBot="1">
      <c r="A68" s="359" t="s">
        <v>253</v>
      </c>
      <c r="B68" s="359">
        <f t="shared" si="10"/>
        <v>0</v>
      </c>
      <c r="C68" s="366">
        <f t="shared" si="23"/>
        <v>0</v>
      </c>
      <c r="D68" s="357">
        <v>0</v>
      </c>
      <c r="E68" s="1326">
        <f t="shared" si="21"/>
        <v>0</v>
      </c>
      <c r="F68" s="357">
        <v>0</v>
      </c>
      <c r="G68" s="1326">
        <f t="shared" si="18"/>
        <v>0</v>
      </c>
      <c r="H68" s="357"/>
      <c r="I68" s="558">
        <f t="shared" si="19"/>
        <v>0</v>
      </c>
      <c r="J68" s="357">
        <v>0</v>
      </c>
      <c r="K68" s="366">
        <f t="shared" si="20"/>
        <v>0</v>
      </c>
      <c r="L68" s="362">
        <v>0</v>
      </c>
      <c r="M68" s="372">
        <v>0</v>
      </c>
      <c r="N68" s="362">
        <v>0</v>
      </c>
      <c r="O68" s="366">
        <v>0</v>
      </c>
    </row>
    <row r="69" spans="1:15" ht="13.5" thickBot="1">
      <c r="A69" s="359" t="s">
        <v>254</v>
      </c>
      <c r="B69" s="359">
        <f t="shared" si="10"/>
        <v>0</v>
      </c>
      <c r="C69" s="366">
        <f t="shared" si="23"/>
        <v>0</v>
      </c>
      <c r="D69" s="357">
        <v>0</v>
      </c>
      <c r="E69" s="1326">
        <f t="shared" si="21"/>
        <v>0</v>
      </c>
      <c r="F69" s="357">
        <v>0</v>
      </c>
      <c r="G69" s="1326">
        <f t="shared" si="18"/>
        <v>0</v>
      </c>
      <c r="H69" s="357"/>
      <c r="I69" s="558">
        <f t="shared" si="19"/>
        <v>0</v>
      </c>
      <c r="J69" s="357">
        <v>0</v>
      </c>
      <c r="K69" s="366">
        <f t="shared" si="20"/>
        <v>0</v>
      </c>
      <c r="L69" s="362">
        <v>0</v>
      </c>
      <c r="M69" s="372">
        <v>0</v>
      </c>
      <c r="N69" s="362">
        <v>0</v>
      </c>
      <c r="O69" s="366">
        <v>0</v>
      </c>
    </row>
    <row r="70" spans="1:15" ht="13.5" thickBot="1">
      <c r="A70" s="359" t="s">
        <v>255</v>
      </c>
      <c r="B70" s="359">
        <f t="shared" si="10"/>
        <v>0</v>
      </c>
      <c r="C70" s="366">
        <f t="shared" si="23"/>
        <v>0</v>
      </c>
      <c r="D70" s="357">
        <v>0</v>
      </c>
      <c r="E70" s="1326">
        <f t="shared" si="21"/>
        <v>0</v>
      </c>
      <c r="F70" s="357">
        <v>0</v>
      </c>
      <c r="G70" s="1326">
        <f t="shared" si="18"/>
        <v>0</v>
      </c>
      <c r="H70" s="357"/>
      <c r="I70" s="558">
        <f t="shared" si="19"/>
        <v>0</v>
      </c>
      <c r="J70" s="357">
        <v>0</v>
      </c>
      <c r="K70" s="366">
        <f t="shared" si="20"/>
        <v>0</v>
      </c>
      <c r="L70" s="362">
        <v>0</v>
      </c>
      <c r="M70" s="372">
        <v>0</v>
      </c>
      <c r="N70" s="362">
        <v>0</v>
      </c>
      <c r="O70" s="366">
        <v>0</v>
      </c>
    </row>
    <row r="71" spans="1:15" ht="13.5" thickBot="1">
      <c r="A71" s="363" t="s">
        <v>148</v>
      </c>
      <c r="B71" s="359">
        <f>SUM(B22+B27+B32+B63+B66+B55+B51+B35+B68+B69+B70+B67+B42+B48)</f>
        <v>220.09165500000003</v>
      </c>
      <c r="C71" s="366">
        <f t="shared" si="23"/>
        <v>77.121273550439668</v>
      </c>
      <c r="D71" s="357">
        <v>65.041174999999996</v>
      </c>
      <c r="E71" s="366">
        <f t="shared" si="21"/>
        <v>70.204061732433544</v>
      </c>
      <c r="F71" s="357">
        <v>4.96</v>
      </c>
      <c r="G71" s="1326">
        <f t="shared" si="18"/>
        <v>84.067796610169481</v>
      </c>
      <c r="H71" s="357">
        <v>144.71934000000005</v>
      </c>
      <c r="I71" s="558">
        <f t="shared" si="19"/>
        <v>80.671757996465615</v>
      </c>
      <c r="J71" s="357">
        <v>5.3711400000000005</v>
      </c>
      <c r="K71" s="366">
        <f t="shared" si="20"/>
        <v>72.142901275194291</v>
      </c>
      <c r="L71" s="357">
        <f>SUM(L22+L27+L32+L63+L66+L55+L51+L35+L68+L69+L70+L67+L42+L48)</f>
        <v>0</v>
      </c>
      <c r="M71" s="366">
        <v>0</v>
      </c>
      <c r="N71" s="357">
        <f>SUM(N22+N27+N32+N63+N66+N55+N51+N35+N68+N69+N70+N67+N42+N48)</f>
        <v>0</v>
      </c>
      <c r="O71" s="366">
        <v>0</v>
      </c>
    </row>
    <row r="72" spans="1:15" ht="13.5" thickBot="1">
      <c r="A72" s="363" t="s">
        <v>150</v>
      </c>
      <c r="B72" s="337">
        <f t="shared" si="10"/>
        <v>65.292189000000008</v>
      </c>
      <c r="C72" s="366">
        <f t="shared" si="23"/>
        <v>22.878726449560329</v>
      </c>
      <c r="D72" s="1350">
        <v>27.604711000000002</v>
      </c>
      <c r="E72" s="366">
        <f t="shared" si="21"/>
        <v>29.79593826756647</v>
      </c>
      <c r="F72" s="1350">
        <v>0.94</v>
      </c>
      <c r="G72" s="366">
        <f t="shared" si="18"/>
        <v>15.932203389830507</v>
      </c>
      <c r="H72" s="1350">
        <v>34.673478000000003</v>
      </c>
      <c r="I72" s="367">
        <f t="shared" si="19"/>
        <v>19.328242003534388</v>
      </c>
      <c r="J72" s="1350">
        <v>2.0739999999999998</v>
      </c>
      <c r="K72" s="367">
        <f t="shared" si="20"/>
        <v>27.857098724805706</v>
      </c>
      <c r="L72" s="357">
        <v>0</v>
      </c>
      <c r="M72" s="366">
        <v>0</v>
      </c>
      <c r="N72" s="357">
        <v>0</v>
      </c>
      <c r="O72" s="366">
        <v>0</v>
      </c>
    </row>
    <row r="73" spans="1:15" ht="15.75" thickBot="1">
      <c r="A73" s="355" t="s">
        <v>152</v>
      </c>
      <c r="B73" s="359">
        <f>B71+B72</f>
        <v>285.38384400000007</v>
      </c>
      <c r="C73" s="366">
        <f>SUM(C71:C72)</f>
        <v>100</v>
      </c>
      <c r="D73" s="357">
        <v>92.64588599999999</v>
      </c>
      <c r="E73" s="366">
        <f>SUM(E71:E72)</f>
        <v>100.00000000000001</v>
      </c>
      <c r="F73" s="357">
        <v>5.9</v>
      </c>
      <c r="G73" s="366">
        <f>SUM(G71:G72)</f>
        <v>99.999999999999986</v>
      </c>
      <c r="H73" s="357">
        <v>179.39281800000003</v>
      </c>
      <c r="I73" s="366">
        <f t="shared" ref="I73:O73" si="24">SUM(I71:I72)</f>
        <v>100</v>
      </c>
      <c r="J73" s="357">
        <v>7.4451400000000003</v>
      </c>
      <c r="K73" s="366">
        <f t="shared" si="24"/>
        <v>100</v>
      </c>
      <c r="L73" s="357">
        <f t="shared" si="24"/>
        <v>0</v>
      </c>
      <c r="M73" s="366">
        <f t="shared" si="24"/>
        <v>0</v>
      </c>
      <c r="N73" s="357">
        <f t="shared" si="24"/>
        <v>0</v>
      </c>
      <c r="O73" s="366">
        <f t="shared" si="24"/>
        <v>0</v>
      </c>
    </row>
    <row r="74" spans="1:15" ht="13.5" thickBot="1">
      <c r="C74" s="368"/>
      <c r="M74" s="368"/>
      <c r="O74" s="368"/>
    </row>
    <row r="75" spans="1:15">
      <c r="A75" s="412" t="s">
        <v>177</v>
      </c>
      <c r="B75" s="360">
        <f>D75+F75+H75+J75+L75+N75</f>
        <v>6994</v>
      </c>
      <c r="C75" s="387"/>
      <c r="D75" s="413">
        <v>537</v>
      </c>
      <c r="E75" s="387"/>
      <c r="F75" s="413">
        <v>312</v>
      </c>
      <c r="G75" s="387"/>
      <c r="H75" s="413">
        <v>5416</v>
      </c>
      <c r="I75" s="387"/>
      <c r="J75" s="413">
        <v>729</v>
      </c>
      <c r="K75" s="387"/>
      <c r="L75" s="413">
        <v>0</v>
      </c>
      <c r="M75" s="387"/>
      <c r="N75" s="413">
        <v>0</v>
      </c>
      <c r="O75" s="387"/>
    </row>
    <row r="76" spans="1:15" ht="13.5" thickBot="1">
      <c r="A76" s="414" t="s">
        <v>178</v>
      </c>
      <c r="B76" s="414">
        <f>B13/B75*1000000</f>
        <v>57251.006720045749</v>
      </c>
      <c r="C76" s="388"/>
      <c r="D76" s="415">
        <f>(D13/D75)*1000000</f>
        <v>232921.32774674115</v>
      </c>
      <c r="E76" s="388"/>
      <c r="F76" s="415">
        <f>(F13/F75)*1000000</f>
        <v>23750</v>
      </c>
      <c r="G76" s="388"/>
      <c r="H76" s="415">
        <f>(H13/H75)*1000000</f>
        <v>37188.412850812405</v>
      </c>
      <c r="I76" s="388"/>
      <c r="J76" s="415">
        <f>(J13/J75)*1000000</f>
        <v>12665.766803840879</v>
      </c>
      <c r="K76" s="388"/>
      <c r="L76" s="415" t="e">
        <f>(L13/L75)*1000000</f>
        <v>#DIV/0!</v>
      </c>
      <c r="M76" s="388"/>
      <c r="N76" s="415" t="e">
        <f>(N13/N75)*1000000</f>
        <v>#DIV/0!</v>
      </c>
      <c r="O76" s="388"/>
    </row>
    <row r="77" spans="1:15">
      <c r="A77" s="1324"/>
      <c r="B77" s="362"/>
      <c r="C77" s="1049"/>
      <c r="D77" s="362"/>
      <c r="E77" s="1049"/>
      <c r="F77" s="362"/>
      <c r="G77" s="1049"/>
      <c r="H77" s="362"/>
      <c r="I77" s="1049"/>
      <c r="J77" s="362"/>
      <c r="K77" s="1049"/>
      <c r="L77" s="362"/>
      <c r="M77" s="1049"/>
      <c r="N77" s="362"/>
      <c r="O77" s="1049"/>
    </row>
    <row r="78" spans="1:15">
      <c r="A78" s="338"/>
      <c r="B78" s="338"/>
      <c r="C78" s="591"/>
      <c r="D78" s="338"/>
      <c r="E78" s="591"/>
      <c r="F78" s="338"/>
      <c r="G78" s="591"/>
      <c r="H78" s="338"/>
      <c r="I78" s="591"/>
      <c r="J78" s="338"/>
      <c r="K78" s="591"/>
      <c r="L78" s="338"/>
      <c r="M78" s="591"/>
      <c r="N78" s="338"/>
      <c r="O78" s="591"/>
    </row>
    <row r="79" spans="1:15">
      <c r="A79" s="338"/>
      <c r="B79" s="338"/>
      <c r="C79" s="591"/>
      <c r="D79" s="338"/>
      <c r="E79" s="591"/>
      <c r="F79" s="338"/>
      <c r="G79" s="591"/>
      <c r="H79" s="338"/>
      <c r="I79" s="591"/>
      <c r="J79" s="338"/>
      <c r="K79" s="591"/>
      <c r="L79" s="338"/>
      <c r="M79" s="591"/>
      <c r="N79" s="338"/>
      <c r="O79" s="591"/>
    </row>
    <row r="80" spans="1:15">
      <c r="A80" s="338"/>
      <c r="B80" s="338"/>
      <c r="C80" s="591"/>
      <c r="D80" s="338"/>
      <c r="E80" s="591"/>
      <c r="F80" s="338"/>
      <c r="G80" s="591"/>
      <c r="H80" s="338"/>
      <c r="I80" s="591"/>
      <c r="J80" s="338"/>
      <c r="K80" s="591"/>
      <c r="L80" s="338"/>
      <c r="M80" s="591"/>
      <c r="N80" s="338"/>
      <c r="O80" s="591"/>
    </row>
    <row r="81" spans="1:15">
      <c r="A81" s="338"/>
      <c r="B81" s="338"/>
      <c r="C81" s="591"/>
      <c r="D81" s="338"/>
      <c r="E81" s="591"/>
      <c r="F81" s="338"/>
      <c r="G81" s="591"/>
      <c r="H81" s="338"/>
      <c r="I81" s="591"/>
      <c r="J81" s="338"/>
      <c r="K81" s="591"/>
      <c r="L81" s="338"/>
      <c r="M81" s="591"/>
      <c r="N81" s="338"/>
      <c r="O81" s="591"/>
    </row>
    <row r="82" spans="1:15">
      <c r="A82" s="338"/>
      <c r="B82" s="338"/>
      <c r="C82" s="591"/>
      <c r="D82" s="338"/>
      <c r="E82" s="591"/>
      <c r="F82" s="338"/>
      <c r="G82" s="591"/>
      <c r="H82" s="338"/>
      <c r="I82" s="591"/>
      <c r="J82" s="338"/>
      <c r="K82" s="591"/>
      <c r="L82" s="338"/>
      <c r="M82" s="591"/>
      <c r="N82" s="338"/>
      <c r="O82" s="591"/>
    </row>
    <row r="83" spans="1:15">
      <c r="A83" s="338"/>
      <c r="B83" s="338"/>
      <c r="C83" s="591"/>
      <c r="D83" s="338"/>
      <c r="E83" s="591"/>
      <c r="F83" s="338"/>
      <c r="G83" s="591"/>
      <c r="H83" s="338"/>
      <c r="I83" s="591"/>
      <c r="J83" s="338"/>
      <c r="K83" s="591"/>
      <c r="L83" s="338"/>
      <c r="M83" s="591"/>
      <c r="N83" s="338"/>
      <c r="O83" s="591"/>
    </row>
    <row r="84" spans="1:15">
      <c r="A84" s="338"/>
      <c r="B84" s="338"/>
      <c r="C84" s="591"/>
      <c r="D84" s="338"/>
      <c r="E84" s="591"/>
      <c r="F84" s="338"/>
      <c r="G84" s="591"/>
      <c r="H84" s="338"/>
      <c r="I84" s="591"/>
      <c r="J84" s="338"/>
      <c r="K84" s="591"/>
      <c r="L84" s="338"/>
      <c r="M84" s="591"/>
      <c r="N84" s="338"/>
      <c r="O84" s="591"/>
    </row>
    <row r="85" spans="1:15">
      <c r="A85" s="338"/>
      <c r="B85" s="338"/>
      <c r="C85" s="591"/>
      <c r="D85" s="338"/>
      <c r="E85" s="591"/>
      <c r="F85" s="338"/>
      <c r="G85" s="591"/>
      <c r="H85" s="338"/>
      <c r="I85" s="591"/>
      <c r="J85" s="338"/>
      <c r="K85" s="591"/>
      <c r="L85" s="338"/>
      <c r="M85" s="591"/>
      <c r="N85" s="338"/>
      <c r="O85" s="591"/>
    </row>
    <row r="86" spans="1:15">
      <c r="A86" s="919"/>
      <c r="B86" s="338"/>
      <c r="C86" s="591"/>
      <c r="D86" s="338"/>
      <c r="E86" s="591"/>
      <c r="F86" s="338"/>
      <c r="G86" s="591"/>
      <c r="H86" s="338"/>
      <c r="I86" s="591"/>
      <c r="J86" s="338"/>
      <c r="K86" s="591"/>
      <c r="L86" s="338"/>
      <c r="M86" s="591"/>
      <c r="N86" s="338"/>
      <c r="O86" s="591"/>
    </row>
    <row r="87" spans="1:15">
      <c r="A87" s="338"/>
      <c r="B87" s="338"/>
      <c r="C87" s="591"/>
      <c r="D87" s="338"/>
      <c r="E87" s="591"/>
      <c r="F87" s="338"/>
      <c r="G87" s="591"/>
      <c r="H87" s="338"/>
      <c r="I87" s="591"/>
      <c r="J87" s="338"/>
      <c r="K87" s="591"/>
      <c r="L87" s="338"/>
      <c r="M87" s="591"/>
      <c r="N87" s="338"/>
      <c r="O87" s="591"/>
    </row>
    <row r="88" spans="1:15">
      <c r="A88" s="338"/>
      <c r="B88" s="338"/>
      <c r="C88" s="591"/>
      <c r="D88" s="338"/>
      <c r="E88" s="591"/>
      <c r="F88" s="338"/>
      <c r="G88" s="591"/>
      <c r="H88" s="338"/>
      <c r="I88" s="591"/>
      <c r="J88" s="338"/>
      <c r="K88" s="591"/>
      <c r="L88" s="338"/>
      <c r="M88" s="591"/>
      <c r="N88" s="338"/>
      <c r="O88" s="591"/>
    </row>
    <row r="89" spans="1:15">
      <c r="A89" s="338"/>
      <c r="B89" s="338"/>
      <c r="C89" s="591"/>
      <c r="D89" s="338"/>
      <c r="E89" s="591"/>
      <c r="F89" s="338"/>
      <c r="G89" s="591"/>
      <c r="H89" s="338"/>
      <c r="I89" s="591"/>
      <c r="J89" s="338"/>
      <c r="K89" s="591"/>
      <c r="L89" s="338"/>
      <c r="M89" s="591"/>
      <c r="N89" s="338"/>
      <c r="O89" s="591"/>
    </row>
    <row r="90" spans="1:15">
      <c r="A90" s="919"/>
      <c r="B90" s="338"/>
      <c r="C90" s="591"/>
      <c r="D90" s="338"/>
      <c r="E90" s="591"/>
      <c r="F90" s="338"/>
      <c r="G90" s="591"/>
      <c r="H90" s="338"/>
      <c r="I90" s="591"/>
      <c r="J90" s="338"/>
      <c r="K90" s="591"/>
      <c r="L90" s="338"/>
      <c r="M90" s="591"/>
      <c r="N90" s="338"/>
      <c r="O90" s="591"/>
    </row>
    <row r="91" spans="1:15">
      <c r="A91" s="338"/>
      <c r="B91" s="338"/>
      <c r="C91" s="591"/>
      <c r="D91" s="338"/>
      <c r="E91" s="591"/>
      <c r="F91" s="338"/>
      <c r="G91" s="591"/>
      <c r="H91" s="338"/>
      <c r="I91" s="591"/>
      <c r="J91" s="338"/>
      <c r="K91" s="591"/>
      <c r="L91" s="338"/>
      <c r="M91" s="591"/>
      <c r="N91" s="338"/>
      <c r="O91" s="591"/>
    </row>
    <row r="92" spans="1:15">
      <c r="A92" s="338"/>
      <c r="B92" s="338"/>
      <c r="C92" s="591"/>
      <c r="D92" s="338"/>
      <c r="E92" s="591"/>
      <c r="F92" s="338"/>
      <c r="G92" s="591"/>
      <c r="H92" s="338"/>
      <c r="I92" s="591"/>
      <c r="J92" s="338"/>
      <c r="K92" s="591"/>
      <c r="L92" s="338"/>
      <c r="M92" s="591"/>
      <c r="N92" s="338"/>
      <c r="O92" s="591"/>
    </row>
    <row r="93" spans="1:15">
      <c r="A93" s="338"/>
      <c r="B93" s="338"/>
      <c r="C93" s="591"/>
      <c r="D93" s="338"/>
      <c r="E93" s="591"/>
      <c r="F93" s="338"/>
      <c r="G93" s="591"/>
      <c r="H93" s="338"/>
      <c r="I93" s="591"/>
      <c r="J93" s="338"/>
      <c r="K93" s="591"/>
      <c r="L93" s="338"/>
      <c r="M93" s="591"/>
      <c r="N93" s="338"/>
      <c r="O93" s="591"/>
    </row>
    <row r="94" spans="1:15">
      <c r="A94" s="338"/>
      <c r="B94" s="338"/>
      <c r="C94" s="591"/>
      <c r="D94" s="338"/>
      <c r="E94" s="591"/>
      <c r="F94" s="338"/>
      <c r="G94" s="591"/>
      <c r="H94" s="338"/>
      <c r="I94" s="591"/>
      <c r="J94" s="338"/>
      <c r="K94" s="591"/>
      <c r="L94" s="338"/>
      <c r="M94" s="591"/>
      <c r="N94" s="338"/>
      <c r="O94" s="591"/>
    </row>
    <row r="95" spans="1:15">
      <c r="A95" s="338"/>
      <c r="B95" s="338"/>
      <c r="C95" s="591"/>
      <c r="D95" s="338"/>
      <c r="E95" s="591"/>
      <c r="F95" s="338"/>
      <c r="G95" s="591"/>
      <c r="H95" s="338"/>
      <c r="I95" s="591"/>
      <c r="J95" s="338"/>
      <c r="K95" s="591"/>
      <c r="L95" s="338"/>
      <c r="M95" s="591"/>
      <c r="N95" s="338"/>
      <c r="O95" s="591"/>
    </row>
    <row r="96" spans="1:15">
      <c r="A96" s="338"/>
      <c r="B96" s="338"/>
      <c r="C96" s="591"/>
      <c r="D96" s="338"/>
      <c r="E96" s="591"/>
      <c r="F96" s="338"/>
      <c r="G96" s="591"/>
      <c r="H96" s="338"/>
      <c r="I96" s="591"/>
      <c r="J96" s="338"/>
      <c r="K96" s="591"/>
      <c r="L96" s="338"/>
      <c r="M96" s="591"/>
      <c r="N96" s="338"/>
      <c r="O96" s="591"/>
    </row>
    <row r="97" spans="1:15">
      <c r="A97" s="919"/>
      <c r="B97" s="338"/>
      <c r="C97" s="591"/>
      <c r="D97" s="338"/>
      <c r="E97" s="591"/>
      <c r="F97" s="338"/>
      <c r="G97" s="591"/>
      <c r="H97" s="338"/>
      <c r="I97" s="591"/>
      <c r="J97" s="338"/>
      <c r="K97" s="591"/>
      <c r="L97" s="338"/>
      <c r="M97" s="591"/>
      <c r="N97" s="338"/>
      <c r="O97" s="591"/>
    </row>
    <row r="98" spans="1:15">
      <c r="A98" s="338"/>
      <c r="B98" s="338"/>
      <c r="C98" s="591"/>
      <c r="D98" s="338"/>
      <c r="E98" s="591"/>
      <c r="F98" s="338"/>
      <c r="G98" s="591"/>
      <c r="H98" s="338"/>
      <c r="I98" s="591"/>
      <c r="J98" s="338"/>
      <c r="K98" s="591"/>
      <c r="L98" s="338"/>
      <c r="M98" s="591"/>
      <c r="N98" s="338"/>
      <c r="O98" s="591"/>
    </row>
    <row r="99" spans="1:15">
      <c r="A99" s="338"/>
      <c r="B99" s="338"/>
      <c r="C99" s="591"/>
      <c r="D99" s="338"/>
      <c r="E99" s="591"/>
      <c r="F99" s="338"/>
      <c r="G99" s="591"/>
      <c r="H99" s="338"/>
      <c r="I99" s="591"/>
      <c r="J99" s="338"/>
      <c r="K99" s="591"/>
      <c r="L99" s="338"/>
      <c r="M99" s="591"/>
      <c r="N99" s="338"/>
      <c r="O99" s="591"/>
    </row>
    <row r="100" spans="1:15">
      <c r="A100" s="338"/>
      <c r="B100" s="338"/>
      <c r="C100" s="591"/>
      <c r="D100" s="338"/>
      <c r="E100" s="591"/>
      <c r="F100" s="338"/>
      <c r="G100" s="591"/>
      <c r="H100" s="338"/>
      <c r="I100" s="591"/>
      <c r="J100" s="338"/>
      <c r="K100" s="591"/>
      <c r="L100" s="338"/>
      <c r="M100" s="591"/>
      <c r="N100" s="338"/>
      <c r="O100" s="591"/>
    </row>
    <row r="101" spans="1:15">
      <c r="A101" s="338"/>
      <c r="B101" s="338"/>
      <c r="C101" s="591"/>
      <c r="D101" s="338"/>
      <c r="E101" s="591"/>
      <c r="F101" s="338"/>
      <c r="G101" s="591"/>
      <c r="H101" s="338"/>
      <c r="I101" s="591"/>
      <c r="J101" s="338"/>
      <c r="K101" s="591"/>
      <c r="L101" s="338"/>
      <c r="M101" s="591"/>
      <c r="N101" s="338"/>
      <c r="O101" s="591"/>
    </row>
    <row r="102" spans="1:15">
      <c r="A102" s="338"/>
      <c r="B102" s="338"/>
      <c r="C102" s="591"/>
      <c r="D102" s="338"/>
      <c r="E102" s="591"/>
      <c r="F102" s="338"/>
      <c r="G102" s="591"/>
      <c r="H102" s="338"/>
      <c r="I102" s="591"/>
      <c r="J102" s="338"/>
      <c r="K102" s="591"/>
      <c r="L102" s="338"/>
      <c r="M102" s="591"/>
      <c r="N102" s="338"/>
      <c r="O102" s="591"/>
    </row>
    <row r="103" spans="1:15">
      <c r="A103" s="338"/>
      <c r="B103" s="338"/>
      <c r="C103" s="591"/>
      <c r="D103" s="338"/>
      <c r="E103" s="591"/>
      <c r="F103" s="338"/>
      <c r="G103" s="591"/>
      <c r="H103" s="338"/>
      <c r="I103" s="591"/>
      <c r="J103" s="338"/>
      <c r="K103" s="591"/>
      <c r="L103" s="338"/>
      <c r="M103" s="591"/>
      <c r="N103" s="338"/>
      <c r="O103" s="591"/>
    </row>
    <row r="104" spans="1:15">
      <c r="A104" s="338"/>
      <c r="B104" s="338"/>
      <c r="C104" s="591"/>
      <c r="D104" s="338"/>
      <c r="E104" s="591"/>
      <c r="F104" s="338"/>
      <c r="G104" s="591"/>
      <c r="H104" s="338"/>
      <c r="I104" s="591"/>
      <c r="J104" s="338"/>
      <c r="K104" s="591"/>
      <c r="L104" s="338"/>
      <c r="M104" s="591"/>
      <c r="N104" s="338"/>
      <c r="O104" s="591"/>
    </row>
    <row r="105" spans="1:15">
      <c r="A105" s="338"/>
      <c r="B105" s="338"/>
      <c r="C105" s="591"/>
      <c r="D105" s="338"/>
      <c r="E105" s="591"/>
      <c r="F105" s="338"/>
      <c r="G105" s="591"/>
      <c r="H105" s="338"/>
      <c r="I105" s="591"/>
      <c r="J105" s="338"/>
      <c r="K105" s="591"/>
      <c r="L105" s="338"/>
      <c r="M105" s="591"/>
      <c r="N105" s="338"/>
      <c r="O105" s="591"/>
    </row>
    <row r="106" spans="1:15">
      <c r="A106" s="338"/>
      <c r="B106" s="338"/>
      <c r="C106" s="591"/>
      <c r="D106" s="338"/>
      <c r="E106" s="591"/>
      <c r="F106" s="338"/>
      <c r="G106" s="591"/>
      <c r="H106" s="338"/>
      <c r="I106" s="591"/>
      <c r="J106" s="338"/>
      <c r="K106" s="591"/>
      <c r="L106" s="338"/>
      <c r="M106" s="591"/>
      <c r="N106" s="338"/>
      <c r="O106" s="591"/>
    </row>
    <row r="107" spans="1:15">
      <c r="A107" s="338"/>
      <c r="B107" s="338"/>
      <c r="C107" s="591"/>
      <c r="D107" s="338"/>
      <c r="E107" s="591"/>
      <c r="F107" s="338"/>
      <c r="G107" s="591"/>
      <c r="H107" s="338"/>
      <c r="I107" s="591"/>
      <c r="J107" s="338"/>
      <c r="K107" s="591"/>
      <c r="L107" s="338"/>
      <c r="M107" s="591"/>
      <c r="N107" s="338"/>
      <c r="O107" s="591"/>
    </row>
    <row r="108" spans="1:15">
      <c r="A108" s="338"/>
      <c r="B108" s="338"/>
      <c r="C108" s="591"/>
      <c r="D108" s="338"/>
      <c r="E108" s="591"/>
      <c r="F108" s="338"/>
      <c r="G108" s="591"/>
      <c r="H108" s="338"/>
      <c r="I108" s="591"/>
      <c r="J108" s="338"/>
      <c r="K108" s="591"/>
      <c r="L108" s="338"/>
      <c r="M108" s="591"/>
      <c r="N108" s="338"/>
      <c r="O108" s="591"/>
    </row>
    <row r="109" spans="1:15">
      <c r="A109" s="338"/>
      <c r="B109" s="338"/>
      <c r="C109" s="591"/>
      <c r="D109" s="338"/>
      <c r="E109" s="591"/>
      <c r="F109" s="338"/>
      <c r="G109" s="591"/>
      <c r="H109" s="338"/>
      <c r="I109" s="591"/>
      <c r="J109" s="338"/>
      <c r="K109" s="591"/>
      <c r="L109" s="338"/>
      <c r="M109" s="591"/>
      <c r="N109" s="338"/>
      <c r="O109" s="591"/>
    </row>
    <row r="110" spans="1:15">
      <c r="A110" s="338"/>
      <c r="B110" s="338"/>
      <c r="C110" s="591"/>
      <c r="D110" s="338"/>
      <c r="E110" s="591"/>
      <c r="F110" s="338"/>
      <c r="G110" s="591"/>
      <c r="H110" s="338"/>
      <c r="I110" s="591"/>
      <c r="J110" s="338"/>
      <c r="K110" s="591"/>
      <c r="L110" s="338"/>
      <c r="M110" s="591"/>
      <c r="N110" s="338"/>
      <c r="O110" s="591"/>
    </row>
    <row r="111" spans="1:15">
      <c r="A111" s="338"/>
      <c r="B111" s="338"/>
      <c r="C111" s="591"/>
      <c r="D111" s="338"/>
      <c r="E111" s="591"/>
      <c r="F111" s="338"/>
      <c r="G111" s="591"/>
      <c r="H111" s="338"/>
      <c r="I111" s="591"/>
      <c r="J111" s="338"/>
      <c r="K111" s="591"/>
      <c r="L111" s="338"/>
      <c r="M111" s="591"/>
      <c r="N111" s="338"/>
      <c r="O111" s="591"/>
    </row>
    <row r="112" spans="1:15">
      <c r="A112" s="338"/>
      <c r="B112" s="338"/>
      <c r="C112" s="591"/>
      <c r="D112" s="338"/>
      <c r="E112" s="591"/>
      <c r="F112" s="338"/>
      <c r="G112" s="591"/>
      <c r="H112" s="338"/>
      <c r="I112" s="591"/>
      <c r="J112" s="338"/>
      <c r="K112" s="591"/>
      <c r="L112" s="338"/>
      <c r="M112" s="591"/>
      <c r="N112" s="338"/>
      <c r="O112" s="591"/>
    </row>
    <row r="113" spans="1:15">
      <c r="A113" s="338"/>
      <c r="B113" s="338"/>
      <c r="C113" s="591"/>
      <c r="D113" s="338"/>
      <c r="E113" s="591"/>
      <c r="F113" s="338"/>
      <c r="G113" s="591"/>
      <c r="H113" s="338"/>
      <c r="I113" s="591"/>
      <c r="J113" s="338"/>
      <c r="K113" s="591"/>
      <c r="L113" s="338"/>
      <c r="M113" s="591"/>
      <c r="N113" s="338"/>
      <c r="O113" s="591"/>
    </row>
    <row r="114" spans="1:15">
      <c r="A114" s="338"/>
      <c r="B114" s="338"/>
      <c r="C114" s="591"/>
      <c r="D114" s="338"/>
      <c r="E114" s="591"/>
      <c r="F114" s="338"/>
      <c r="G114" s="591"/>
      <c r="H114" s="338"/>
      <c r="I114" s="591"/>
      <c r="J114" s="338"/>
      <c r="K114" s="591"/>
      <c r="L114" s="338"/>
      <c r="M114" s="591"/>
      <c r="N114" s="338"/>
      <c r="O114" s="591"/>
    </row>
    <row r="115" spans="1:15">
      <c r="A115" s="338"/>
      <c r="B115" s="338"/>
      <c r="C115" s="591"/>
      <c r="D115" s="338"/>
      <c r="E115" s="591"/>
      <c r="F115" s="338"/>
      <c r="G115" s="591"/>
      <c r="H115" s="338"/>
      <c r="I115" s="591"/>
      <c r="J115" s="338"/>
      <c r="K115" s="591"/>
      <c r="L115" s="338"/>
      <c r="M115" s="591"/>
      <c r="N115" s="338"/>
      <c r="O115" s="591"/>
    </row>
    <row r="116" spans="1:15">
      <c r="A116" s="338"/>
      <c r="B116" s="338"/>
      <c r="C116" s="591"/>
      <c r="D116" s="338"/>
      <c r="E116" s="591"/>
      <c r="F116" s="338"/>
      <c r="G116" s="591"/>
      <c r="H116" s="338"/>
      <c r="I116" s="591"/>
      <c r="J116" s="338"/>
      <c r="K116" s="591"/>
      <c r="L116" s="338"/>
      <c r="M116" s="591"/>
      <c r="N116" s="338"/>
      <c r="O116" s="591"/>
    </row>
    <row r="117" spans="1:15">
      <c r="A117" s="919"/>
      <c r="B117" s="338"/>
      <c r="C117" s="591"/>
      <c r="D117" s="338"/>
      <c r="E117" s="591"/>
      <c r="F117" s="338"/>
      <c r="G117" s="591"/>
      <c r="H117" s="338"/>
      <c r="I117" s="591"/>
      <c r="J117" s="338"/>
      <c r="K117" s="591"/>
      <c r="L117" s="338"/>
      <c r="M117" s="591"/>
      <c r="N117" s="338"/>
      <c r="O117" s="591"/>
    </row>
    <row r="118" spans="1:15">
      <c r="A118" s="919"/>
      <c r="B118" s="338"/>
      <c r="C118" s="591"/>
      <c r="D118" s="338"/>
      <c r="E118" s="591"/>
      <c r="F118" s="338"/>
      <c r="G118" s="591"/>
      <c r="H118" s="338"/>
      <c r="I118" s="591"/>
      <c r="J118" s="338"/>
      <c r="K118" s="591"/>
      <c r="L118" s="338"/>
      <c r="M118" s="591"/>
      <c r="N118" s="338"/>
      <c r="O118" s="591"/>
    </row>
    <row r="119" spans="1:15">
      <c r="A119" s="338"/>
      <c r="B119" s="338"/>
      <c r="C119" s="591"/>
      <c r="D119" s="338"/>
      <c r="E119" s="591"/>
      <c r="F119" s="338"/>
      <c r="G119" s="591"/>
      <c r="H119" s="338"/>
      <c r="I119" s="591"/>
      <c r="J119" s="338"/>
      <c r="K119" s="591"/>
      <c r="L119" s="338"/>
      <c r="M119" s="591"/>
      <c r="N119" s="338"/>
      <c r="O119" s="591"/>
    </row>
    <row r="120" spans="1:15">
      <c r="A120" s="336"/>
      <c r="B120" s="338"/>
      <c r="C120" s="591"/>
      <c r="D120" s="338"/>
      <c r="E120" s="591"/>
      <c r="F120" s="338"/>
      <c r="G120" s="591"/>
      <c r="H120" s="338"/>
      <c r="I120" s="591"/>
      <c r="J120" s="338"/>
      <c r="K120" s="591"/>
      <c r="L120" s="338"/>
      <c r="M120" s="591"/>
      <c r="N120" s="338"/>
      <c r="O120" s="591"/>
    </row>
    <row r="121" spans="1:15">
      <c r="A121" s="336"/>
      <c r="B121" s="338"/>
      <c r="C121" s="591"/>
      <c r="D121" s="338"/>
      <c r="E121" s="591"/>
      <c r="F121" s="338"/>
      <c r="G121" s="591"/>
      <c r="H121" s="338"/>
      <c r="I121" s="591"/>
      <c r="J121" s="338"/>
      <c r="K121" s="591"/>
      <c r="L121" s="338"/>
      <c r="M121" s="591"/>
      <c r="N121" s="338"/>
      <c r="O121" s="591"/>
    </row>
    <row r="122" spans="1:15" ht="15">
      <c r="A122" s="1325"/>
      <c r="B122" s="338"/>
      <c r="C122" s="591"/>
      <c r="D122" s="338"/>
      <c r="E122" s="591"/>
      <c r="F122" s="338"/>
      <c r="G122" s="591"/>
      <c r="H122" s="338"/>
      <c r="I122" s="591"/>
      <c r="J122" s="338"/>
      <c r="K122" s="591"/>
      <c r="L122" s="338"/>
      <c r="M122" s="591"/>
      <c r="N122" s="338"/>
      <c r="O122" s="591"/>
    </row>
    <row r="123" spans="1:15">
      <c r="A123" s="338"/>
      <c r="B123" s="338"/>
      <c r="C123" s="591"/>
      <c r="D123" s="338"/>
      <c r="E123" s="591"/>
      <c r="F123" s="338"/>
      <c r="G123" s="591"/>
      <c r="H123" s="338"/>
      <c r="I123" s="591"/>
      <c r="J123" s="338"/>
      <c r="K123" s="591"/>
      <c r="L123" s="338"/>
      <c r="M123" s="591"/>
      <c r="N123" s="338"/>
      <c r="O123" s="591"/>
    </row>
    <row r="124" spans="1:15">
      <c r="A124" s="515"/>
      <c r="B124" s="338"/>
      <c r="C124" s="591"/>
      <c r="D124" s="515"/>
      <c r="E124" s="591"/>
      <c r="F124" s="515"/>
      <c r="G124" s="591"/>
      <c r="H124" s="515"/>
      <c r="I124" s="591"/>
      <c r="J124" s="515"/>
      <c r="K124" s="591"/>
      <c r="L124" s="515"/>
      <c r="M124" s="591"/>
      <c r="N124" s="515"/>
      <c r="O124" s="591"/>
    </row>
    <row r="125" spans="1:15">
      <c r="A125" s="515"/>
      <c r="B125" s="515"/>
      <c r="C125" s="591"/>
      <c r="D125" s="515"/>
      <c r="E125" s="591"/>
      <c r="F125" s="515"/>
      <c r="G125" s="591"/>
      <c r="H125" s="515"/>
      <c r="I125" s="591"/>
      <c r="J125" s="515"/>
      <c r="K125" s="591"/>
      <c r="L125" s="515"/>
      <c r="M125" s="591"/>
      <c r="N125" s="515"/>
      <c r="O125" s="591"/>
    </row>
  </sheetData>
  <sheetProtection password="DC2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&amp;RPAGE 45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U93"/>
  <sheetViews>
    <sheetView topLeftCell="L1" workbookViewId="0" xr3:uid="{ADC5A24A-8A23-51FC-8409-FDD24D10817C}"/>
  </sheetViews>
  <sheetFormatPr defaultRowHeight="12.75"/>
  <cols>
    <col min="1" max="1" width="30.5703125" style="337" customWidth="1"/>
    <col min="2" max="2" width="12.7109375" style="337" customWidth="1"/>
    <col min="3" max="3" width="4.85546875" style="368" customWidth="1"/>
    <col min="4" max="4" width="12.7109375" style="337" customWidth="1"/>
    <col min="5" max="5" width="4.85546875" style="368" customWidth="1"/>
    <col min="6" max="6" width="12.7109375" style="337" hidden="1" customWidth="1"/>
    <col min="7" max="7" width="4.85546875" style="368" hidden="1" customWidth="1"/>
    <col min="8" max="8" width="12.7109375" style="337" customWidth="1"/>
    <col min="9" max="9" width="4.85546875" style="368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85546875" style="368" customWidth="1"/>
    <col min="14" max="14" width="12.7109375" style="337" customWidth="1"/>
    <col min="15" max="15" width="4.85546875" style="368" customWidth="1"/>
    <col min="16" max="16" width="9.7109375" style="368" customWidth="1"/>
    <col min="17" max="17" width="4.85546875" style="368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16384" width="9.140625" style="337"/>
  </cols>
  <sheetData>
    <row r="1" spans="1:19">
      <c r="A1" s="336" t="s">
        <v>304</v>
      </c>
      <c r="O1" s="337" t="str">
        <f>Summary!V1</f>
        <v>QUARTER ENDED 30 SEPTEMBER 2003</v>
      </c>
      <c r="P1" s="337"/>
      <c r="Q1" s="337"/>
    </row>
    <row r="2" spans="1:19">
      <c r="A2" s="338"/>
    </row>
    <row r="3" spans="1:19" s="443" customFormat="1">
      <c r="A3" s="417" t="s">
        <v>306</v>
      </c>
      <c r="B3" s="441" t="s">
        <v>74</v>
      </c>
      <c r="C3" s="450"/>
      <c r="D3" s="441" t="s">
        <v>393</v>
      </c>
      <c r="E3" s="450"/>
      <c r="F3" s="441"/>
      <c r="G3" s="450"/>
      <c r="H3" s="441" t="s">
        <v>1325</v>
      </c>
      <c r="I3" s="450"/>
      <c r="J3" s="442" t="s">
        <v>471</v>
      </c>
      <c r="K3" s="440"/>
      <c r="L3" s="441" t="s">
        <v>475</v>
      </c>
      <c r="M3" s="450"/>
      <c r="N3" s="441" t="s">
        <v>492</v>
      </c>
      <c r="O3" s="450"/>
      <c r="P3" s="441" t="s">
        <v>493</v>
      </c>
      <c r="Q3" s="450"/>
      <c r="R3" s="442" t="s">
        <v>495</v>
      </c>
      <c r="S3" s="440"/>
    </row>
    <row r="4" spans="1:19" s="443" customFormat="1" ht="12">
      <c r="A4" s="438"/>
      <c r="B4" s="444"/>
      <c r="C4" s="451"/>
      <c r="D4" s="444" t="s">
        <v>1326</v>
      </c>
      <c r="E4" s="451"/>
      <c r="F4" s="444"/>
      <c r="G4" s="451"/>
      <c r="H4" s="444" t="s">
        <v>1327</v>
      </c>
      <c r="I4" s="451"/>
      <c r="J4" s="384" t="s">
        <v>1328</v>
      </c>
      <c r="K4" s="445"/>
      <c r="L4" s="444" t="s">
        <v>1329</v>
      </c>
      <c r="M4" s="451"/>
      <c r="N4" s="444" t="s">
        <v>1330</v>
      </c>
      <c r="O4" s="451"/>
      <c r="P4" s="444" t="s">
        <v>306</v>
      </c>
      <c r="Q4" s="451"/>
      <c r="R4" s="384" t="s">
        <v>1148</v>
      </c>
      <c r="S4" s="445"/>
    </row>
    <row r="5" spans="1:19">
      <c r="A5" s="339"/>
      <c r="B5" s="346" t="s">
        <v>112</v>
      </c>
      <c r="C5" s="371" t="s">
        <v>22</v>
      </c>
      <c r="D5" s="348" t="s">
        <v>112</v>
      </c>
      <c r="E5" s="371" t="s">
        <v>22</v>
      </c>
      <c r="F5" s="348"/>
      <c r="G5" s="371"/>
      <c r="H5" s="348" t="s">
        <v>112</v>
      </c>
      <c r="I5" s="371" t="s">
        <v>22</v>
      </c>
      <c r="J5" s="348" t="s">
        <v>112</v>
      </c>
      <c r="K5" s="347" t="s">
        <v>22</v>
      </c>
      <c r="L5" s="348" t="s">
        <v>112</v>
      </c>
      <c r="M5" s="371" t="s">
        <v>22</v>
      </c>
      <c r="N5" s="348" t="s">
        <v>112</v>
      </c>
      <c r="O5" s="371" t="s">
        <v>22</v>
      </c>
      <c r="P5" s="348" t="s">
        <v>112</v>
      </c>
      <c r="Q5" s="371" t="s">
        <v>22</v>
      </c>
      <c r="R5" s="348" t="s">
        <v>112</v>
      </c>
      <c r="S5" s="347" t="s">
        <v>22</v>
      </c>
    </row>
    <row r="6" spans="1:19">
      <c r="A6" s="349" t="s">
        <v>113</v>
      </c>
      <c r="C6" s="367"/>
      <c r="E6" s="367"/>
      <c r="G6" s="367"/>
      <c r="I6" s="367"/>
      <c r="K6" s="350"/>
      <c r="M6" s="367"/>
      <c r="O6" s="367"/>
      <c r="P6" s="337"/>
      <c r="Q6" s="367"/>
      <c r="S6" s="350"/>
    </row>
    <row r="7" spans="1:19">
      <c r="A7" s="349" t="s">
        <v>200</v>
      </c>
      <c r="B7" s="337">
        <f t="shared" ref="B7:B12" si="0">D7+F7+N7+J7+L7+R7+T7+P7+H7</f>
        <v>291.32841590999999</v>
      </c>
      <c r="C7" s="367">
        <f t="shared" ref="C7:C12" si="1">B7/$B$13*100</f>
        <v>88.787906548347166</v>
      </c>
      <c r="D7" s="337">
        <v>3.6339999999999999</v>
      </c>
      <c r="E7" s="367">
        <f t="shared" ref="E7:E12" si="2">D7/$D$13*100</f>
        <v>89.375307427447126</v>
      </c>
      <c r="G7" s="367"/>
      <c r="H7" s="337">
        <v>49.574415909999999</v>
      </c>
      <c r="I7" s="367">
        <f t="shared" ref="I7:I12" si="3">H7/$H$13*100</f>
        <v>77.013316445630522</v>
      </c>
      <c r="J7" s="337">
        <v>137.52000000000001</v>
      </c>
      <c r="K7" s="367">
        <f t="shared" ref="K7:K12" si="4">J7/$J$13*100</f>
        <v>95.446973903387004</v>
      </c>
      <c r="L7" s="337">
        <v>36.6</v>
      </c>
      <c r="M7" s="367">
        <f t="shared" ref="M7:M12" si="5">L7/$L$13*100</f>
        <v>89.268292682926827</v>
      </c>
      <c r="N7" s="337">
        <v>41.9</v>
      </c>
      <c r="O7" s="367">
        <f>N7/$N$13*100</f>
        <v>91.484716157205241</v>
      </c>
      <c r="P7" s="337">
        <v>22.1</v>
      </c>
      <c r="Q7" s="367">
        <f t="shared" ref="Q7:Q12" si="6">P7/$P$13*100</f>
        <v>95.67099567099568</v>
      </c>
      <c r="R7" s="337">
        <v>0</v>
      </c>
      <c r="S7" s="367">
        <f t="shared" ref="S7:S12" si="7">R7/$R$13*100</f>
        <v>0</v>
      </c>
    </row>
    <row r="8" spans="1:19">
      <c r="A8" s="351" t="s">
        <v>201</v>
      </c>
      <c r="B8" s="337">
        <f t="shared" si="0"/>
        <v>10.684689000000001</v>
      </c>
      <c r="C8" s="367">
        <f t="shared" si="1"/>
        <v>3.2563633227018469</v>
      </c>
      <c r="D8" s="337">
        <v>0.32700000000000001</v>
      </c>
      <c r="E8" s="367">
        <f t="shared" si="2"/>
        <v>8.0423020167240544</v>
      </c>
      <c r="G8" s="367"/>
      <c r="H8" s="337">
        <v>-0.17231099999999999</v>
      </c>
      <c r="I8" s="367">
        <f t="shared" si="3"/>
        <v>-0.26768326618622262</v>
      </c>
      <c r="J8" s="337">
        <v>6.33</v>
      </c>
      <c r="K8" s="367">
        <f t="shared" si="4"/>
        <v>4.3933925596890608</v>
      </c>
      <c r="L8" s="337">
        <v>0.2</v>
      </c>
      <c r="M8" s="367">
        <f t="shared" si="5"/>
        <v>0.48780487804878048</v>
      </c>
      <c r="N8" s="337">
        <v>2.4</v>
      </c>
      <c r="O8" s="367">
        <f>N8/$N$13*100</f>
        <v>5.2401746724890836</v>
      </c>
      <c r="P8" s="337">
        <v>0.8</v>
      </c>
      <c r="Q8" s="367">
        <f t="shared" si="6"/>
        <v>3.4632034632034632</v>
      </c>
      <c r="R8" s="337">
        <f>'FOF7'!L47</f>
        <v>0.8</v>
      </c>
      <c r="S8" s="367">
        <f t="shared" si="7"/>
        <v>14.035087719298245</v>
      </c>
    </row>
    <row r="9" spans="1:19">
      <c r="A9" s="352" t="s">
        <v>202</v>
      </c>
      <c r="B9" s="337">
        <f t="shared" si="0"/>
        <v>0</v>
      </c>
      <c r="C9" s="367">
        <f t="shared" si="1"/>
        <v>0</v>
      </c>
      <c r="D9" s="337">
        <v>0</v>
      </c>
      <c r="E9" s="367">
        <f t="shared" si="2"/>
        <v>0</v>
      </c>
      <c r="G9" s="367"/>
      <c r="I9" s="367">
        <f t="shared" si="3"/>
        <v>0</v>
      </c>
      <c r="J9" s="337">
        <v>0</v>
      </c>
      <c r="K9" s="367">
        <f t="shared" si="4"/>
        <v>0</v>
      </c>
      <c r="L9" s="337">
        <v>0</v>
      </c>
      <c r="M9" s="367">
        <f t="shared" si="5"/>
        <v>0</v>
      </c>
      <c r="N9" s="337">
        <v>0</v>
      </c>
      <c r="O9" s="367">
        <f>N9/$N$13*100</f>
        <v>0</v>
      </c>
      <c r="P9" s="337">
        <v>0</v>
      </c>
      <c r="Q9" s="367">
        <f t="shared" si="6"/>
        <v>0</v>
      </c>
      <c r="R9" s="337">
        <f>'FOF7'!L48</f>
        <v>0</v>
      </c>
      <c r="S9" s="367">
        <f t="shared" si="7"/>
        <v>0</v>
      </c>
    </row>
    <row r="10" spans="1:19">
      <c r="A10" s="353" t="s">
        <v>203</v>
      </c>
      <c r="B10" s="337">
        <f t="shared" si="0"/>
        <v>0</v>
      </c>
      <c r="C10" s="367">
        <f t="shared" si="1"/>
        <v>0</v>
      </c>
      <c r="D10" s="337">
        <v>0</v>
      </c>
      <c r="E10" s="367">
        <v>0</v>
      </c>
      <c r="G10" s="367"/>
      <c r="I10" s="367">
        <f t="shared" si="3"/>
        <v>0</v>
      </c>
      <c r="J10" s="337">
        <v>0</v>
      </c>
      <c r="K10" s="367">
        <f t="shared" si="4"/>
        <v>0</v>
      </c>
      <c r="L10" s="337">
        <v>0</v>
      </c>
      <c r="M10" s="367">
        <f t="shared" si="5"/>
        <v>0</v>
      </c>
      <c r="N10" s="337">
        <v>0</v>
      </c>
      <c r="O10" s="367">
        <v>0</v>
      </c>
      <c r="P10" s="337">
        <v>0</v>
      </c>
      <c r="Q10" s="367">
        <f t="shared" si="6"/>
        <v>0</v>
      </c>
      <c r="R10" s="337">
        <f>'FOF7'!L49</f>
        <v>0</v>
      </c>
      <c r="S10" s="367">
        <f t="shared" si="7"/>
        <v>0</v>
      </c>
    </row>
    <row r="11" spans="1:19">
      <c r="A11" s="354" t="s">
        <v>311</v>
      </c>
      <c r="B11" s="337">
        <f t="shared" si="0"/>
        <v>26.104120999999999</v>
      </c>
      <c r="C11" s="367">
        <f t="shared" si="1"/>
        <v>7.9557301289509734</v>
      </c>
      <c r="D11" s="337">
        <v>0.105</v>
      </c>
      <c r="E11" s="367">
        <f t="shared" si="2"/>
        <v>2.5823905558288245</v>
      </c>
      <c r="G11" s="367"/>
      <c r="H11" s="337">
        <v>14.969120999999999</v>
      </c>
      <c r="I11" s="367">
        <f t="shared" si="3"/>
        <v>23.25436682055571</v>
      </c>
      <c r="J11" s="337">
        <v>0.23</v>
      </c>
      <c r="K11" s="367">
        <f t="shared" si="4"/>
        <v>0.15963353692393115</v>
      </c>
      <c r="L11" s="337">
        <v>4.2</v>
      </c>
      <c r="M11" s="367">
        <f t="shared" si="5"/>
        <v>10.24390243902439</v>
      </c>
      <c r="N11" s="337">
        <v>1.5</v>
      </c>
      <c r="O11" s="367">
        <f>N11/$N$13*100</f>
        <v>3.2751091703056767</v>
      </c>
      <c r="P11" s="337">
        <v>0.2</v>
      </c>
      <c r="Q11" s="367">
        <f t="shared" si="6"/>
        <v>0.86580086580086579</v>
      </c>
      <c r="R11" s="337">
        <f>'FOF7'!L50</f>
        <v>4.9000000000000004</v>
      </c>
      <c r="S11" s="367">
        <f t="shared" si="7"/>
        <v>85.964912280701753</v>
      </c>
    </row>
    <row r="12" spans="1:19" ht="13.5" thickBot="1">
      <c r="A12" s="459" t="s">
        <v>310</v>
      </c>
      <c r="B12" s="337">
        <f t="shared" si="0"/>
        <v>0</v>
      </c>
      <c r="C12" s="367">
        <f t="shared" si="1"/>
        <v>0</v>
      </c>
      <c r="D12" s="337">
        <v>0</v>
      </c>
      <c r="E12" s="367">
        <f t="shared" si="2"/>
        <v>0</v>
      </c>
      <c r="G12" s="367"/>
      <c r="I12" s="367">
        <f t="shared" si="3"/>
        <v>0</v>
      </c>
      <c r="J12" s="337">
        <v>0</v>
      </c>
      <c r="K12" s="367">
        <f t="shared" si="4"/>
        <v>0</v>
      </c>
      <c r="L12" s="337">
        <v>0</v>
      </c>
      <c r="M12" s="367">
        <f t="shared" si="5"/>
        <v>0</v>
      </c>
      <c r="N12" s="337">
        <v>0</v>
      </c>
      <c r="O12" s="367">
        <f>N12/$N$13*100</f>
        <v>0</v>
      </c>
      <c r="P12" s="337">
        <v>0</v>
      </c>
      <c r="Q12" s="367">
        <f t="shared" si="6"/>
        <v>0</v>
      </c>
      <c r="R12" s="337">
        <f>'FOF7'!L51</f>
        <v>0</v>
      </c>
      <c r="S12" s="367">
        <f t="shared" si="7"/>
        <v>0</v>
      </c>
    </row>
    <row r="13" spans="1:19" ht="16.5" customHeight="1" thickBot="1">
      <c r="A13" s="363" t="s">
        <v>119</v>
      </c>
      <c r="B13" s="356">
        <f t="shared" ref="B13:S13" si="8">SUM(B7:B12)</f>
        <v>328.11722591</v>
      </c>
      <c r="C13" s="366">
        <f t="shared" si="8"/>
        <v>99.999999999999986</v>
      </c>
      <c r="D13" s="357">
        <f t="shared" si="8"/>
        <v>4.0659999999999998</v>
      </c>
      <c r="E13" s="366">
        <f t="shared" si="8"/>
        <v>100</v>
      </c>
      <c r="F13" s="357"/>
      <c r="G13" s="366"/>
      <c r="H13" s="357">
        <v>64.371225909999993</v>
      </c>
      <c r="I13" s="366">
        <f t="shared" si="8"/>
        <v>100</v>
      </c>
      <c r="J13" s="357">
        <f t="shared" si="8"/>
        <v>144.08000000000001</v>
      </c>
      <c r="K13" s="366">
        <f t="shared" si="8"/>
        <v>100</v>
      </c>
      <c r="L13" s="357">
        <v>41</v>
      </c>
      <c r="M13" s="366">
        <f t="shared" si="8"/>
        <v>100</v>
      </c>
      <c r="N13" s="357">
        <f t="shared" si="8"/>
        <v>45.8</v>
      </c>
      <c r="O13" s="366">
        <f t="shared" si="8"/>
        <v>100.00000000000001</v>
      </c>
      <c r="P13" s="357">
        <f t="shared" si="8"/>
        <v>23.1</v>
      </c>
      <c r="Q13" s="366">
        <f>SUM(Q7:Q12)</f>
        <v>100.00000000000001</v>
      </c>
      <c r="R13" s="357">
        <f t="shared" si="8"/>
        <v>5.7</v>
      </c>
      <c r="S13" s="366">
        <f t="shared" si="8"/>
        <v>100</v>
      </c>
    </row>
    <row r="14" spans="1:19" ht="16.5" customHeight="1">
      <c r="A14" s="349" t="s">
        <v>205</v>
      </c>
      <c r="C14" s="367"/>
      <c r="E14" s="367"/>
      <c r="G14" s="367"/>
      <c r="I14" s="367"/>
      <c r="K14" s="367"/>
      <c r="M14" s="367"/>
      <c r="O14" s="367"/>
      <c r="P14" s="337"/>
      <c r="Q14" s="367"/>
      <c r="S14" s="367"/>
    </row>
    <row r="15" spans="1:19">
      <c r="A15" s="339" t="s">
        <v>213</v>
      </c>
      <c r="B15" s="337">
        <f>D15+F15+N15+J15+L15+R15+T15+P15+H15</f>
        <v>0</v>
      </c>
      <c r="C15" s="367">
        <f t="shared" ref="C15:C59" si="9">(B15/$B$60)*100</f>
        <v>0</v>
      </c>
      <c r="D15" s="337">
        <v>0</v>
      </c>
      <c r="E15" s="367">
        <f t="shared" ref="E15:E59" si="10">(D15/$D$60)*100</f>
        <v>0</v>
      </c>
      <c r="G15" s="367"/>
      <c r="I15" s="367">
        <f t="shared" ref="I15:I59" si="11">(H15/$H$60)*100</f>
        <v>0</v>
      </c>
      <c r="J15" s="337">
        <v>0</v>
      </c>
      <c r="K15" s="367">
        <f t="shared" ref="K15:K59" si="12">(J15/$J$60)*100</f>
        <v>0</v>
      </c>
      <c r="L15" s="337">
        <v>0</v>
      </c>
      <c r="M15" s="367">
        <f t="shared" ref="M15:M53" si="13">(L15/$L$60)*100</f>
        <v>0</v>
      </c>
      <c r="N15" s="337">
        <v>0</v>
      </c>
      <c r="O15" s="367">
        <f t="shared" ref="O15:Q59" si="14">(N15/$N$60)*100</f>
        <v>0</v>
      </c>
      <c r="P15" s="337">
        <v>0</v>
      </c>
      <c r="Q15" s="367">
        <f>(P15/$P$60)*100</f>
        <v>0</v>
      </c>
      <c r="S15" s="367"/>
    </row>
    <row r="16" spans="1:19">
      <c r="A16" s="339" t="s">
        <v>214</v>
      </c>
      <c r="B16" s="337">
        <f>D16+F16+N16+J16+L16+R16+T16+P16+H16</f>
        <v>0</v>
      </c>
      <c r="C16" s="367">
        <f t="shared" si="9"/>
        <v>0</v>
      </c>
      <c r="D16" s="337">
        <v>0</v>
      </c>
      <c r="E16" s="367">
        <f t="shared" si="10"/>
        <v>0</v>
      </c>
      <c r="G16" s="367"/>
      <c r="I16" s="367">
        <f t="shared" si="11"/>
        <v>0</v>
      </c>
      <c r="J16" s="337">
        <v>0</v>
      </c>
      <c r="K16" s="367">
        <f t="shared" si="12"/>
        <v>0</v>
      </c>
      <c r="L16" s="337">
        <v>0</v>
      </c>
      <c r="M16" s="367">
        <f t="shared" si="13"/>
        <v>0</v>
      </c>
      <c r="N16" s="337">
        <v>0</v>
      </c>
      <c r="O16" s="367">
        <f t="shared" si="14"/>
        <v>0</v>
      </c>
      <c r="P16" s="337">
        <v>0</v>
      </c>
      <c r="Q16" s="367">
        <f>(P16/$P$60)*100</f>
        <v>0</v>
      </c>
      <c r="S16" s="367"/>
    </row>
    <row r="17" spans="1:19">
      <c r="A17" s="339" t="s">
        <v>215</v>
      </c>
      <c r="B17" s="337">
        <f>D17+F17+N17+J17+L17+R17+T17+P17+H17</f>
        <v>0</v>
      </c>
      <c r="C17" s="367">
        <f t="shared" si="9"/>
        <v>0</v>
      </c>
      <c r="D17" s="337">
        <v>0</v>
      </c>
      <c r="E17" s="367">
        <f t="shared" si="10"/>
        <v>0</v>
      </c>
      <c r="G17" s="367"/>
      <c r="I17" s="367">
        <f t="shared" si="11"/>
        <v>0</v>
      </c>
      <c r="J17" s="337">
        <v>0</v>
      </c>
      <c r="K17" s="367">
        <f t="shared" si="12"/>
        <v>0</v>
      </c>
      <c r="L17" s="337">
        <v>0</v>
      </c>
      <c r="M17" s="367">
        <f t="shared" si="13"/>
        <v>0</v>
      </c>
      <c r="N17" s="337">
        <v>0</v>
      </c>
      <c r="O17" s="367">
        <f t="shared" si="14"/>
        <v>0</v>
      </c>
      <c r="P17" s="337">
        <v>0</v>
      </c>
      <c r="Q17" s="367">
        <f>(P17/$P$60)*100</f>
        <v>0</v>
      </c>
      <c r="S17" s="367"/>
    </row>
    <row r="18" spans="1:19" ht="13.5" thickBot="1">
      <c r="A18" s="339" t="s">
        <v>216</v>
      </c>
      <c r="B18" s="337">
        <f>D18+F18+N18+J18+L18+R18+T18+P18+H18</f>
        <v>3.4077999999999999</v>
      </c>
      <c r="C18" s="367">
        <f t="shared" si="9"/>
        <v>1.1697451446180831</v>
      </c>
      <c r="D18" s="337">
        <v>0</v>
      </c>
      <c r="E18" s="367">
        <f t="shared" si="10"/>
        <v>0</v>
      </c>
      <c r="G18" s="367"/>
      <c r="H18" s="337">
        <v>1.8078000000000001</v>
      </c>
      <c r="I18" s="367">
        <f t="shared" si="11"/>
        <v>3.646639031071945</v>
      </c>
      <c r="J18" s="337">
        <v>0</v>
      </c>
      <c r="K18" s="367">
        <f t="shared" si="12"/>
        <v>0</v>
      </c>
      <c r="L18" s="337">
        <v>0</v>
      </c>
      <c r="M18" s="367">
        <f t="shared" si="13"/>
        <v>0</v>
      </c>
      <c r="N18" s="337">
        <v>1.6</v>
      </c>
      <c r="O18" s="367">
        <f t="shared" si="14"/>
        <v>3.8186157517899764</v>
      </c>
      <c r="P18" s="337">
        <v>0</v>
      </c>
      <c r="Q18" s="367">
        <f>(P18/$P$60)*100</f>
        <v>0</v>
      </c>
      <c r="S18" s="367"/>
    </row>
    <row r="19" spans="1:19" ht="13.5" thickBot="1">
      <c r="A19" s="358" t="s">
        <v>217</v>
      </c>
      <c r="B19" s="356">
        <f>SUM(B15:B18)</f>
        <v>3.4077999999999999</v>
      </c>
      <c r="C19" s="366">
        <f t="shared" si="9"/>
        <v>1.1697451446180831</v>
      </c>
      <c r="D19" s="357">
        <v>0</v>
      </c>
      <c r="E19" s="366">
        <f t="shared" si="10"/>
        <v>0</v>
      </c>
      <c r="F19" s="357"/>
      <c r="G19" s="366"/>
      <c r="H19" s="357">
        <v>1.8078000000000001</v>
      </c>
      <c r="I19" s="366">
        <f t="shared" si="11"/>
        <v>3.646639031071945</v>
      </c>
      <c r="J19" s="357">
        <v>0</v>
      </c>
      <c r="K19" s="366">
        <f t="shared" si="12"/>
        <v>0</v>
      </c>
      <c r="L19" s="357">
        <v>0</v>
      </c>
      <c r="M19" s="366">
        <f t="shared" si="13"/>
        <v>0</v>
      </c>
      <c r="N19" s="357">
        <f>SUM(N15:N18)</f>
        <v>1.6</v>
      </c>
      <c r="O19" s="366">
        <f t="shared" si="14"/>
        <v>3.8186157517899764</v>
      </c>
      <c r="P19" s="357">
        <f>SUM(P15:P18)</f>
        <v>0</v>
      </c>
      <c r="Q19" s="366">
        <f t="shared" si="14"/>
        <v>0</v>
      </c>
      <c r="R19" s="357">
        <f>SUM(R15:R18)</f>
        <v>0</v>
      </c>
      <c r="S19" s="366">
        <f>SUM(S15:S18)</f>
        <v>0</v>
      </c>
    </row>
    <row r="20" spans="1:19" ht="16.5" customHeight="1">
      <c r="A20" s="339" t="s">
        <v>218</v>
      </c>
      <c r="B20" s="337">
        <f>D20+F20+N20+J20+L20+R20+T20+P20+H20</f>
        <v>0</v>
      </c>
      <c r="C20" s="367">
        <f t="shared" si="9"/>
        <v>0</v>
      </c>
      <c r="D20" s="337">
        <v>0</v>
      </c>
      <c r="E20" s="367">
        <f t="shared" si="10"/>
        <v>0</v>
      </c>
      <c r="G20" s="367"/>
      <c r="I20" s="367">
        <f t="shared" si="11"/>
        <v>0</v>
      </c>
      <c r="J20" s="337">
        <v>0</v>
      </c>
      <c r="K20" s="367">
        <f t="shared" si="12"/>
        <v>0</v>
      </c>
      <c r="L20" s="337">
        <v>0</v>
      </c>
      <c r="M20" s="367">
        <f t="shared" si="13"/>
        <v>0</v>
      </c>
      <c r="N20" s="337">
        <v>0</v>
      </c>
      <c r="O20" s="367">
        <f t="shared" si="14"/>
        <v>0</v>
      </c>
      <c r="P20" s="337">
        <v>0</v>
      </c>
      <c r="Q20" s="367">
        <f>(P20/$P$60)*100</f>
        <v>0</v>
      </c>
      <c r="S20" s="367"/>
    </row>
    <row r="21" spans="1:19" ht="16.5" customHeight="1" thickBot="1">
      <c r="A21" s="339" t="s">
        <v>219</v>
      </c>
      <c r="B21" s="337">
        <f>D21+F21+N21+J21+L21+R21+T21+P21+H21</f>
        <v>0</v>
      </c>
      <c r="C21" s="367">
        <f t="shared" si="9"/>
        <v>0</v>
      </c>
      <c r="D21" s="337">
        <v>0</v>
      </c>
      <c r="E21" s="367">
        <f t="shared" si="10"/>
        <v>0</v>
      </c>
      <c r="G21" s="367"/>
      <c r="I21" s="367">
        <f t="shared" si="11"/>
        <v>0</v>
      </c>
      <c r="J21" s="337">
        <v>0</v>
      </c>
      <c r="K21" s="367">
        <f t="shared" si="12"/>
        <v>0</v>
      </c>
      <c r="L21" s="337">
        <v>0</v>
      </c>
      <c r="M21" s="367">
        <f t="shared" si="13"/>
        <v>0</v>
      </c>
      <c r="N21" s="337">
        <v>0</v>
      </c>
      <c r="O21" s="367">
        <f t="shared" si="14"/>
        <v>0</v>
      </c>
      <c r="P21" s="337">
        <v>0</v>
      </c>
      <c r="Q21" s="367">
        <f>(P21/$P$60)*100</f>
        <v>0</v>
      </c>
      <c r="S21" s="367"/>
    </row>
    <row r="22" spans="1:19" ht="16.5" customHeight="1" thickBot="1">
      <c r="A22" s="358" t="s">
        <v>220</v>
      </c>
      <c r="B22" s="356">
        <f>SUM(B20:B21)</f>
        <v>0</v>
      </c>
      <c r="C22" s="366">
        <f t="shared" si="9"/>
        <v>0</v>
      </c>
      <c r="D22" s="357">
        <v>0</v>
      </c>
      <c r="E22" s="366">
        <f t="shared" si="10"/>
        <v>0</v>
      </c>
      <c r="F22" s="357"/>
      <c r="G22" s="366"/>
      <c r="H22" s="357">
        <v>0</v>
      </c>
      <c r="I22" s="366">
        <f t="shared" si="11"/>
        <v>0</v>
      </c>
      <c r="J22" s="357">
        <v>0</v>
      </c>
      <c r="K22" s="366">
        <f t="shared" si="12"/>
        <v>0</v>
      </c>
      <c r="L22" s="357">
        <v>0</v>
      </c>
      <c r="M22" s="366">
        <f t="shared" si="13"/>
        <v>0</v>
      </c>
      <c r="N22" s="357">
        <v>0</v>
      </c>
      <c r="O22" s="366">
        <f t="shared" si="14"/>
        <v>0</v>
      </c>
      <c r="P22" s="357">
        <f>SUM(P20:P21)</f>
        <v>0</v>
      </c>
      <c r="Q22" s="366">
        <f t="shared" si="14"/>
        <v>0</v>
      </c>
      <c r="R22" s="357">
        <f>SUM(R20:R21)</f>
        <v>0</v>
      </c>
      <c r="S22" s="366">
        <f>SUM(S20:S21)</f>
        <v>0</v>
      </c>
    </row>
    <row r="23" spans="1:19" ht="16.5" customHeight="1">
      <c r="A23" s="339" t="s">
        <v>221</v>
      </c>
      <c r="B23" s="337">
        <f t="shared" ref="B23:B28" si="15">D23+F23+N23+J23+L23+R23+T23+P23+H23</f>
        <v>0</v>
      </c>
      <c r="C23" s="367">
        <f t="shared" si="9"/>
        <v>0</v>
      </c>
      <c r="D23" s="337">
        <v>0</v>
      </c>
      <c r="E23" s="367">
        <f t="shared" si="10"/>
        <v>0</v>
      </c>
      <c r="G23" s="367"/>
      <c r="I23" s="367">
        <f t="shared" si="11"/>
        <v>0</v>
      </c>
      <c r="J23" s="337">
        <v>0</v>
      </c>
      <c r="K23" s="367">
        <f t="shared" si="12"/>
        <v>0</v>
      </c>
      <c r="L23" s="337">
        <v>0</v>
      </c>
      <c r="M23" s="367">
        <f t="shared" si="13"/>
        <v>0</v>
      </c>
      <c r="N23" s="337">
        <v>0</v>
      </c>
      <c r="O23" s="367">
        <f t="shared" si="14"/>
        <v>0</v>
      </c>
      <c r="P23" s="337">
        <v>0</v>
      </c>
      <c r="Q23" s="367">
        <f t="shared" si="14"/>
        <v>0</v>
      </c>
      <c r="S23" s="367"/>
    </row>
    <row r="24" spans="1:19" s="462" customFormat="1" ht="16.5" customHeight="1">
      <c r="A24" s="339" t="s">
        <v>222</v>
      </c>
      <c r="B24" s="337">
        <f t="shared" si="15"/>
        <v>0</v>
      </c>
      <c r="C24" s="367">
        <f t="shared" si="9"/>
        <v>0</v>
      </c>
      <c r="D24" s="337">
        <v>0</v>
      </c>
      <c r="E24" s="367">
        <f t="shared" si="10"/>
        <v>0</v>
      </c>
      <c r="F24" s="337"/>
      <c r="G24" s="367"/>
      <c r="H24" s="337"/>
      <c r="I24" s="367">
        <f t="shared" si="11"/>
        <v>0</v>
      </c>
      <c r="J24" s="337">
        <v>0</v>
      </c>
      <c r="K24" s="367">
        <f t="shared" si="12"/>
        <v>0</v>
      </c>
      <c r="L24" s="337">
        <v>0</v>
      </c>
      <c r="M24" s="367">
        <f t="shared" si="13"/>
        <v>0</v>
      </c>
      <c r="N24" s="337">
        <v>0</v>
      </c>
      <c r="O24" s="367">
        <f t="shared" si="14"/>
        <v>0</v>
      </c>
      <c r="P24" s="337">
        <v>0</v>
      </c>
      <c r="Q24" s="367">
        <f t="shared" si="14"/>
        <v>0</v>
      </c>
      <c r="R24" s="337"/>
      <c r="S24" s="367"/>
    </row>
    <row r="25" spans="1:19" ht="16.5" customHeight="1">
      <c r="A25" s="339" t="s">
        <v>223</v>
      </c>
      <c r="B25" s="337">
        <f t="shared" si="15"/>
        <v>0</v>
      </c>
      <c r="C25" s="367">
        <f t="shared" si="9"/>
        <v>0</v>
      </c>
      <c r="D25" s="337">
        <v>0</v>
      </c>
      <c r="E25" s="367">
        <f t="shared" si="10"/>
        <v>0</v>
      </c>
      <c r="G25" s="367"/>
      <c r="I25" s="367">
        <f t="shared" si="11"/>
        <v>0</v>
      </c>
      <c r="J25" s="337">
        <v>0</v>
      </c>
      <c r="K25" s="367">
        <f t="shared" si="12"/>
        <v>0</v>
      </c>
      <c r="L25" s="337">
        <v>0</v>
      </c>
      <c r="M25" s="367">
        <f t="shared" si="13"/>
        <v>0</v>
      </c>
      <c r="N25" s="337">
        <v>0</v>
      </c>
      <c r="O25" s="367">
        <f t="shared" si="14"/>
        <v>0</v>
      </c>
      <c r="P25" s="337">
        <v>0</v>
      </c>
      <c r="Q25" s="367">
        <f t="shared" si="14"/>
        <v>0</v>
      </c>
      <c r="S25" s="367"/>
    </row>
    <row r="26" spans="1:19" s="463" customFormat="1" ht="16.5" customHeight="1">
      <c r="A26" s="339" t="s">
        <v>224</v>
      </c>
      <c r="B26" s="337">
        <f t="shared" si="15"/>
        <v>0</v>
      </c>
      <c r="C26" s="367">
        <f t="shared" si="9"/>
        <v>0</v>
      </c>
      <c r="D26" s="337">
        <v>0</v>
      </c>
      <c r="E26" s="367">
        <f t="shared" si="10"/>
        <v>0</v>
      </c>
      <c r="F26" s="337"/>
      <c r="G26" s="367"/>
      <c r="H26" s="337"/>
      <c r="I26" s="367">
        <f t="shared" si="11"/>
        <v>0</v>
      </c>
      <c r="J26" s="337">
        <v>0</v>
      </c>
      <c r="K26" s="367">
        <f t="shared" si="12"/>
        <v>0</v>
      </c>
      <c r="L26" s="337">
        <v>0</v>
      </c>
      <c r="M26" s="367">
        <f t="shared" si="13"/>
        <v>0</v>
      </c>
      <c r="N26" s="337">
        <v>0</v>
      </c>
      <c r="O26" s="367">
        <f t="shared" si="14"/>
        <v>0</v>
      </c>
      <c r="P26" s="337">
        <v>0</v>
      </c>
      <c r="Q26" s="367">
        <f t="shared" si="14"/>
        <v>0</v>
      </c>
      <c r="R26" s="337"/>
      <c r="S26" s="367"/>
    </row>
    <row r="27" spans="1:19">
      <c r="A27" s="339" t="s">
        <v>225</v>
      </c>
      <c r="B27" s="337">
        <f t="shared" si="15"/>
        <v>0</v>
      </c>
      <c r="C27" s="367">
        <f t="shared" si="9"/>
        <v>0</v>
      </c>
      <c r="D27" s="337">
        <v>0</v>
      </c>
      <c r="E27" s="367">
        <f t="shared" si="10"/>
        <v>0</v>
      </c>
      <c r="G27" s="367"/>
      <c r="I27" s="367">
        <f t="shared" si="11"/>
        <v>0</v>
      </c>
      <c r="J27" s="337">
        <v>0</v>
      </c>
      <c r="K27" s="367">
        <f t="shared" si="12"/>
        <v>0</v>
      </c>
      <c r="L27" s="337">
        <v>0</v>
      </c>
      <c r="M27" s="367">
        <f t="shared" si="13"/>
        <v>0</v>
      </c>
      <c r="N27" s="337">
        <v>0</v>
      </c>
      <c r="O27" s="367">
        <f t="shared" si="14"/>
        <v>0</v>
      </c>
      <c r="P27" s="337">
        <v>0</v>
      </c>
      <c r="Q27" s="367">
        <f t="shared" si="14"/>
        <v>0</v>
      </c>
      <c r="S27" s="367"/>
    </row>
    <row r="28" spans="1:19" s="386" customFormat="1" ht="16.5" customHeight="1" thickBot="1">
      <c r="A28" s="339" t="s">
        <v>226</v>
      </c>
      <c r="B28" s="337">
        <f t="shared" si="15"/>
        <v>0</v>
      </c>
      <c r="C28" s="367">
        <f t="shared" si="9"/>
        <v>0</v>
      </c>
      <c r="D28" s="337">
        <v>0</v>
      </c>
      <c r="E28" s="367">
        <f t="shared" si="10"/>
        <v>0</v>
      </c>
      <c r="F28" s="337"/>
      <c r="G28" s="367"/>
      <c r="H28" s="337"/>
      <c r="I28" s="367">
        <f t="shared" si="11"/>
        <v>0</v>
      </c>
      <c r="J28" s="337">
        <v>0</v>
      </c>
      <c r="K28" s="367">
        <f t="shared" si="12"/>
        <v>0</v>
      </c>
      <c r="L28" s="337">
        <v>0</v>
      </c>
      <c r="M28" s="367">
        <f t="shared" si="13"/>
        <v>0</v>
      </c>
      <c r="N28" s="337">
        <v>0</v>
      </c>
      <c r="O28" s="367">
        <f t="shared" si="14"/>
        <v>0</v>
      </c>
      <c r="P28" s="337">
        <v>0</v>
      </c>
      <c r="Q28" s="367">
        <f t="shared" si="14"/>
        <v>0</v>
      </c>
      <c r="R28" s="337"/>
      <c r="S28" s="367"/>
    </row>
    <row r="29" spans="1:19" s="386" customFormat="1" ht="16.5" customHeight="1" thickBot="1">
      <c r="A29" s="358" t="s">
        <v>420</v>
      </c>
      <c r="B29" s="356">
        <f>SUM(B23:B28)</f>
        <v>0</v>
      </c>
      <c r="C29" s="366">
        <f t="shared" si="9"/>
        <v>0</v>
      </c>
      <c r="D29" s="357">
        <v>0</v>
      </c>
      <c r="E29" s="366">
        <f t="shared" si="10"/>
        <v>0</v>
      </c>
      <c r="F29" s="357"/>
      <c r="G29" s="366"/>
      <c r="H29" s="357">
        <v>0</v>
      </c>
      <c r="I29" s="366">
        <f t="shared" si="11"/>
        <v>0</v>
      </c>
      <c r="J29" s="357">
        <v>0</v>
      </c>
      <c r="K29" s="366">
        <f t="shared" si="12"/>
        <v>0</v>
      </c>
      <c r="L29" s="357">
        <v>0</v>
      </c>
      <c r="M29" s="366">
        <f t="shared" si="13"/>
        <v>0</v>
      </c>
      <c r="N29" s="357">
        <v>0</v>
      </c>
      <c r="O29" s="366">
        <f t="shared" si="14"/>
        <v>0</v>
      </c>
      <c r="P29" s="357">
        <f>SUM(P23:P28)</f>
        <v>0</v>
      </c>
      <c r="Q29" s="366">
        <f t="shared" si="14"/>
        <v>0</v>
      </c>
      <c r="R29" s="357">
        <f>SUM(R23:R28)</f>
        <v>0</v>
      </c>
      <c r="S29" s="366">
        <f>SUM(S23:S28)</f>
        <v>0</v>
      </c>
    </row>
    <row r="30" spans="1:19">
      <c r="A30" s="339" t="s">
        <v>228</v>
      </c>
      <c r="B30" s="337">
        <f>D30+F30+N30+J30+L30+R30+T30+P30+H30</f>
        <v>0</v>
      </c>
      <c r="C30" s="367">
        <f t="shared" si="9"/>
        <v>0</v>
      </c>
      <c r="D30" s="337">
        <v>0</v>
      </c>
      <c r="E30" s="367">
        <f t="shared" si="10"/>
        <v>0</v>
      </c>
      <c r="G30" s="367"/>
      <c r="I30" s="367">
        <f t="shared" si="11"/>
        <v>0</v>
      </c>
      <c r="J30" s="337">
        <v>0</v>
      </c>
      <c r="K30" s="367">
        <f t="shared" si="12"/>
        <v>0</v>
      </c>
      <c r="L30" s="337">
        <v>0</v>
      </c>
      <c r="M30" s="367">
        <f t="shared" si="13"/>
        <v>0</v>
      </c>
      <c r="N30" s="337">
        <v>0</v>
      </c>
      <c r="O30" s="367">
        <f t="shared" si="14"/>
        <v>0</v>
      </c>
      <c r="P30" s="337">
        <v>0</v>
      </c>
      <c r="Q30" s="367">
        <f t="shared" si="14"/>
        <v>0</v>
      </c>
      <c r="S30" s="367"/>
    </row>
    <row r="31" spans="1:19">
      <c r="A31" s="339" t="s">
        <v>229</v>
      </c>
      <c r="B31" s="337">
        <f>D31+F31+N31+J31+L31+R31+T31+P31+H31</f>
        <v>0</v>
      </c>
      <c r="C31" s="367">
        <f t="shared" si="9"/>
        <v>0</v>
      </c>
      <c r="D31" s="337">
        <v>0</v>
      </c>
      <c r="E31" s="367">
        <f t="shared" si="10"/>
        <v>0</v>
      </c>
      <c r="G31" s="367"/>
      <c r="I31" s="367">
        <f t="shared" si="11"/>
        <v>0</v>
      </c>
      <c r="J31" s="337">
        <v>0</v>
      </c>
      <c r="K31" s="367">
        <f t="shared" si="12"/>
        <v>0</v>
      </c>
      <c r="L31" s="337">
        <v>0</v>
      </c>
      <c r="M31" s="367">
        <f t="shared" si="13"/>
        <v>0</v>
      </c>
      <c r="N31" s="337">
        <v>0</v>
      </c>
      <c r="O31" s="367">
        <f t="shared" si="14"/>
        <v>0</v>
      </c>
      <c r="P31" s="337">
        <v>0</v>
      </c>
      <c r="Q31" s="367">
        <f t="shared" si="14"/>
        <v>0</v>
      </c>
      <c r="S31" s="367"/>
    </row>
    <row r="32" spans="1:19">
      <c r="A32" s="339" t="s">
        <v>230</v>
      </c>
      <c r="B32" s="337">
        <f>D32+F32+N32+J32+L32+R32+T32+P32+H32</f>
        <v>0</v>
      </c>
      <c r="C32" s="367">
        <f t="shared" si="9"/>
        <v>0</v>
      </c>
      <c r="D32" s="337">
        <v>0</v>
      </c>
      <c r="E32" s="367">
        <f t="shared" si="10"/>
        <v>0</v>
      </c>
      <c r="G32" s="367"/>
      <c r="I32" s="367">
        <f t="shared" si="11"/>
        <v>0</v>
      </c>
      <c r="J32" s="337">
        <v>0</v>
      </c>
      <c r="K32" s="367">
        <f t="shared" si="12"/>
        <v>0</v>
      </c>
      <c r="L32" s="337">
        <v>0</v>
      </c>
      <c r="M32" s="367">
        <f t="shared" si="13"/>
        <v>0</v>
      </c>
      <c r="N32" s="337">
        <v>0</v>
      </c>
      <c r="O32" s="367">
        <f t="shared" si="14"/>
        <v>0</v>
      </c>
      <c r="P32" s="337">
        <v>0</v>
      </c>
      <c r="Q32" s="367">
        <f t="shared" si="14"/>
        <v>0</v>
      </c>
      <c r="S32" s="367"/>
    </row>
    <row r="33" spans="1:19">
      <c r="A33" s="339" t="s">
        <v>231</v>
      </c>
      <c r="B33" s="337">
        <f>D33+F33+N33+J33+L33+R33+T33+P33+H33</f>
        <v>0</v>
      </c>
      <c r="C33" s="367">
        <f t="shared" si="9"/>
        <v>0</v>
      </c>
      <c r="D33" s="337">
        <v>0</v>
      </c>
      <c r="E33" s="367">
        <f t="shared" si="10"/>
        <v>0</v>
      </c>
      <c r="G33" s="367"/>
      <c r="I33" s="367">
        <f t="shared" si="11"/>
        <v>0</v>
      </c>
      <c r="J33" s="337">
        <v>0</v>
      </c>
      <c r="K33" s="367">
        <f t="shared" si="12"/>
        <v>0</v>
      </c>
      <c r="L33" s="337">
        <v>0</v>
      </c>
      <c r="M33" s="367">
        <f t="shared" si="13"/>
        <v>0</v>
      </c>
      <c r="N33" s="337">
        <v>0</v>
      </c>
      <c r="O33" s="367">
        <f t="shared" si="14"/>
        <v>0</v>
      </c>
      <c r="P33" s="337">
        <v>0</v>
      </c>
      <c r="Q33" s="367">
        <f t="shared" si="14"/>
        <v>0</v>
      </c>
      <c r="S33" s="367"/>
    </row>
    <row r="34" spans="1:19" ht="13.5" thickBot="1">
      <c r="A34" s="339" t="s">
        <v>232</v>
      </c>
      <c r="B34" s="337">
        <f>D34+F34+N34+J34+L34+R34+T34+P34+H34</f>
        <v>10.93375</v>
      </c>
      <c r="C34" s="367">
        <f t="shared" si="9"/>
        <v>3.7530667806115283</v>
      </c>
      <c r="D34" s="337">
        <v>0</v>
      </c>
      <c r="E34" s="367">
        <f t="shared" si="10"/>
        <v>0</v>
      </c>
      <c r="G34" s="367"/>
      <c r="H34" s="337">
        <v>8.3337500000000002</v>
      </c>
      <c r="I34" s="367">
        <f t="shared" si="11"/>
        <v>16.810586361984633</v>
      </c>
      <c r="J34" s="337">
        <v>0</v>
      </c>
      <c r="K34" s="367">
        <f t="shared" si="12"/>
        <v>0</v>
      </c>
      <c r="L34" s="337">
        <v>1.4</v>
      </c>
      <c r="M34" s="367">
        <f t="shared" si="13"/>
        <v>3.8251366120218573</v>
      </c>
      <c r="N34" s="337">
        <v>1.2</v>
      </c>
      <c r="O34" s="367">
        <f t="shared" si="14"/>
        <v>2.8639618138424821</v>
      </c>
      <c r="P34" s="337">
        <v>0</v>
      </c>
      <c r="Q34" s="367">
        <f t="shared" si="14"/>
        <v>0</v>
      </c>
      <c r="S34" s="367"/>
    </row>
    <row r="35" spans="1:19" ht="13.5" thickBot="1">
      <c r="A35" s="358" t="s">
        <v>233</v>
      </c>
      <c r="B35" s="356">
        <f>SUM(B30:B34)</f>
        <v>10.93375</v>
      </c>
      <c r="C35" s="366">
        <f t="shared" si="9"/>
        <v>3.7530667806115283</v>
      </c>
      <c r="D35" s="357">
        <v>0</v>
      </c>
      <c r="E35" s="366">
        <f t="shared" si="10"/>
        <v>0</v>
      </c>
      <c r="F35" s="357"/>
      <c r="G35" s="366"/>
      <c r="H35" s="357">
        <v>8.3337500000000002</v>
      </c>
      <c r="I35" s="366">
        <f t="shared" si="11"/>
        <v>16.810586361984633</v>
      </c>
      <c r="J35" s="357">
        <v>0</v>
      </c>
      <c r="K35" s="366">
        <f t="shared" si="12"/>
        <v>0</v>
      </c>
      <c r="L35" s="357">
        <v>1.4</v>
      </c>
      <c r="M35" s="366">
        <f t="shared" si="13"/>
        <v>3.8251366120218573</v>
      </c>
      <c r="N35" s="357">
        <f>SUM(N30:N34)</f>
        <v>1.2</v>
      </c>
      <c r="O35" s="366">
        <f t="shared" si="14"/>
        <v>2.8639618138424821</v>
      </c>
      <c r="P35" s="357">
        <f>SUM(P30:P34)</f>
        <v>0</v>
      </c>
      <c r="Q35" s="366">
        <f t="shared" si="14"/>
        <v>0</v>
      </c>
      <c r="R35" s="357">
        <f>SUM(R30:R34)</f>
        <v>0</v>
      </c>
      <c r="S35" s="366">
        <f>SUM(S30:S34)</f>
        <v>0</v>
      </c>
    </row>
    <row r="36" spans="1:19">
      <c r="A36" s="339" t="s">
        <v>234</v>
      </c>
      <c r="B36" s="337">
        <f>D36+F36+N36+J36+L36+R36+T36+P36+H36</f>
        <v>0</v>
      </c>
      <c r="C36" s="367">
        <f t="shared" si="9"/>
        <v>0</v>
      </c>
      <c r="D36" s="337">
        <v>0</v>
      </c>
      <c r="E36" s="367">
        <f t="shared" si="10"/>
        <v>0</v>
      </c>
      <c r="G36" s="367"/>
      <c r="I36" s="367">
        <f t="shared" si="11"/>
        <v>0</v>
      </c>
      <c r="J36" s="337">
        <v>0</v>
      </c>
      <c r="K36" s="367">
        <f t="shared" si="12"/>
        <v>0</v>
      </c>
      <c r="L36" s="337">
        <v>0</v>
      </c>
      <c r="M36" s="367">
        <f t="shared" si="13"/>
        <v>0</v>
      </c>
      <c r="N36" s="337">
        <v>0</v>
      </c>
      <c r="O36" s="367">
        <f t="shared" si="14"/>
        <v>0</v>
      </c>
      <c r="P36" s="337">
        <v>0</v>
      </c>
      <c r="Q36" s="367">
        <f t="shared" si="14"/>
        <v>0</v>
      </c>
      <c r="S36" s="367"/>
    </row>
    <row r="37" spans="1:19" ht="13.5" thickBot="1">
      <c r="A37" s="339" t="s">
        <v>235</v>
      </c>
      <c r="B37" s="337">
        <f>D37+F37+N37+J37+L37+R37+T37+P37+H37</f>
        <v>5.2889499099999995</v>
      </c>
      <c r="C37" s="367">
        <f t="shared" si="9"/>
        <v>1.81545967408614</v>
      </c>
      <c r="D37" s="337">
        <v>0</v>
      </c>
      <c r="E37" s="367">
        <f t="shared" si="10"/>
        <v>0</v>
      </c>
      <c r="G37" s="367"/>
      <c r="H37" s="337">
        <v>1.1889499100000001</v>
      </c>
      <c r="I37" s="367">
        <f t="shared" si="11"/>
        <v>2.398313501380394</v>
      </c>
      <c r="J37" s="337">
        <v>0</v>
      </c>
      <c r="K37" s="367">
        <f t="shared" si="12"/>
        <v>0</v>
      </c>
      <c r="L37" s="337">
        <v>2.1</v>
      </c>
      <c r="M37" s="367">
        <f t="shared" si="13"/>
        <v>5.7377049180327866</v>
      </c>
      <c r="N37" s="337">
        <v>2</v>
      </c>
      <c r="O37" s="367">
        <f t="shared" si="14"/>
        <v>4.7732696897374698</v>
      </c>
      <c r="P37" s="337">
        <v>0</v>
      </c>
      <c r="Q37" s="367">
        <f t="shared" si="14"/>
        <v>0</v>
      </c>
      <c r="S37" s="367"/>
    </row>
    <row r="38" spans="1:19" ht="13.5" thickBot="1">
      <c r="A38" s="358" t="s">
        <v>421</v>
      </c>
      <c r="B38" s="356">
        <f>SUM(B36:B37)</f>
        <v>5.2889499099999995</v>
      </c>
      <c r="C38" s="366">
        <f t="shared" si="9"/>
        <v>1.81545967408614</v>
      </c>
      <c r="D38" s="357">
        <v>0</v>
      </c>
      <c r="E38" s="366">
        <f t="shared" si="10"/>
        <v>0</v>
      </c>
      <c r="F38" s="357"/>
      <c r="G38" s="366"/>
      <c r="H38" s="357">
        <v>1.1889499100000001</v>
      </c>
      <c r="I38" s="366">
        <f t="shared" si="11"/>
        <v>2.398313501380394</v>
      </c>
      <c r="J38" s="357">
        <v>0</v>
      </c>
      <c r="K38" s="366">
        <f t="shared" si="12"/>
        <v>0</v>
      </c>
      <c r="L38" s="357">
        <v>2.1</v>
      </c>
      <c r="M38" s="366">
        <f t="shared" si="13"/>
        <v>5.7377049180327866</v>
      </c>
      <c r="N38" s="357">
        <f>SUM(N36:N37)</f>
        <v>2</v>
      </c>
      <c r="O38" s="366">
        <f t="shared" si="14"/>
        <v>4.7732696897374698</v>
      </c>
      <c r="P38" s="357">
        <f>SUM(P36:P37)</f>
        <v>0</v>
      </c>
      <c r="Q38" s="366">
        <f t="shared" si="14"/>
        <v>0</v>
      </c>
      <c r="R38" s="357">
        <f>SUM(R36:R37)</f>
        <v>0</v>
      </c>
      <c r="S38" s="366">
        <f>SUM(S36:S37)</f>
        <v>0</v>
      </c>
    </row>
    <row r="39" spans="1:19">
      <c r="A39" s="339" t="s">
        <v>237</v>
      </c>
      <c r="B39" s="337">
        <f>D39+F39+N39+J39+L39+R39+T39+P39+H39</f>
        <v>0</v>
      </c>
      <c r="C39" s="367">
        <f t="shared" si="9"/>
        <v>0</v>
      </c>
      <c r="D39" s="337">
        <v>0</v>
      </c>
      <c r="E39" s="367">
        <f t="shared" si="10"/>
        <v>0</v>
      </c>
      <c r="G39" s="367"/>
      <c r="I39" s="367">
        <f t="shared" si="11"/>
        <v>0</v>
      </c>
      <c r="J39" s="337">
        <v>0</v>
      </c>
      <c r="K39" s="367">
        <f t="shared" si="12"/>
        <v>0</v>
      </c>
      <c r="L39" s="337">
        <v>0</v>
      </c>
      <c r="M39" s="367">
        <f t="shared" si="13"/>
        <v>0</v>
      </c>
      <c r="N39" s="337">
        <v>0</v>
      </c>
      <c r="O39" s="367">
        <f t="shared" si="14"/>
        <v>0</v>
      </c>
      <c r="P39" s="337">
        <v>0</v>
      </c>
      <c r="Q39" s="367">
        <f t="shared" si="14"/>
        <v>0</v>
      </c>
      <c r="S39" s="367"/>
    </row>
    <row r="40" spans="1:19">
      <c r="A40" s="339" t="s">
        <v>238</v>
      </c>
      <c r="B40" s="337">
        <f>D40+F40+N40+J40+L40+R40+T40+P40+H40</f>
        <v>0</v>
      </c>
      <c r="C40" s="367">
        <f t="shared" si="9"/>
        <v>0</v>
      </c>
      <c r="D40" s="337">
        <v>0</v>
      </c>
      <c r="E40" s="367">
        <f t="shared" si="10"/>
        <v>0</v>
      </c>
      <c r="G40" s="367"/>
      <c r="I40" s="367">
        <f t="shared" si="11"/>
        <v>0</v>
      </c>
      <c r="J40" s="337">
        <v>0</v>
      </c>
      <c r="K40" s="367">
        <f t="shared" si="12"/>
        <v>0</v>
      </c>
      <c r="L40" s="337">
        <v>0</v>
      </c>
      <c r="M40" s="367">
        <f t="shared" si="13"/>
        <v>0</v>
      </c>
      <c r="N40" s="337">
        <v>0</v>
      </c>
      <c r="O40" s="367">
        <f t="shared" si="14"/>
        <v>0</v>
      </c>
      <c r="P40" s="337">
        <v>0</v>
      </c>
      <c r="Q40" s="367">
        <f t="shared" si="14"/>
        <v>0</v>
      </c>
      <c r="S40" s="367"/>
    </row>
    <row r="41" spans="1:19" ht="13.5" thickBot="1">
      <c r="A41" s="339" t="s">
        <v>239</v>
      </c>
      <c r="B41" s="337">
        <f>D41+F41+N41+J41+L41+R41+T41+P41+H41</f>
        <v>0</v>
      </c>
      <c r="C41" s="367">
        <f t="shared" si="9"/>
        <v>0</v>
      </c>
      <c r="D41" s="337">
        <v>0</v>
      </c>
      <c r="E41" s="367">
        <f t="shared" si="10"/>
        <v>0</v>
      </c>
      <c r="G41" s="367"/>
      <c r="I41" s="367">
        <f t="shared" si="11"/>
        <v>0</v>
      </c>
      <c r="J41" s="337">
        <v>0</v>
      </c>
      <c r="K41" s="367">
        <f t="shared" si="12"/>
        <v>0</v>
      </c>
      <c r="L41" s="337">
        <v>0</v>
      </c>
      <c r="M41" s="367">
        <f t="shared" si="13"/>
        <v>0</v>
      </c>
      <c r="N41" s="337">
        <v>0</v>
      </c>
      <c r="O41" s="367">
        <f t="shared" si="14"/>
        <v>0</v>
      </c>
      <c r="P41" s="337">
        <v>0</v>
      </c>
      <c r="Q41" s="367">
        <f t="shared" si="14"/>
        <v>0</v>
      </c>
      <c r="S41" s="367"/>
    </row>
    <row r="42" spans="1:19" ht="13.5" thickBot="1">
      <c r="A42" s="358" t="s">
        <v>240</v>
      </c>
      <c r="B42" s="356">
        <f>SUM(B39:B41)</f>
        <v>0</v>
      </c>
      <c r="C42" s="366">
        <f t="shared" si="9"/>
        <v>0</v>
      </c>
      <c r="D42" s="357">
        <v>0</v>
      </c>
      <c r="E42" s="366">
        <f t="shared" si="10"/>
        <v>0</v>
      </c>
      <c r="F42" s="357"/>
      <c r="G42" s="366"/>
      <c r="H42" s="357">
        <v>0</v>
      </c>
      <c r="I42" s="366">
        <f t="shared" si="11"/>
        <v>0</v>
      </c>
      <c r="J42" s="357">
        <v>0</v>
      </c>
      <c r="K42" s="366">
        <f t="shared" si="12"/>
        <v>0</v>
      </c>
      <c r="L42" s="357">
        <v>0</v>
      </c>
      <c r="M42" s="366">
        <f t="shared" si="13"/>
        <v>0</v>
      </c>
      <c r="N42" s="357">
        <v>0</v>
      </c>
      <c r="O42" s="366">
        <f t="shared" si="14"/>
        <v>0</v>
      </c>
      <c r="P42" s="357">
        <f>SUM(P39:P41)</f>
        <v>0</v>
      </c>
      <c r="Q42" s="366">
        <f t="shared" si="14"/>
        <v>0</v>
      </c>
      <c r="R42" s="357">
        <f>SUM(R39:R41)</f>
        <v>0</v>
      </c>
      <c r="S42" s="366">
        <f>SUM(S39:S41)</f>
        <v>0</v>
      </c>
    </row>
    <row r="43" spans="1:19">
      <c r="A43" s="339" t="s">
        <v>241</v>
      </c>
      <c r="B43" s="337">
        <f t="shared" ref="B43:B49" si="16">D43+F43+N43+J43+L43+R43+T43+P43+H43</f>
        <v>0</v>
      </c>
      <c r="C43" s="367">
        <f t="shared" si="9"/>
        <v>0</v>
      </c>
      <c r="D43" s="337">
        <v>0</v>
      </c>
      <c r="E43" s="367">
        <f t="shared" si="10"/>
        <v>0</v>
      </c>
      <c r="G43" s="367"/>
      <c r="I43" s="367">
        <f t="shared" si="11"/>
        <v>0</v>
      </c>
      <c r="J43" s="337">
        <v>0</v>
      </c>
      <c r="K43" s="367">
        <f t="shared" si="12"/>
        <v>0</v>
      </c>
      <c r="L43" s="337">
        <v>0</v>
      </c>
      <c r="M43" s="367">
        <f t="shared" si="13"/>
        <v>0</v>
      </c>
      <c r="N43" s="337">
        <v>0</v>
      </c>
      <c r="O43" s="367">
        <f t="shared" si="14"/>
        <v>0</v>
      </c>
      <c r="P43" s="337">
        <v>0</v>
      </c>
      <c r="Q43" s="367">
        <f t="shared" si="14"/>
        <v>0</v>
      </c>
      <c r="S43" s="367"/>
    </row>
    <row r="44" spans="1:19">
      <c r="A44" s="339" t="s">
        <v>242</v>
      </c>
      <c r="B44" s="337">
        <f t="shared" si="16"/>
        <v>0</v>
      </c>
      <c r="C44" s="367">
        <f t="shared" si="9"/>
        <v>0</v>
      </c>
      <c r="D44" s="337">
        <v>0</v>
      </c>
      <c r="E44" s="367">
        <f t="shared" si="10"/>
        <v>0</v>
      </c>
      <c r="G44" s="367"/>
      <c r="I44" s="367">
        <f t="shared" si="11"/>
        <v>0</v>
      </c>
      <c r="J44" s="337">
        <v>0</v>
      </c>
      <c r="K44" s="367">
        <f t="shared" si="12"/>
        <v>0</v>
      </c>
      <c r="L44" s="337">
        <v>0</v>
      </c>
      <c r="M44" s="367">
        <f t="shared" si="13"/>
        <v>0</v>
      </c>
      <c r="N44" s="337">
        <v>0</v>
      </c>
      <c r="O44" s="367">
        <f t="shared" si="14"/>
        <v>0</v>
      </c>
      <c r="P44" s="337">
        <v>0</v>
      </c>
      <c r="Q44" s="367">
        <f t="shared" si="14"/>
        <v>0</v>
      </c>
      <c r="S44" s="367"/>
    </row>
    <row r="45" spans="1:19">
      <c r="A45" s="339" t="s">
        <v>243</v>
      </c>
      <c r="B45" s="337">
        <f t="shared" si="16"/>
        <v>0</v>
      </c>
      <c r="C45" s="367">
        <f t="shared" si="9"/>
        <v>0</v>
      </c>
      <c r="D45" s="337">
        <v>0</v>
      </c>
      <c r="E45" s="367">
        <f t="shared" si="10"/>
        <v>0</v>
      </c>
      <c r="G45" s="367"/>
      <c r="I45" s="367">
        <f t="shared" si="11"/>
        <v>0</v>
      </c>
      <c r="J45" s="337">
        <v>0</v>
      </c>
      <c r="K45" s="367">
        <f t="shared" si="12"/>
        <v>0</v>
      </c>
      <c r="L45" s="337">
        <v>0</v>
      </c>
      <c r="M45" s="367">
        <f t="shared" si="13"/>
        <v>0</v>
      </c>
      <c r="N45" s="337">
        <v>0</v>
      </c>
      <c r="O45" s="367">
        <f t="shared" si="14"/>
        <v>0</v>
      </c>
      <c r="P45" s="337">
        <v>0</v>
      </c>
      <c r="Q45" s="367">
        <f t="shared" si="14"/>
        <v>0</v>
      </c>
      <c r="S45" s="367"/>
    </row>
    <row r="46" spans="1:19">
      <c r="A46" s="339" t="s">
        <v>244</v>
      </c>
      <c r="B46" s="337">
        <f t="shared" si="16"/>
        <v>0</v>
      </c>
      <c r="C46" s="367">
        <f t="shared" si="9"/>
        <v>0</v>
      </c>
      <c r="D46" s="337">
        <v>0</v>
      </c>
      <c r="E46" s="367">
        <f t="shared" si="10"/>
        <v>0</v>
      </c>
      <c r="G46" s="367"/>
      <c r="I46" s="367">
        <f t="shared" si="11"/>
        <v>0</v>
      </c>
      <c r="J46" s="337">
        <v>0</v>
      </c>
      <c r="K46" s="367">
        <f t="shared" si="12"/>
        <v>0</v>
      </c>
      <c r="L46" s="337">
        <v>0</v>
      </c>
      <c r="M46" s="367">
        <f t="shared" si="13"/>
        <v>0</v>
      </c>
      <c r="N46" s="337">
        <v>0</v>
      </c>
      <c r="O46" s="367">
        <f t="shared" si="14"/>
        <v>0</v>
      </c>
      <c r="P46" s="337">
        <v>0</v>
      </c>
      <c r="Q46" s="367">
        <f t="shared" si="14"/>
        <v>0</v>
      </c>
      <c r="S46" s="367"/>
    </row>
    <row r="47" spans="1:19">
      <c r="A47" s="339" t="s">
        <v>245</v>
      </c>
      <c r="B47" s="337">
        <f t="shared" si="16"/>
        <v>8.14</v>
      </c>
      <c r="C47" s="367">
        <f t="shared" si="9"/>
        <v>2.7940975048979393</v>
      </c>
      <c r="D47" s="337">
        <v>0</v>
      </c>
      <c r="E47" s="367">
        <f t="shared" si="10"/>
        <v>0</v>
      </c>
      <c r="G47" s="367"/>
      <c r="H47" s="337">
        <v>6.84</v>
      </c>
      <c r="I47" s="367">
        <f t="shared" si="11"/>
        <v>13.797439413946289</v>
      </c>
      <c r="J47" s="337">
        <v>0</v>
      </c>
      <c r="K47" s="367">
        <f t="shared" si="12"/>
        <v>0</v>
      </c>
      <c r="L47" s="337">
        <v>0.8</v>
      </c>
      <c r="M47" s="367">
        <f t="shared" si="13"/>
        <v>2.1857923497267762</v>
      </c>
      <c r="N47" s="337">
        <v>0.5</v>
      </c>
      <c r="O47" s="367">
        <f t="shared" si="14"/>
        <v>1.1933174224343674</v>
      </c>
      <c r="P47" s="337">
        <v>0</v>
      </c>
      <c r="Q47" s="367">
        <f t="shared" si="14"/>
        <v>0</v>
      </c>
      <c r="S47" s="367"/>
    </row>
    <row r="48" spans="1:19">
      <c r="A48" s="339" t="s">
        <v>246</v>
      </c>
      <c r="B48" s="337">
        <f t="shared" si="16"/>
        <v>0</v>
      </c>
      <c r="C48" s="367">
        <f t="shared" si="9"/>
        <v>0</v>
      </c>
      <c r="D48" s="337">
        <v>0</v>
      </c>
      <c r="E48" s="367">
        <f t="shared" si="10"/>
        <v>0</v>
      </c>
      <c r="G48" s="367"/>
      <c r="I48" s="367">
        <f t="shared" si="11"/>
        <v>0</v>
      </c>
      <c r="J48" s="337">
        <v>0</v>
      </c>
      <c r="K48" s="367">
        <f t="shared" si="12"/>
        <v>0</v>
      </c>
      <c r="L48" s="337">
        <v>0</v>
      </c>
      <c r="M48" s="367">
        <f t="shared" si="13"/>
        <v>0</v>
      </c>
      <c r="N48" s="337">
        <v>0</v>
      </c>
      <c r="O48" s="367">
        <f t="shared" si="14"/>
        <v>0</v>
      </c>
      <c r="P48" s="337">
        <v>0</v>
      </c>
      <c r="Q48" s="367">
        <f t="shared" si="14"/>
        <v>0</v>
      </c>
      <c r="S48" s="367"/>
    </row>
    <row r="49" spans="1:19" ht="13.5" thickBot="1">
      <c r="A49" s="339" t="s">
        <v>247</v>
      </c>
      <c r="B49" s="337">
        <f t="shared" si="16"/>
        <v>0</v>
      </c>
      <c r="C49" s="367">
        <f t="shared" si="9"/>
        <v>0</v>
      </c>
      <c r="D49" s="337">
        <v>0</v>
      </c>
      <c r="E49" s="367">
        <f t="shared" si="10"/>
        <v>0</v>
      </c>
      <c r="G49" s="367"/>
      <c r="I49" s="367">
        <f t="shared" si="11"/>
        <v>0</v>
      </c>
      <c r="J49" s="337">
        <v>0</v>
      </c>
      <c r="K49" s="367">
        <f t="shared" si="12"/>
        <v>0</v>
      </c>
      <c r="L49" s="337">
        <v>0</v>
      </c>
      <c r="M49" s="367">
        <f t="shared" si="13"/>
        <v>0</v>
      </c>
      <c r="N49" s="337">
        <v>0</v>
      </c>
      <c r="O49" s="367">
        <f t="shared" si="14"/>
        <v>0</v>
      </c>
      <c r="P49" s="337">
        <v>0</v>
      </c>
      <c r="Q49" s="367">
        <f t="shared" si="14"/>
        <v>0</v>
      </c>
      <c r="S49" s="367"/>
    </row>
    <row r="50" spans="1:19" ht="13.5" thickBot="1">
      <c r="A50" s="358" t="s">
        <v>248</v>
      </c>
      <c r="B50" s="357">
        <f>SUM(B43:B49)</f>
        <v>8.14</v>
      </c>
      <c r="C50" s="366">
        <f t="shared" si="9"/>
        <v>2.7940975048979393</v>
      </c>
      <c r="D50" s="357">
        <v>0</v>
      </c>
      <c r="E50" s="366">
        <f t="shared" si="10"/>
        <v>0</v>
      </c>
      <c r="F50" s="357"/>
      <c r="G50" s="366"/>
      <c r="H50" s="357">
        <v>6.84</v>
      </c>
      <c r="I50" s="366">
        <f t="shared" si="11"/>
        <v>13.797439413946289</v>
      </c>
      <c r="J50" s="357">
        <v>0</v>
      </c>
      <c r="K50" s="366">
        <f t="shared" si="12"/>
        <v>0</v>
      </c>
      <c r="L50" s="357">
        <v>0.8</v>
      </c>
      <c r="M50" s="366">
        <f t="shared" si="13"/>
        <v>2.1857923497267762</v>
      </c>
      <c r="N50" s="357">
        <f>SUM(N43:N49)</f>
        <v>0.5</v>
      </c>
      <c r="O50" s="366">
        <f t="shared" si="14"/>
        <v>1.1933174224343674</v>
      </c>
      <c r="P50" s="357">
        <f>SUM(P43:P49)</f>
        <v>0</v>
      </c>
      <c r="Q50" s="366">
        <f t="shared" si="14"/>
        <v>0</v>
      </c>
      <c r="R50" s="357">
        <f>SUM(R43:R49)</f>
        <v>0</v>
      </c>
      <c r="S50" s="366">
        <f>SUM(S43:S49)</f>
        <v>0</v>
      </c>
    </row>
    <row r="51" spans="1:19">
      <c r="A51" s="339" t="s">
        <v>249</v>
      </c>
      <c r="B51" s="337">
        <f>D51+F51+N51+J51+L51+R51+T51+P51+H51</f>
        <v>1.2</v>
      </c>
      <c r="C51" s="367">
        <f t="shared" si="9"/>
        <v>0.4119062660783202</v>
      </c>
      <c r="D51" s="337">
        <v>0</v>
      </c>
      <c r="E51" s="367">
        <f t="shared" si="10"/>
        <v>0</v>
      </c>
      <c r="G51" s="367"/>
      <c r="I51" s="367">
        <f t="shared" si="11"/>
        <v>0</v>
      </c>
      <c r="J51" s="337">
        <v>0</v>
      </c>
      <c r="K51" s="367">
        <f t="shared" si="12"/>
        <v>0</v>
      </c>
      <c r="L51" s="337">
        <v>0</v>
      </c>
      <c r="M51" s="367">
        <f t="shared" si="13"/>
        <v>0</v>
      </c>
      <c r="N51" s="337">
        <v>1.2</v>
      </c>
      <c r="O51" s="367">
        <f t="shared" si="14"/>
        <v>2.8639618138424821</v>
      </c>
      <c r="P51" s="337">
        <v>0</v>
      </c>
      <c r="Q51" s="367">
        <f t="shared" si="14"/>
        <v>0</v>
      </c>
      <c r="S51" s="367"/>
    </row>
    <row r="52" spans="1:19" ht="13.5" thickBot="1">
      <c r="A52" s="339" t="s">
        <v>250</v>
      </c>
      <c r="B52" s="337">
        <f>D52+F52+N52+J52+L52+R52+T52+P52+H52</f>
        <v>16.719000000000001</v>
      </c>
      <c r="C52" s="367">
        <f t="shared" si="9"/>
        <v>5.7388840521361972</v>
      </c>
      <c r="D52" s="337">
        <v>9.9000000000000005E-2</v>
      </c>
      <c r="E52" s="367">
        <f t="shared" si="10"/>
        <v>2.7242707760044027</v>
      </c>
      <c r="G52" s="367"/>
      <c r="I52" s="367">
        <f t="shared" si="11"/>
        <v>0</v>
      </c>
      <c r="J52" s="337">
        <v>14.22</v>
      </c>
      <c r="K52" s="367">
        <f t="shared" si="12"/>
        <v>10.340314136125654</v>
      </c>
      <c r="L52" s="337">
        <v>1.6</v>
      </c>
      <c r="M52" s="367">
        <f t="shared" si="13"/>
        <v>4.3715846994535523</v>
      </c>
      <c r="N52" s="337">
        <v>0.8</v>
      </c>
      <c r="O52" s="367">
        <f t="shared" si="14"/>
        <v>1.9093078758949882</v>
      </c>
      <c r="P52" s="337">
        <v>0</v>
      </c>
      <c r="Q52" s="367">
        <f t="shared" si="14"/>
        <v>0</v>
      </c>
      <c r="S52" s="367"/>
    </row>
    <row r="53" spans="1:19" ht="13.5" thickBot="1">
      <c r="A53" s="358" t="s">
        <v>251</v>
      </c>
      <c r="B53" s="359">
        <f>SUM(B51:B52)</f>
        <v>17.919</v>
      </c>
      <c r="C53" s="1328">
        <f t="shared" si="9"/>
        <v>6.1507903182145167</v>
      </c>
      <c r="D53" s="357">
        <f>SUM(D51:D52)</f>
        <v>9.9000000000000005E-2</v>
      </c>
      <c r="E53" s="366">
        <f t="shared" si="10"/>
        <v>2.7242707760044027</v>
      </c>
      <c r="F53" s="357"/>
      <c r="G53" s="366"/>
      <c r="H53" s="357"/>
      <c r="I53" s="366">
        <f t="shared" si="11"/>
        <v>0</v>
      </c>
      <c r="J53" s="357">
        <f>SUM(J51:J52)</f>
        <v>14.22</v>
      </c>
      <c r="K53" s="366">
        <f t="shared" si="12"/>
        <v>10.340314136125654</v>
      </c>
      <c r="L53" s="357">
        <v>1.6</v>
      </c>
      <c r="M53" s="366">
        <f t="shared" si="13"/>
        <v>4.3715846994535523</v>
      </c>
      <c r="N53" s="357">
        <f>SUM(N51:N52)</f>
        <v>2</v>
      </c>
      <c r="O53" s="366">
        <f t="shared" si="14"/>
        <v>4.7732696897374698</v>
      </c>
      <c r="P53" s="357">
        <f>SUM(P51:P52)</f>
        <v>0</v>
      </c>
      <c r="Q53" s="366">
        <f t="shared" si="14"/>
        <v>0</v>
      </c>
      <c r="R53" s="357">
        <f>SUM(R51:R52)</f>
        <v>0</v>
      </c>
      <c r="S53" s="366">
        <v>0</v>
      </c>
    </row>
    <row r="54" spans="1:19" ht="13.5" thickBot="1">
      <c r="A54" s="359" t="s">
        <v>252</v>
      </c>
      <c r="B54" s="364">
        <f t="shared" ref="B54:B60" si="17">D54+F54+N54+J54+L54+R54+T54+P54+H54</f>
        <v>0</v>
      </c>
      <c r="C54" s="1328">
        <f t="shared" si="9"/>
        <v>0</v>
      </c>
      <c r="D54" s="362">
        <v>0</v>
      </c>
      <c r="E54" s="1329">
        <f t="shared" si="10"/>
        <v>0</v>
      </c>
      <c r="F54" s="362"/>
      <c r="G54" s="366"/>
      <c r="H54" s="362"/>
      <c r="I54" s="366">
        <f t="shared" si="11"/>
        <v>0</v>
      </c>
      <c r="J54" s="362">
        <v>0</v>
      </c>
      <c r="K54" s="366">
        <f t="shared" si="12"/>
        <v>0</v>
      </c>
      <c r="L54" s="362">
        <v>0</v>
      </c>
      <c r="M54" s="367">
        <f>(L54/$L60)*100</f>
        <v>0</v>
      </c>
      <c r="N54" s="362">
        <v>0</v>
      </c>
      <c r="O54" s="366">
        <f t="shared" si="14"/>
        <v>0</v>
      </c>
      <c r="P54" s="362">
        <v>0</v>
      </c>
      <c r="Q54" s="366">
        <f t="shared" si="14"/>
        <v>0</v>
      </c>
      <c r="R54" s="362">
        <v>0</v>
      </c>
      <c r="S54" s="372">
        <v>0</v>
      </c>
    </row>
    <row r="55" spans="1:19" ht="13.5" thickBot="1">
      <c r="A55" s="359" t="s">
        <v>253</v>
      </c>
      <c r="B55" s="364">
        <f t="shared" si="17"/>
        <v>0</v>
      </c>
      <c r="C55" s="1328">
        <f t="shared" si="9"/>
        <v>0</v>
      </c>
      <c r="D55" s="362">
        <v>0</v>
      </c>
      <c r="E55" s="558">
        <f t="shared" si="10"/>
        <v>0</v>
      </c>
      <c r="F55" s="362"/>
      <c r="G55" s="366"/>
      <c r="H55" s="362"/>
      <c r="I55" s="366">
        <f t="shared" si="11"/>
        <v>0</v>
      </c>
      <c r="J55" s="362">
        <v>0</v>
      </c>
      <c r="K55" s="366">
        <f t="shared" si="12"/>
        <v>0</v>
      </c>
      <c r="L55" s="362">
        <v>0</v>
      </c>
      <c r="M55" s="372">
        <f>(L55/$L60)*100</f>
        <v>0</v>
      </c>
      <c r="N55" s="362">
        <v>0</v>
      </c>
      <c r="O55" s="366">
        <f t="shared" si="14"/>
        <v>0</v>
      </c>
      <c r="P55" s="362">
        <v>0</v>
      </c>
      <c r="Q55" s="366">
        <f t="shared" si="14"/>
        <v>0</v>
      </c>
      <c r="R55" s="362">
        <v>0</v>
      </c>
      <c r="S55" s="372">
        <v>0</v>
      </c>
    </row>
    <row r="56" spans="1:19" ht="13.5" thickBot="1">
      <c r="A56" s="359" t="s">
        <v>254</v>
      </c>
      <c r="B56" s="364">
        <f t="shared" si="17"/>
        <v>0</v>
      </c>
      <c r="C56" s="1328">
        <f t="shared" si="9"/>
        <v>0</v>
      </c>
      <c r="D56" s="362">
        <v>0</v>
      </c>
      <c r="E56" s="558">
        <f t="shared" si="10"/>
        <v>0</v>
      </c>
      <c r="F56" s="362"/>
      <c r="G56" s="366"/>
      <c r="H56" s="362"/>
      <c r="I56" s="366">
        <f t="shared" si="11"/>
        <v>0</v>
      </c>
      <c r="J56" s="362">
        <v>0</v>
      </c>
      <c r="K56" s="366">
        <f t="shared" si="12"/>
        <v>0</v>
      </c>
      <c r="L56" s="362">
        <v>0</v>
      </c>
      <c r="M56" s="372">
        <f>(L56/$L60)*100</f>
        <v>0</v>
      </c>
      <c r="N56" s="362">
        <v>0</v>
      </c>
      <c r="O56" s="366">
        <f t="shared" si="14"/>
        <v>0</v>
      </c>
      <c r="P56" s="362">
        <v>0</v>
      </c>
      <c r="Q56" s="366">
        <f t="shared" si="14"/>
        <v>0</v>
      </c>
      <c r="R56" s="362">
        <v>0</v>
      </c>
      <c r="S56" s="372">
        <v>0</v>
      </c>
    </row>
    <row r="57" spans="1:19" ht="13.5" thickBot="1">
      <c r="A57" s="359" t="s">
        <v>255</v>
      </c>
      <c r="B57" s="364">
        <f t="shared" si="17"/>
        <v>0.17</v>
      </c>
      <c r="C57" s="1328">
        <f t="shared" si="9"/>
        <v>5.8353387694428709E-2</v>
      </c>
      <c r="D57" s="362">
        <v>0.17</v>
      </c>
      <c r="E57" s="558">
        <f t="shared" si="10"/>
        <v>4.678040726472207</v>
      </c>
      <c r="F57" s="362"/>
      <c r="G57" s="366"/>
      <c r="H57" s="362"/>
      <c r="I57" s="366">
        <f t="shared" si="11"/>
        <v>0</v>
      </c>
      <c r="J57" s="362">
        <v>0</v>
      </c>
      <c r="K57" s="366">
        <f t="shared" si="12"/>
        <v>0</v>
      </c>
      <c r="L57" s="362">
        <v>0</v>
      </c>
      <c r="M57" s="372">
        <f>(L57/$L60)*100</f>
        <v>0</v>
      </c>
      <c r="N57" s="362">
        <v>0</v>
      </c>
      <c r="O57" s="366">
        <f t="shared" si="14"/>
        <v>0</v>
      </c>
      <c r="P57" s="362">
        <v>0</v>
      </c>
      <c r="Q57" s="366">
        <f t="shared" si="14"/>
        <v>0</v>
      </c>
      <c r="R57" s="362">
        <v>0</v>
      </c>
      <c r="S57" s="372">
        <v>0</v>
      </c>
    </row>
    <row r="58" spans="1:19" ht="13.5" thickBot="1">
      <c r="A58" s="363" t="s">
        <v>148</v>
      </c>
      <c r="B58" s="364">
        <f t="shared" si="17"/>
        <v>45.859499909999997</v>
      </c>
      <c r="C58" s="1328">
        <f t="shared" si="9"/>
        <v>15.741512810122634</v>
      </c>
      <c r="D58" s="357">
        <f>SUM(D19+D50+D53+D42+D38+D22+D55+D56+D57+D54+D29+D35)</f>
        <v>0.26900000000000002</v>
      </c>
      <c r="E58" s="558">
        <f t="shared" si="10"/>
        <v>7.4023115024766089</v>
      </c>
      <c r="F58" s="357"/>
      <c r="G58" s="366"/>
      <c r="H58" s="357">
        <v>18.17049991</v>
      </c>
      <c r="I58" s="366">
        <f t="shared" si="11"/>
        <v>36.652978308383261</v>
      </c>
      <c r="J58" s="357">
        <f>SUM(J19+J50+J53+J42+J38+J22+J55+J56+J57+J54+J29+J35)</f>
        <v>14.22</v>
      </c>
      <c r="K58" s="366">
        <f t="shared" si="12"/>
        <v>10.340314136125654</v>
      </c>
      <c r="L58" s="357">
        <v>5.9</v>
      </c>
      <c r="M58" s="366">
        <f>(L58/L60)*100</f>
        <v>16.120218579234972</v>
      </c>
      <c r="N58" s="357">
        <f>SUM(N19+N50+N53+N42+N38+N22+N55+N56+N57+N54+N29+N35)</f>
        <v>7.3</v>
      </c>
      <c r="O58" s="366">
        <f t="shared" si="14"/>
        <v>17.422434367541769</v>
      </c>
      <c r="P58" s="357">
        <f>SUM(P19+P50+P53+P42+P38+P22+P55+P56+P57+P54+P29+P35)</f>
        <v>0</v>
      </c>
      <c r="Q58" s="366">
        <f>(P58/$P$60)*100</f>
        <v>0</v>
      </c>
      <c r="R58" s="357">
        <v>0</v>
      </c>
      <c r="S58" s="366">
        <v>0</v>
      </c>
    </row>
    <row r="59" spans="1:19" ht="13.5" thickBot="1">
      <c r="A59" s="363" t="s">
        <v>150</v>
      </c>
      <c r="B59" s="364">
        <f t="shared" si="17"/>
        <v>245.46891599999998</v>
      </c>
      <c r="C59" s="1328">
        <f t="shared" si="9"/>
        <v>84.258487189877357</v>
      </c>
      <c r="D59" s="357">
        <v>3.3650000000000002</v>
      </c>
      <c r="E59" s="1197">
        <f t="shared" si="10"/>
        <v>92.597688497523393</v>
      </c>
      <c r="F59" s="357"/>
      <c r="G59" s="366"/>
      <c r="H59" s="357">
        <v>31.403915999999999</v>
      </c>
      <c r="I59" s="366">
        <f t="shared" si="11"/>
        <v>63.347021691616732</v>
      </c>
      <c r="J59" s="357">
        <v>123.3</v>
      </c>
      <c r="K59" s="366">
        <f t="shared" si="12"/>
        <v>89.659685863874344</v>
      </c>
      <c r="L59" s="357">
        <v>30.7</v>
      </c>
      <c r="M59" s="366">
        <f>(L59/$L60)*100</f>
        <v>83.879781420765028</v>
      </c>
      <c r="N59" s="357">
        <v>34.6</v>
      </c>
      <c r="O59" s="366">
        <f t="shared" si="14"/>
        <v>82.577565632458231</v>
      </c>
      <c r="P59" s="357">
        <v>22.1</v>
      </c>
      <c r="Q59" s="366">
        <f>(P59/$P$60)*100</f>
        <v>100</v>
      </c>
      <c r="R59" s="357">
        <v>0</v>
      </c>
      <c r="S59" s="366">
        <v>0</v>
      </c>
    </row>
    <row r="60" spans="1:19" ht="15.75" thickBot="1">
      <c r="A60" s="355" t="s">
        <v>152</v>
      </c>
      <c r="B60" s="364">
        <f t="shared" si="17"/>
        <v>291.32841590999999</v>
      </c>
      <c r="C60" s="366">
        <f>SUM(C58:C59)</f>
        <v>99.999999999999986</v>
      </c>
      <c r="D60" s="357">
        <f>SUM(D58:D59)</f>
        <v>3.6340000000000003</v>
      </c>
      <c r="E60" s="366">
        <f>SUM(E58:E59)</f>
        <v>100</v>
      </c>
      <c r="F60" s="357"/>
      <c r="G60" s="366"/>
      <c r="H60" s="357">
        <v>49.574415909999999</v>
      </c>
      <c r="I60" s="366">
        <f t="shared" ref="I60:S60" si="18">SUM(I58:I59)</f>
        <v>100</v>
      </c>
      <c r="J60" s="357">
        <f>SUM(J58:J59)</f>
        <v>137.52000000000001</v>
      </c>
      <c r="K60" s="366">
        <f t="shared" si="18"/>
        <v>100</v>
      </c>
      <c r="L60" s="357">
        <v>36.6</v>
      </c>
      <c r="M60" s="366">
        <f t="shared" si="18"/>
        <v>100</v>
      </c>
      <c r="N60" s="357">
        <f>SUM(N58:N59)</f>
        <v>41.9</v>
      </c>
      <c r="O60" s="366">
        <f t="shared" si="18"/>
        <v>100</v>
      </c>
      <c r="P60" s="357">
        <f>SUM(P58:P59)</f>
        <v>22.1</v>
      </c>
      <c r="Q60" s="366">
        <f>SUM(Q58:Q59)</f>
        <v>100</v>
      </c>
      <c r="R60" s="357">
        <f t="shared" si="18"/>
        <v>0</v>
      </c>
      <c r="S60" s="366">
        <f t="shared" si="18"/>
        <v>0</v>
      </c>
    </row>
    <row r="61" spans="1:19" ht="13.5" thickBot="1">
      <c r="B61" s="382"/>
      <c r="K61" s="368"/>
      <c r="P61" s="337"/>
      <c r="S61" s="368"/>
    </row>
    <row r="62" spans="1:19">
      <c r="A62" s="412" t="s">
        <v>177</v>
      </c>
      <c r="B62" s="337">
        <f>D62+F62+N62+J62+L62+R62+T62+P62+H62</f>
        <v>23702</v>
      </c>
      <c r="C62" s="387"/>
      <c r="D62" s="413">
        <v>145</v>
      </c>
      <c r="E62" s="387"/>
      <c r="F62" s="413"/>
      <c r="G62" s="387"/>
      <c r="H62" s="413">
        <v>268</v>
      </c>
      <c r="I62" s="387"/>
      <c r="J62" s="413">
        <v>17811</v>
      </c>
      <c r="K62" s="387"/>
      <c r="L62" s="413">
        <v>349</v>
      </c>
      <c r="M62" s="387"/>
      <c r="N62" s="413">
        <v>2420</v>
      </c>
      <c r="O62" s="387"/>
      <c r="P62" s="413">
        <v>2709</v>
      </c>
      <c r="Q62" s="387"/>
      <c r="R62" s="413">
        <v>0</v>
      </c>
      <c r="S62" s="387"/>
    </row>
    <row r="63" spans="1:19" ht="13.5" thickBot="1">
      <c r="A63" s="414" t="s">
        <v>178</v>
      </c>
      <c r="B63" s="414">
        <f>B13/B62*1000000</f>
        <v>13843.440465361573</v>
      </c>
      <c r="C63" s="388"/>
      <c r="D63" s="415">
        <f>(D13/D62)*1000000</f>
        <v>28041.37931034483</v>
      </c>
      <c r="E63" s="388"/>
      <c r="F63" s="415"/>
      <c r="G63" s="388"/>
      <c r="H63" s="415">
        <f>(H13/H62)*1000000</f>
        <v>240191.14145522384</v>
      </c>
      <c r="I63" s="388"/>
      <c r="J63" s="415">
        <f>(J13/J62)*1000000</f>
        <v>8089.3829655830677</v>
      </c>
      <c r="K63" s="388"/>
      <c r="L63" s="415">
        <f>(L13/L62)*1000000</f>
        <v>117478.5100286533</v>
      </c>
      <c r="M63" s="388"/>
      <c r="N63" s="415">
        <f>(N13/N62)*1000000</f>
        <v>18925.619834710742</v>
      </c>
      <c r="O63" s="388"/>
      <c r="P63" s="415">
        <f>(P13/P62)*1000000</f>
        <v>8527.1317829457366</v>
      </c>
      <c r="Q63" s="388"/>
      <c r="R63" s="415" t="e">
        <f>(R13/R62)*1000000</f>
        <v>#DIV/0!</v>
      </c>
      <c r="S63" s="388"/>
    </row>
    <row r="64" spans="1:19">
      <c r="A64" s="1324"/>
      <c r="B64" s="362"/>
      <c r="C64" s="1049"/>
      <c r="D64" s="362"/>
      <c r="E64" s="1049"/>
      <c r="F64" s="362"/>
      <c r="G64" s="1049"/>
      <c r="H64" s="362"/>
      <c r="I64" s="1049"/>
      <c r="J64" s="362"/>
      <c r="K64" s="1049"/>
      <c r="L64" s="362"/>
      <c r="M64" s="1049"/>
      <c r="N64" s="362"/>
      <c r="O64" s="1049"/>
      <c r="P64" s="1049"/>
      <c r="Q64" s="1049"/>
      <c r="R64" s="362"/>
      <c r="S64" s="1049"/>
    </row>
    <row r="65" spans="1:21">
      <c r="A65" s="338"/>
      <c r="B65" s="338"/>
      <c r="C65" s="591"/>
      <c r="D65" s="338"/>
      <c r="E65" s="591"/>
      <c r="F65" s="338"/>
      <c r="G65" s="591"/>
      <c r="H65" s="338"/>
      <c r="I65" s="591"/>
      <c r="J65" s="338"/>
      <c r="K65" s="591"/>
      <c r="L65" s="338"/>
      <c r="M65" s="591"/>
      <c r="N65" s="338"/>
      <c r="O65" s="591"/>
      <c r="P65" s="591"/>
      <c r="Q65" s="591"/>
      <c r="R65" s="338"/>
      <c r="S65" s="591"/>
      <c r="T65" s="338"/>
      <c r="U65" s="591"/>
    </row>
    <row r="66" spans="1:21">
      <c r="A66" s="338"/>
      <c r="B66" s="338"/>
      <c r="C66" s="591"/>
      <c r="D66" s="338"/>
      <c r="E66" s="591"/>
      <c r="F66" s="338"/>
      <c r="G66" s="591"/>
      <c r="H66" s="338"/>
      <c r="I66" s="591"/>
      <c r="J66" s="338"/>
      <c r="K66" s="591"/>
      <c r="L66" s="338"/>
      <c r="M66" s="591"/>
      <c r="N66" s="338"/>
      <c r="O66" s="591"/>
      <c r="P66" s="591"/>
      <c r="Q66" s="591"/>
      <c r="R66" s="338"/>
      <c r="S66" s="591"/>
      <c r="T66" s="338"/>
      <c r="U66" s="591"/>
    </row>
    <row r="67" spans="1:21">
      <c r="A67" s="338"/>
      <c r="B67" s="338"/>
      <c r="C67" s="591"/>
      <c r="D67" s="338"/>
      <c r="E67" s="591"/>
      <c r="F67" s="338"/>
      <c r="G67" s="591"/>
      <c r="H67" s="338"/>
      <c r="I67" s="591"/>
      <c r="J67" s="338"/>
      <c r="K67" s="591"/>
      <c r="L67" s="338"/>
      <c r="M67" s="591"/>
      <c r="N67" s="338"/>
      <c r="O67" s="591"/>
      <c r="P67" s="591"/>
      <c r="Q67" s="591"/>
      <c r="R67" s="338"/>
      <c r="S67" s="591"/>
      <c r="T67" s="338"/>
      <c r="U67" s="591"/>
    </row>
    <row r="68" spans="1:21">
      <c r="A68" s="338"/>
      <c r="B68" s="338"/>
      <c r="C68" s="591"/>
      <c r="D68" s="338"/>
      <c r="E68" s="591"/>
      <c r="F68" s="338"/>
      <c r="G68" s="591"/>
      <c r="H68" s="338"/>
      <c r="I68" s="591"/>
      <c r="J68" s="338"/>
      <c r="K68" s="591"/>
      <c r="L68" s="338"/>
      <c r="M68" s="591"/>
      <c r="N68" s="338"/>
      <c r="O68" s="591"/>
      <c r="P68" s="591"/>
      <c r="Q68" s="591"/>
      <c r="R68" s="338"/>
      <c r="S68" s="591"/>
      <c r="T68" s="338"/>
      <c r="U68" s="591"/>
    </row>
    <row r="69" spans="1:21">
      <c r="A69" s="338"/>
      <c r="B69" s="338"/>
      <c r="C69" s="591"/>
      <c r="D69" s="338"/>
      <c r="E69" s="591"/>
      <c r="F69" s="338"/>
      <c r="G69" s="591"/>
      <c r="H69" s="338"/>
      <c r="I69" s="591"/>
      <c r="J69" s="338"/>
      <c r="K69" s="591"/>
      <c r="L69" s="338"/>
      <c r="M69" s="591"/>
      <c r="N69" s="338"/>
      <c r="O69" s="591"/>
      <c r="P69" s="591"/>
      <c r="Q69" s="591"/>
      <c r="R69" s="338"/>
      <c r="S69" s="591"/>
      <c r="T69" s="338"/>
      <c r="U69" s="591"/>
    </row>
    <row r="70" spans="1:21">
      <c r="A70" s="338"/>
      <c r="B70" s="338"/>
      <c r="C70" s="591"/>
      <c r="D70" s="338"/>
      <c r="E70" s="591"/>
      <c r="F70" s="338"/>
      <c r="G70" s="591"/>
      <c r="H70" s="338"/>
      <c r="I70" s="591"/>
      <c r="J70" s="338"/>
      <c r="K70" s="591"/>
      <c r="L70" s="338"/>
      <c r="M70" s="591"/>
      <c r="N70" s="338"/>
      <c r="O70" s="591"/>
      <c r="P70" s="591"/>
      <c r="Q70" s="591"/>
      <c r="R70" s="338"/>
      <c r="S70" s="591"/>
      <c r="T70" s="338"/>
      <c r="U70" s="591"/>
    </row>
    <row r="71" spans="1:21">
      <c r="A71" s="338"/>
      <c r="B71" s="338"/>
      <c r="C71" s="591"/>
      <c r="D71" s="338"/>
      <c r="E71" s="591"/>
      <c r="F71" s="338"/>
      <c r="G71" s="591"/>
      <c r="H71" s="338"/>
      <c r="I71" s="591"/>
      <c r="J71" s="338"/>
      <c r="K71" s="591"/>
      <c r="L71" s="338"/>
      <c r="M71" s="591"/>
      <c r="N71" s="338"/>
      <c r="O71" s="591"/>
      <c r="P71" s="591"/>
      <c r="Q71" s="591"/>
      <c r="R71" s="338"/>
      <c r="S71" s="591"/>
      <c r="T71" s="338"/>
      <c r="U71" s="591"/>
    </row>
    <row r="72" spans="1:21">
      <c r="A72" s="338"/>
      <c r="B72" s="338"/>
      <c r="C72" s="591"/>
      <c r="D72" s="338"/>
      <c r="E72" s="591"/>
      <c r="F72" s="338"/>
      <c r="G72" s="591"/>
      <c r="H72" s="338"/>
      <c r="I72" s="591"/>
      <c r="J72" s="338"/>
      <c r="K72" s="591"/>
      <c r="L72" s="338"/>
      <c r="M72" s="591"/>
      <c r="N72" s="338"/>
      <c r="O72" s="591"/>
      <c r="P72" s="591"/>
      <c r="Q72" s="591"/>
      <c r="R72" s="338"/>
      <c r="S72" s="591"/>
      <c r="T72" s="338"/>
      <c r="U72" s="591"/>
    </row>
    <row r="73" spans="1:21">
      <c r="A73" s="338"/>
      <c r="B73" s="338"/>
      <c r="C73" s="591"/>
      <c r="D73" s="338"/>
      <c r="E73" s="591"/>
      <c r="F73" s="338"/>
      <c r="G73" s="591"/>
      <c r="H73" s="338"/>
      <c r="I73" s="591"/>
      <c r="J73" s="338"/>
      <c r="K73" s="591"/>
      <c r="L73" s="338"/>
      <c r="M73" s="591"/>
      <c r="N73" s="338"/>
      <c r="O73" s="591"/>
      <c r="P73" s="591"/>
      <c r="Q73" s="591"/>
      <c r="R73" s="338"/>
      <c r="S73" s="591"/>
      <c r="T73" s="338"/>
      <c r="U73" s="591"/>
    </row>
    <row r="74" spans="1:21">
      <c r="A74" s="338"/>
      <c r="B74" s="338"/>
      <c r="C74" s="591"/>
      <c r="D74" s="338"/>
      <c r="E74" s="591"/>
      <c r="F74" s="338"/>
      <c r="G74" s="591"/>
      <c r="H74" s="338"/>
      <c r="I74" s="591"/>
      <c r="J74" s="338"/>
      <c r="K74" s="591"/>
      <c r="L74" s="338"/>
      <c r="M74" s="591"/>
      <c r="N74" s="338"/>
      <c r="O74" s="591"/>
      <c r="P74" s="591"/>
      <c r="Q74" s="591"/>
      <c r="R74" s="338"/>
      <c r="S74" s="591"/>
      <c r="T74" s="338"/>
      <c r="U74" s="591"/>
    </row>
    <row r="75" spans="1:21">
      <c r="A75" s="338"/>
      <c r="B75" s="338"/>
      <c r="C75" s="591"/>
      <c r="D75" s="338"/>
      <c r="E75" s="591"/>
      <c r="F75" s="338"/>
      <c r="G75" s="591"/>
      <c r="H75" s="338"/>
      <c r="I75" s="591"/>
      <c r="J75" s="338"/>
      <c r="K75" s="591"/>
      <c r="L75" s="338"/>
      <c r="M75" s="591"/>
      <c r="N75" s="338"/>
      <c r="O75" s="591"/>
      <c r="P75" s="591"/>
      <c r="Q75" s="591"/>
      <c r="R75" s="338"/>
      <c r="S75" s="591"/>
      <c r="T75" s="338"/>
      <c r="U75" s="591"/>
    </row>
    <row r="76" spans="1:21">
      <c r="A76" s="338"/>
      <c r="B76" s="338"/>
      <c r="C76" s="591"/>
      <c r="D76" s="338"/>
      <c r="E76" s="591"/>
      <c r="F76" s="338"/>
      <c r="G76" s="591"/>
      <c r="H76" s="338"/>
      <c r="I76" s="591"/>
      <c r="J76" s="338"/>
      <c r="K76" s="591"/>
      <c r="L76" s="338"/>
      <c r="M76" s="591"/>
      <c r="N76" s="338"/>
      <c r="O76" s="591"/>
      <c r="P76" s="591"/>
      <c r="Q76" s="591"/>
      <c r="R76" s="338"/>
      <c r="S76" s="591"/>
      <c r="T76" s="338"/>
      <c r="U76" s="591"/>
    </row>
    <row r="77" spans="1:21">
      <c r="A77" s="338"/>
      <c r="B77" s="338"/>
      <c r="C77" s="591"/>
      <c r="D77" s="338"/>
      <c r="E77" s="591"/>
      <c r="F77" s="338"/>
      <c r="G77" s="591"/>
      <c r="H77" s="338"/>
      <c r="I77" s="591"/>
      <c r="J77" s="338"/>
      <c r="K77" s="591"/>
      <c r="L77" s="338"/>
      <c r="M77" s="591"/>
      <c r="N77" s="338"/>
      <c r="O77" s="591"/>
      <c r="P77" s="591"/>
      <c r="Q77" s="591"/>
      <c r="R77" s="338"/>
      <c r="S77" s="591"/>
      <c r="T77" s="338"/>
      <c r="U77" s="591"/>
    </row>
    <row r="78" spans="1:21">
      <c r="A78" s="338"/>
      <c r="B78" s="338"/>
      <c r="C78" s="591"/>
      <c r="D78" s="338"/>
      <c r="E78" s="591"/>
      <c r="F78" s="338"/>
      <c r="G78" s="591"/>
      <c r="H78" s="338"/>
      <c r="I78" s="591"/>
      <c r="J78" s="338"/>
      <c r="K78" s="591"/>
      <c r="L78" s="338"/>
      <c r="M78" s="591"/>
      <c r="N78" s="338"/>
      <c r="O78" s="591"/>
      <c r="P78" s="591"/>
      <c r="Q78" s="591"/>
      <c r="R78" s="338"/>
      <c r="S78" s="591"/>
      <c r="T78" s="338"/>
      <c r="U78" s="591"/>
    </row>
    <row r="79" spans="1:21">
      <c r="A79" s="338"/>
      <c r="B79" s="338"/>
      <c r="C79" s="591"/>
      <c r="D79" s="338"/>
      <c r="E79" s="591"/>
      <c r="F79" s="338"/>
      <c r="G79" s="591"/>
      <c r="H79" s="338"/>
      <c r="I79" s="591"/>
      <c r="J79" s="338"/>
      <c r="K79" s="591"/>
      <c r="L79" s="338"/>
      <c r="M79" s="591"/>
      <c r="N79" s="338"/>
      <c r="O79" s="591"/>
      <c r="P79" s="591"/>
      <c r="Q79" s="591"/>
      <c r="R79" s="338"/>
      <c r="S79" s="591"/>
      <c r="T79" s="338"/>
      <c r="U79" s="591"/>
    </row>
    <row r="80" spans="1:21">
      <c r="A80" s="338"/>
      <c r="B80" s="338"/>
      <c r="C80" s="591"/>
      <c r="D80" s="338"/>
      <c r="E80" s="591"/>
      <c r="F80" s="338"/>
      <c r="G80" s="591"/>
      <c r="H80" s="338"/>
      <c r="I80" s="591"/>
      <c r="J80" s="338"/>
      <c r="K80" s="591"/>
      <c r="L80" s="338"/>
      <c r="M80" s="591"/>
      <c r="N80" s="338"/>
      <c r="O80" s="591"/>
      <c r="P80" s="591"/>
      <c r="Q80" s="591"/>
      <c r="R80" s="338"/>
      <c r="S80" s="591"/>
      <c r="T80" s="338"/>
      <c r="U80" s="591"/>
    </row>
    <row r="81" spans="1:21">
      <c r="A81" s="338"/>
      <c r="B81" s="338"/>
      <c r="C81" s="591"/>
      <c r="D81" s="338"/>
      <c r="E81" s="591"/>
      <c r="F81" s="338"/>
      <c r="G81" s="591"/>
      <c r="H81" s="338"/>
      <c r="I81" s="591"/>
      <c r="J81" s="338"/>
      <c r="K81" s="591"/>
      <c r="L81" s="338"/>
      <c r="M81" s="591"/>
      <c r="N81" s="338"/>
      <c r="O81" s="591"/>
      <c r="P81" s="591"/>
      <c r="Q81" s="591"/>
      <c r="R81" s="338"/>
      <c r="S81" s="591"/>
      <c r="T81" s="338"/>
      <c r="U81" s="591"/>
    </row>
    <row r="82" spans="1:21">
      <c r="A82" s="338"/>
      <c r="B82" s="338"/>
      <c r="C82" s="591"/>
      <c r="D82" s="338"/>
      <c r="E82" s="591"/>
      <c r="F82" s="338"/>
      <c r="G82" s="591"/>
      <c r="H82" s="338"/>
      <c r="I82" s="591"/>
      <c r="J82" s="338"/>
      <c r="K82" s="591"/>
      <c r="L82" s="338"/>
      <c r="M82" s="591"/>
      <c r="N82" s="338"/>
      <c r="O82" s="591"/>
      <c r="P82" s="591"/>
      <c r="Q82" s="591"/>
      <c r="R82" s="338"/>
      <c r="S82" s="591"/>
      <c r="T82" s="338"/>
      <c r="U82" s="591"/>
    </row>
    <row r="83" spans="1:21">
      <c r="A83" s="338"/>
      <c r="B83" s="338"/>
      <c r="C83" s="591"/>
      <c r="D83" s="338"/>
      <c r="E83" s="591"/>
      <c r="F83" s="338"/>
      <c r="G83" s="591"/>
      <c r="H83" s="338"/>
      <c r="I83" s="591"/>
      <c r="J83" s="338"/>
      <c r="K83" s="591"/>
      <c r="L83" s="338"/>
      <c r="M83" s="591"/>
      <c r="N83" s="338"/>
      <c r="O83" s="591"/>
      <c r="P83" s="591"/>
      <c r="Q83" s="591"/>
      <c r="R83" s="338"/>
      <c r="S83" s="591"/>
      <c r="T83" s="338"/>
      <c r="U83" s="591"/>
    </row>
    <row r="84" spans="1:21">
      <c r="A84" s="919"/>
      <c r="B84" s="338"/>
      <c r="C84" s="591"/>
      <c r="D84" s="338"/>
      <c r="E84" s="591"/>
      <c r="F84" s="338"/>
      <c r="G84" s="591"/>
      <c r="H84" s="338"/>
      <c r="I84" s="591"/>
      <c r="J84" s="338"/>
      <c r="K84" s="591"/>
      <c r="L84" s="338"/>
      <c r="M84" s="591"/>
      <c r="N84" s="338"/>
      <c r="O84" s="591"/>
      <c r="P84" s="591"/>
      <c r="Q84" s="591"/>
      <c r="R84" s="338"/>
      <c r="S84" s="591"/>
      <c r="T84" s="338"/>
      <c r="U84" s="591"/>
    </row>
    <row r="85" spans="1:21">
      <c r="A85" s="919"/>
      <c r="B85" s="338"/>
      <c r="C85" s="591"/>
      <c r="D85" s="338"/>
      <c r="E85" s="591"/>
      <c r="F85" s="338"/>
      <c r="G85" s="591"/>
      <c r="H85" s="338"/>
      <c r="I85" s="591"/>
      <c r="J85" s="338"/>
      <c r="K85" s="591"/>
      <c r="L85" s="338"/>
      <c r="M85" s="591"/>
      <c r="N85" s="338"/>
      <c r="O85" s="591"/>
      <c r="P85" s="591"/>
      <c r="Q85" s="591"/>
      <c r="R85" s="338"/>
      <c r="S85" s="591"/>
      <c r="T85" s="338"/>
      <c r="U85" s="591"/>
    </row>
    <row r="86" spans="1:21">
      <c r="A86" s="919"/>
      <c r="B86" s="338"/>
      <c r="C86" s="591"/>
      <c r="D86" s="338"/>
      <c r="E86" s="591"/>
      <c r="F86" s="338"/>
      <c r="G86" s="591"/>
      <c r="H86" s="338"/>
      <c r="I86" s="591"/>
      <c r="J86" s="338"/>
      <c r="K86" s="591"/>
      <c r="L86" s="338"/>
      <c r="M86" s="591"/>
      <c r="N86" s="338"/>
      <c r="O86" s="591"/>
      <c r="P86" s="591"/>
      <c r="Q86" s="591"/>
      <c r="R86" s="338"/>
      <c r="S86" s="591"/>
      <c r="T86" s="338"/>
      <c r="U86" s="591"/>
    </row>
    <row r="87" spans="1:21">
      <c r="A87" s="338"/>
      <c r="B87" s="338"/>
      <c r="C87" s="591"/>
      <c r="D87" s="338"/>
      <c r="E87" s="591"/>
      <c r="F87" s="338"/>
      <c r="G87" s="591"/>
      <c r="H87" s="338"/>
      <c r="I87" s="591"/>
      <c r="J87" s="338"/>
      <c r="K87" s="591"/>
      <c r="L87" s="338"/>
      <c r="M87" s="591"/>
      <c r="N87" s="338"/>
      <c r="O87" s="591"/>
      <c r="P87" s="591"/>
      <c r="Q87" s="591"/>
      <c r="R87" s="338"/>
      <c r="S87" s="591"/>
      <c r="T87" s="338"/>
      <c r="U87" s="591"/>
    </row>
    <row r="88" spans="1:21">
      <c r="A88" s="336"/>
      <c r="B88" s="919"/>
      <c r="C88" s="920"/>
      <c r="D88" s="919"/>
      <c r="E88" s="920"/>
      <c r="F88" s="919"/>
      <c r="G88" s="920"/>
      <c r="H88" s="919"/>
      <c r="I88" s="920"/>
      <c r="J88" s="919"/>
      <c r="K88" s="920"/>
      <c r="L88" s="919"/>
      <c r="M88" s="920"/>
      <c r="N88" s="919"/>
      <c r="O88" s="920"/>
      <c r="P88" s="920"/>
      <c r="Q88" s="920"/>
      <c r="R88" s="919"/>
      <c r="S88" s="920"/>
      <c r="T88" s="919"/>
      <c r="U88" s="920"/>
    </row>
    <row r="89" spans="1:21">
      <c r="A89" s="336"/>
      <c r="B89" s="338"/>
      <c r="C89" s="591"/>
      <c r="D89" s="338"/>
      <c r="E89" s="591"/>
      <c r="F89" s="338"/>
      <c r="G89" s="591"/>
      <c r="H89" s="338"/>
      <c r="I89" s="591"/>
      <c r="J89" s="338"/>
      <c r="K89" s="591"/>
      <c r="L89" s="338"/>
      <c r="M89" s="591"/>
      <c r="N89" s="338"/>
      <c r="O89" s="591"/>
      <c r="P89" s="591"/>
      <c r="Q89" s="591"/>
      <c r="R89" s="338"/>
      <c r="S89" s="591"/>
      <c r="T89" s="338"/>
      <c r="U89" s="591"/>
    </row>
    <row r="90" spans="1:21">
      <c r="A90" s="336"/>
      <c r="B90" s="336"/>
      <c r="C90" s="1327"/>
      <c r="D90" s="336"/>
      <c r="E90" s="1327"/>
      <c r="F90" s="336"/>
      <c r="G90" s="1327"/>
      <c r="H90" s="336"/>
      <c r="I90" s="1327"/>
      <c r="J90" s="336"/>
      <c r="K90" s="1327"/>
      <c r="L90" s="336"/>
      <c r="M90" s="1327"/>
      <c r="N90" s="336"/>
      <c r="O90" s="1327"/>
      <c r="P90" s="1327"/>
      <c r="Q90" s="1327"/>
      <c r="R90" s="336"/>
      <c r="S90" s="1327"/>
      <c r="T90" s="336"/>
      <c r="U90" s="1327"/>
    </row>
    <row r="91" spans="1:21">
      <c r="A91" s="338"/>
      <c r="B91" s="338"/>
      <c r="C91" s="591"/>
      <c r="D91" s="338"/>
      <c r="E91" s="591"/>
      <c r="F91" s="338"/>
      <c r="G91" s="591"/>
      <c r="H91" s="338"/>
      <c r="I91" s="591"/>
      <c r="J91" s="338"/>
      <c r="K91" s="591"/>
      <c r="L91" s="338"/>
      <c r="M91" s="591"/>
      <c r="N91" s="338"/>
      <c r="O91" s="591"/>
      <c r="P91" s="591"/>
      <c r="Q91" s="591"/>
      <c r="R91" s="338"/>
      <c r="S91" s="591"/>
      <c r="T91" s="338"/>
      <c r="U91" s="591"/>
    </row>
    <row r="92" spans="1:21">
      <c r="A92" s="515"/>
      <c r="B92" s="338"/>
      <c r="C92" s="591"/>
      <c r="D92" s="515"/>
      <c r="E92" s="591"/>
      <c r="F92" s="515"/>
      <c r="G92" s="591"/>
      <c r="H92" s="515"/>
      <c r="I92" s="591"/>
      <c r="J92" s="515"/>
      <c r="K92" s="591"/>
      <c r="L92" s="515"/>
      <c r="M92" s="591"/>
      <c r="N92" s="515"/>
      <c r="O92" s="591"/>
      <c r="P92" s="591"/>
      <c r="Q92" s="591"/>
      <c r="R92" s="515"/>
      <c r="S92" s="591"/>
      <c r="T92" s="515"/>
      <c r="U92" s="591"/>
    </row>
    <row r="93" spans="1:21">
      <c r="A93" s="515"/>
      <c r="B93" s="515"/>
      <c r="C93" s="591"/>
      <c r="D93" s="515"/>
      <c r="E93" s="591"/>
      <c r="F93" s="515"/>
      <c r="G93" s="591"/>
      <c r="H93" s="515"/>
      <c r="I93" s="591"/>
      <c r="J93" s="515"/>
      <c r="K93" s="591"/>
      <c r="L93" s="515"/>
      <c r="M93" s="591"/>
      <c r="N93" s="515"/>
      <c r="O93" s="591"/>
      <c r="P93" s="591"/>
      <c r="Q93" s="591"/>
      <c r="R93" s="515"/>
      <c r="S93" s="591"/>
      <c r="T93" s="515"/>
      <c r="U93" s="591"/>
    </row>
  </sheetData>
  <sheetProtection password="DC2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46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D101"/>
  <sheetViews>
    <sheetView workbookViewId="0" xr3:uid="{A04B861E-F498-527C-915C-A4920B5A1E15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8" customWidth="1"/>
    <col min="6" max="6" width="12.7109375" style="337" customWidth="1"/>
    <col min="7" max="7" width="4.7109375" style="33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6" style="337" customWidth="1"/>
    <col min="14" max="14" width="12.7109375" style="337" customWidth="1"/>
    <col min="15" max="15" width="4.7109375" style="337" customWidth="1"/>
    <col min="16" max="16" width="15.14062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3.2851562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2.7109375" style="337" customWidth="1"/>
    <col min="27" max="27" width="4.7109375" style="337" customWidth="1"/>
    <col min="28" max="28" width="12.7109375" style="337" customWidth="1"/>
    <col min="29" max="29" width="4.7109375" style="337" customWidth="1"/>
    <col min="30" max="16384" width="9.140625" style="337"/>
  </cols>
  <sheetData>
    <row r="1" spans="1:29">
      <c r="A1" s="336" t="s">
        <v>304</v>
      </c>
      <c r="N1" s="337" t="str">
        <f>Summary!V1</f>
        <v>QUARTER ENDED 30 SEPTEMBER 2003</v>
      </c>
    </row>
    <row r="2" spans="1:29">
      <c r="A2" s="338"/>
    </row>
    <row r="3" spans="1:29" s="519" customFormat="1">
      <c r="A3" s="418" t="s">
        <v>308</v>
      </c>
      <c r="B3" s="441" t="s">
        <v>74</v>
      </c>
      <c r="C3" s="517"/>
      <c r="D3" s="441" t="s">
        <v>423</v>
      </c>
      <c r="E3" s="518"/>
      <c r="F3" s="1272" t="s">
        <v>447</v>
      </c>
      <c r="G3" s="517"/>
      <c r="H3" s="442" t="s">
        <v>430</v>
      </c>
      <c r="I3" s="517"/>
      <c r="J3" s="442" t="s">
        <v>471</v>
      </c>
      <c r="K3" s="517"/>
      <c r="L3" s="442" t="s">
        <v>492</v>
      </c>
      <c r="M3" s="517"/>
      <c r="N3" s="442" t="s">
        <v>499</v>
      </c>
      <c r="O3" s="517"/>
      <c r="P3" s="1295" t="s">
        <v>1331</v>
      </c>
      <c r="Q3" s="1311"/>
      <c r="R3" s="1295" t="s">
        <v>1332</v>
      </c>
      <c r="S3" s="1311"/>
      <c r="T3" s="1295" t="s">
        <v>1332</v>
      </c>
      <c r="U3" s="1311"/>
      <c r="V3" s="1295" t="s">
        <v>1332</v>
      </c>
      <c r="W3" s="1311"/>
      <c r="X3" s="1295" t="s">
        <v>1332</v>
      </c>
      <c r="Y3" s="1311"/>
      <c r="Z3" s="1295" t="s">
        <v>1081</v>
      </c>
      <c r="AA3" s="517"/>
      <c r="AB3" s="1295" t="s">
        <v>1082</v>
      </c>
      <c r="AC3" s="517"/>
    </row>
    <row r="4" spans="1:29" s="519" customFormat="1" ht="12">
      <c r="A4" s="516"/>
      <c r="B4" s="487"/>
      <c r="C4" s="520"/>
      <c r="D4" s="487" t="s">
        <v>1333</v>
      </c>
      <c r="E4" s="521"/>
      <c r="F4" s="1273" t="s">
        <v>1334</v>
      </c>
      <c r="G4" s="520"/>
      <c r="H4" s="384" t="s">
        <v>685</v>
      </c>
      <c r="I4" s="520"/>
      <c r="J4" s="384" t="s">
        <v>1335</v>
      </c>
      <c r="K4" s="520" t="s">
        <v>728</v>
      </c>
      <c r="L4" s="519" t="s">
        <v>1336</v>
      </c>
      <c r="M4" s="520"/>
      <c r="N4" s="384" t="s">
        <v>1021</v>
      </c>
      <c r="O4" s="520"/>
      <c r="P4" s="1296" t="s">
        <v>1209</v>
      </c>
      <c r="Q4" s="1312"/>
      <c r="R4" s="1296" t="s">
        <v>1337</v>
      </c>
      <c r="S4" s="1312"/>
      <c r="T4" s="1296" t="s">
        <v>1338</v>
      </c>
      <c r="U4" s="1312"/>
      <c r="V4" s="1296" t="s">
        <v>1339</v>
      </c>
      <c r="W4" s="1312"/>
      <c r="X4" s="1296" t="s">
        <v>1340</v>
      </c>
      <c r="Y4" s="1312"/>
      <c r="Z4" s="1296" t="s">
        <v>1086</v>
      </c>
      <c r="AA4" s="520"/>
      <c r="AB4" s="1296" t="s">
        <v>1086</v>
      </c>
      <c r="AC4" s="520"/>
    </row>
    <row r="5" spans="1:29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47" t="s">
        <v>22</v>
      </c>
      <c r="H5" s="348" t="s">
        <v>112</v>
      </c>
      <c r="I5" s="347" t="s">
        <v>22</v>
      </c>
      <c r="J5" s="348" t="s">
        <v>112</v>
      </c>
      <c r="K5" s="347" t="s">
        <v>22</v>
      </c>
      <c r="L5" s="348" t="s">
        <v>112</v>
      </c>
      <c r="M5" s="347" t="s">
        <v>22</v>
      </c>
      <c r="N5" s="348" t="s">
        <v>112</v>
      </c>
      <c r="O5" s="347" t="s">
        <v>22</v>
      </c>
      <c r="P5" s="348" t="s">
        <v>112</v>
      </c>
      <c r="Q5" s="347" t="s">
        <v>22</v>
      </c>
      <c r="R5" s="348" t="s">
        <v>112</v>
      </c>
      <c r="S5" s="347" t="s">
        <v>22</v>
      </c>
      <c r="T5" s="348" t="s">
        <v>112</v>
      </c>
      <c r="U5" s="347" t="s">
        <v>22</v>
      </c>
      <c r="V5" s="348" t="s">
        <v>112</v>
      </c>
      <c r="W5" s="347" t="s">
        <v>22</v>
      </c>
      <c r="X5" s="348" t="s">
        <v>112</v>
      </c>
      <c r="Y5" s="347" t="s">
        <v>22</v>
      </c>
      <c r="Z5" s="348" t="s">
        <v>112</v>
      </c>
      <c r="AA5" s="347" t="s">
        <v>22</v>
      </c>
      <c r="AB5" s="348" t="s">
        <v>112</v>
      </c>
      <c r="AC5" s="347" t="s">
        <v>22</v>
      </c>
    </row>
    <row r="6" spans="1:29">
      <c r="A6" s="349" t="s">
        <v>113</v>
      </c>
      <c r="C6" s="350"/>
      <c r="E6" s="367"/>
      <c r="G6" s="350"/>
      <c r="I6" s="350"/>
      <c r="K6" s="350"/>
      <c r="M6" s="350"/>
      <c r="O6" s="350"/>
      <c r="Q6" s="350"/>
      <c r="S6" s="350"/>
      <c r="U6" s="350"/>
      <c r="W6" s="350"/>
      <c r="Y6" s="350"/>
      <c r="AA6" s="350"/>
      <c r="AC6" s="350"/>
    </row>
    <row r="7" spans="1:29">
      <c r="A7" s="417" t="s">
        <v>115</v>
      </c>
      <c r="B7" s="337">
        <f>D7+F7+H7+J7+L7+N7+T7+R7+V7+X7+Z7+AB7+P7</f>
        <v>760.23214899999994</v>
      </c>
      <c r="C7" s="367">
        <f>B7/$B$10*100</f>
        <v>49.848935425825161</v>
      </c>
      <c r="D7" s="337">
        <v>421.73214899999999</v>
      </c>
      <c r="E7" s="367">
        <f>D7/$D$10*100</f>
        <v>91.417582553002191</v>
      </c>
      <c r="F7" s="337">
        <v>121.7</v>
      </c>
      <c r="G7" s="367">
        <f>F7/$F$10*100</f>
        <v>95.003903200624521</v>
      </c>
      <c r="H7" s="337">
        <v>0</v>
      </c>
      <c r="I7" s="367">
        <f>H7/$H$10*100</f>
        <v>0</v>
      </c>
      <c r="J7" s="337">
        <v>0</v>
      </c>
      <c r="K7" s="367">
        <f>J7/$J$10*100</f>
        <v>0</v>
      </c>
      <c r="L7" s="337">
        <v>204.8</v>
      </c>
      <c r="M7" s="367">
        <f>L7/$L$10*100</f>
        <v>74.799123447772104</v>
      </c>
      <c r="N7" s="337">
        <v>0</v>
      </c>
      <c r="O7" s="367">
        <f>N7/$N$10*100</f>
        <v>0</v>
      </c>
      <c r="P7" s="337">
        <v>12</v>
      </c>
      <c r="Q7" s="367">
        <f>P7/$P$10*100</f>
        <v>79.47019867549669</v>
      </c>
      <c r="R7" s="337">
        <v>0</v>
      </c>
      <c r="S7" s="367">
        <f>R7/$R$10*100</f>
        <v>0</v>
      </c>
      <c r="T7" s="337">
        <v>0</v>
      </c>
      <c r="U7" s="367">
        <f>T7/$R$10*100</f>
        <v>0</v>
      </c>
      <c r="V7" s="337">
        <v>0</v>
      </c>
      <c r="W7" s="367">
        <f>V7/$V$10*100</f>
        <v>0</v>
      </c>
      <c r="X7" s="337">
        <v>0</v>
      </c>
      <c r="Y7" s="367">
        <f>X7/$X$10*100</f>
        <v>0</v>
      </c>
      <c r="Z7" s="337">
        <v>0</v>
      </c>
      <c r="AA7" s="367">
        <f>Z7/$Z$10*100</f>
        <v>0</v>
      </c>
      <c r="AB7" s="337">
        <v>0</v>
      </c>
      <c r="AC7" s="367">
        <f>AB7/$AB$10*100</f>
        <v>0</v>
      </c>
    </row>
    <row r="8" spans="1:29">
      <c r="A8" s="417" t="s">
        <v>273</v>
      </c>
      <c r="B8" s="337">
        <f>D8+F8+H8+J8+L8+N8+T8+R8+V8+X8+Z8+AB8+P8</f>
        <v>764.8398360000001</v>
      </c>
      <c r="C8" s="367">
        <f>B8/$B$10*100</f>
        <v>50.151064574174839</v>
      </c>
      <c r="D8" s="337">
        <v>39.592836000000005</v>
      </c>
      <c r="E8" s="367">
        <f>D8/$D$10*100</f>
        <v>8.5824174469978054</v>
      </c>
      <c r="F8" s="337">
        <v>6.4</v>
      </c>
      <c r="G8" s="367">
        <f>F8/$F$10*100</f>
        <v>4.996096799375489</v>
      </c>
      <c r="H8" s="350">
        <f>SUM('FOF2'!AA8:AA12)</f>
        <v>64.2</v>
      </c>
      <c r="I8" s="367">
        <f>H8/$H$10*100</f>
        <v>100</v>
      </c>
      <c r="J8" s="350">
        <f>SUM('FOF4'!R48:R52)</f>
        <v>109.10000000000001</v>
      </c>
      <c r="K8" s="367">
        <f>J8/$J$10*100</f>
        <v>100</v>
      </c>
      <c r="L8" s="337">
        <v>69</v>
      </c>
      <c r="M8" s="367">
        <f>L8/$L$10*100</f>
        <v>25.200876552227903</v>
      </c>
      <c r="N8" s="337">
        <f>SUM('FOF6'!R8:R12)</f>
        <v>53.762</v>
      </c>
      <c r="O8" s="367">
        <f>N8/$N$10*100</f>
        <v>100</v>
      </c>
      <c r="P8" s="337">
        <v>3.1</v>
      </c>
      <c r="Q8" s="367">
        <f>P8/$P$10*100</f>
        <v>20.529801324503314</v>
      </c>
      <c r="R8" s="337">
        <f>SUM('FOF1'!Z8:Z12)</f>
        <v>101.8</v>
      </c>
      <c r="S8" s="367">
        <f>R8/$R$10*100</f>
        <v>100</v>
      </c>
      <c r="T8" s="337">
        <f>SUM('FOF1'!AC8:AC12)</f>
        <v>18.299999999999997</v>
      </c>
      <c r="U8" s="367">
        <f>T8/$R$10*100</f>
        <v>17.97642436149312</v>
      </c>
      <c r="V8" s="337">
        <f>SUM('FOF1'!AF8:AF12)</f>
        <v>66.300000000000011</v>
      </c>
      <c r="W8" s="367">
        <f>V8/$V$10*100</f>
        <v>100</v>
      </c>
      <c r="X8" s="337">
        <f>SUM('FOF1'!B48:B52)</f>
        <v>32.1</v>
      </c>
      <c r="Y8" s="367">
        <f>X8/$X$10*100</f>
        <v>100</v>
      </c>
      <c r="Z8" s="337">
        <f>SUM('FOF6'!I48:I52)</f>
        <v>56.655000000000001</v>
      </c>
      <c r="AA8" s="367">
        <f>Z8/$Z$10*100</f>
        <v>100</v>
      </c>
      <c r="AB8" s="337">
        <f>SUM('FOF6'!L48:L52)</f>
        <v>144.53</v>
      </c>
      <c r="AC8" s="367">
        <f>AB8/$AB$10*100</f>
        <v>100</v>
      </c>
    </row>
    <row r="9" spans="1:29" ht="13.5" thickBot="1">
      <c r="A9" s="418" t="s">
        <v>117</v>
      </c>
      <c r="B9" s="337">
        <f>D9+F9+H9+J9+L9+N9+T9+R9+V9+X9+Z9+AB9+P9</f>
        <v>0</v>
      </c>
      <c r="C9" s="367">
        <f>B9/$B$10*100</f>
        <v>0</v>
      </c>
      <c r="D9" s="337">
        <v>0</v>
      </c>
      <c r="E9" s="367">
        <f>D9/$D$10*100</f>
        <v>0</v>
      </c>
      <c r="G9" s="367">
        <f>F9/$F$10*100</f>
        <v>0</v>
      </c>
      <c r="H9" s="337">
        <v>0</v>
      </c>
      <c r="I9" s="367">
        <f>H9/$H$10*100</f>
        <v>0</v>
      </c>
      <c r="J9" s="337">
        <v>0</v>
      </c>
      <c r="K9" s="367">
        <f>J9/$J$10*100</f>
        <v>0</v>
      </c>
      <c r="L9" s="337">
        <v>0</v>
      </c>
      <c r="M9" s="367">
        <f>L9/$L$10*100</f>
        <v>0</v>
      </c>
      <c r="N9" s="337">
        <v>0</v>
      </c>
      <c r="O9" s="367">
        <f>N9/$N$10*100</f>
        <v>0</v>
      </c>
      <c r="P9" s="337">
        <v>0</v>
      </c>
      <c r="Q9" s="367">
        <f>P9/$P$10*100</f>
        <v>0</v>
      </c>
      <c r="R9" s="337">
        <v>0</v>
      </c>
      <c r="S9" s="367">
        <f>R9/$R$10*100</f>
        <v>0</v>
      </c>
      <c r="T9" s="337">
        <v>0</v>
      </c>
      <c r="U9" s="367">
        <f>T9/$R$10*100</f>
        <v>0</v>
      </c>
      <c r="V9" s="337">
        <v>0</v>
      </c>
      <c r="W9" s="367">
        <f>V9/$V$10*100</f>
        <v>0</v>
      </c>
      <c r="X9" s="337">
        <v>0</v>
      </c>
      <c r="Y9" s="367">
        <f>X9/$X$10*100</f>
        <v>0</v>
      </c>
      <c r="Z9" s="337">
        <v>0</v>
      </c>
      <c r="AA9" s="367">
        <f>Z9/$Z$10*100</f>
        <v>0</v>
      </c>
      <c r="AB9" s="337">
        <v>0</v>
      </c>
      <c r="AC9" s="367">
        <f>AB9/$AB$10*100</f>
        <v>0</v>
      </c>
    </row>
    <row r="10" spans="1:29" ht="16.5" customHeight="1" thickBot="1">
      <c r="A10" s="355" t="s">
        <v>119</v>
      </c>
      <c r="B10" s="356">
        <f t="shared" ref="B10:O10" si="0">SUM(B7:B9)</f>
        <v>1525.071985</v>
      </c>
      <c r="C10" s="366">
        <f t="shared" si="0"/>
        <v>100</v>
      </c>
      <c r="D10" s="357">
        <v>461.32498499999997</v>
      </c>
      <c r="E10" s="366">
        <f t="shared" si="0"/>
        <v>100</v>
      </c>
      <c r="F10" s="357">
        <v>128.1</v>
      </c>
      <c r="G10" s="366">
        <f>SUM(G7:G9)</f>
        <v>100.00000000000001</v>
      </c>
      <c r="H10" s="357">
        <f t="shared" si="0"/>
        <v>64.2</v>
      </c>
      <c r="I10" s="366">
        <f>SUM(I7:I9)</f>
        <v>100</v>
      </c>
      <c r="J10" s="357">
        <f t="shared" si="0"/>
        <v>109.10000000000001</v>
      </c>
      <c r="K10" s="366">
        <f t="shared" si="0"/>
        <v>100</v>
      </c>
      <c r="L10" s="357">
        <v>273.8</v>
      </c>
      <c r="M10" s="366">
        <f>SUM(M7:M9)</f>
        <v>100</v>
      </c>
      <c r="N10" s="357">
        <f t="shared" si="0"/>
        <v>53.762</v>
      </c>
      <c r="O10" s="366">
        <f t="shared" si="0"/>
        <v>100</v>
      </c>
      <c r="P10" s="357">
        <v>15.1</v>
      </c>
      <c r="Q10" s="366">
        <f>SUM(Q7:Q9)</f>
        <v>100</v>
      </c>
      <c r="R10" s="357">
        <f t="shared" ref="R10:AB10" si="1">SUM(R7:R9)</f>
        <v>101.8</v>
      </c>
      <c r="S10" s="366">
        <f t="shared" si="1"/>
        <v>100</v>
      </c>
      <c r="T10" s="357">
        <f>SUM(T7:T9)</f>
        <v>18.299999999999997</v>
      </c>
      <c r="U10" s="366">
        <f>SUM(U7:U9)</f>
        <v>17.97642436149312</v>
      </c>
      <c r="V10" s="357">
        <f t="shared" si="1"/>
        <v>66.300000000000011</v>
      </c>
      <c r="W10" s="366">
        <f t="shared" si="1"/>
        <v>100</v>
      </c>
      <c r="X10" s="357">
        <f t="shared" si="1"/>
        <v>32.1</v>
      </c>
      <c r="Y10" s="366">
        <f t="shared" si="1"/>
        <v>100</v>
      </c>
      <c r="Z10" s="357">
        <f t="shared" si="1"/>
        <v>56.655000000000001</v>
      </c>
      <c r="AA10" s="366">
        <f>SUM(AA7:AA9)</f>
        <v>100</v>
      </c>
      <c r="AB10" s="357">
        <f t="shared" si="1"/>
        <v>144.53</v>
      </c>
      <c r="AC10" s="366">
        <f>SUM(AC7:AC9)</f>
        <v>100</v>
      </c>
    </row>
    <row r="11" spans="1:29">
      <c r="A11" s="419" t="s">
        <v>121</v>
      </c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  <c r="X11" s="422"/>
      <c r="Y11" s="367"/>
      <c r="Z11" s="422"/>
      <c r="AA11" s="367"/>
      <c r="AB11" s="422"/>
      <c r="AC11" s="367"/>
    </row>
    <row r="12" spans="1:29" ht="12.75" customHeight="1">
      <c r="A12" s="352" t="s">
        <v>123</v>
      </c>
      <c r="B12" s="337">
        <f t="shared" ref="B12:B24" si="2">D12+F12+H12+J12+L12+N12+T12+R12+V12+X12+Z12+AB12+P12</f>
        <v>40.9</v>
      </c>
      <c r="C12" s="426">
        <f t="shared" ref="C12:C24" si="3">B12/$B$27*100</f>
        <v>5.3799355964884352</v>
      </c>
      <c r="D12" s="421">
        <v>0</v>
      </c>
      <c r="E12" s="426">
        <f t="shared" ref="E12:E24" si="4">D12/$D$27*100</f>
        <v>0</v>
      </c>
      <c r="F12" s="421">
        <v>35.299999999999997</v>
      </c>
      <c r="G12" s="426">
        <f t="shared" ref="G12:G24" si="5">F12/$F$27*100</f>
        <v>29.005751848808544</v>
      </c>
      <c r="H12" s="421"/>
      <c r="I12" s="426"/>
      <c r="J12" s="421"/>
      <c r="K12" s="426"/>
      <c r="L12" s="421">
        <v>3</v>
      </c>
      <c r="M12" s="426">
        <f t="shared" ref="M12:M24" si="6">L12/$L$27*100</f>
        <v>1.46484375</v>
      </c>
      <c r="N12" s="421"/>
      <c r="O12" s="426"/>
      <c r="P12" s="421">
        <v>2.6</v>
      </c>
      <c r="Q12" s="426">
        <f>P12/$P$27*100</f>
        <v>21.666666666666668</v>
      </c>
      <c r="R12" s="421"/>
      <c r="S12" s="426"/>
      <c r="T12" s="421"/>
      <c r="U12" s="426"/>
      <c r="V12" s="421"/>
      <c r="W12" s="426"/>
      <c r="X12" s="421"/>
      <c r="Y12" s="426"/>
      <c r="Z12" s="421"/>
      <c r="AA12" s="426"/>
      <c r="AB12" s="421"/>
      <c r="AC12" s="426"/>
    </row>
    <row r="13" spans="1:29">
      <c r="A13" s="352" t="s">
        <v>125</v>
      </c>
      <c r="B13" s="337">
        <f t="shared" si="2"/>
        <v>35.928991999999994</v>
      </c>
      <c r="C13" s="426">
        <f t="shared" si="3"/>
        <v>4.7260553302383421</v>
      </c>
      <c r="D13" s="421">
        <v>12.028992000000001</v>
      </c>
      <c r="E13" s="426">
        <f t="shared" si="4"/>
        <v>2.8522824329430008</v>
      </c>
      <c r="F13" s="421">
        <v>13.4</v>
      </c>
      <c r="G13" s="426">
        <f t="shared" si="5"/>
        <v>11.010682004930155</v>
      </c>
      <c r="H13" s="421"/>
      <c r="I13" s="426"/>
      <c r="J13" s="421"/>
      <c r="K13" s="426"/>
      <c r="L13" s="421">
        <v>9.6999999999999993</v>
      </c>
      <c r="M13" s="426">
        <f t="shared" si="6"/>
        <v>4.7363281249999991</v>
      </c>
      <c r="N13" s="421"/>
      <c r="O13" s="426"/>
      <c r="P13" s="421">
        <v>0.8</v>
      </c>
      <c r="Q13" s="426">
        <f t="shared" ref="Q13:Q24" si="7">P13/$P$27*100</f>
        <v>6.666666666666667</v>
      </c>
      <c r="R13" s="421"/>
      <c r="S13" s="426"/>
      <c r="T13" s="421"/>
      <c r="U13" s="426"/>
      <c r="V13" s="421"/>
      <c r="W13" s="426"/>
      <c r="X13" s="421"/>
      <c r="Y13" s="426"/>
      <c r="Z13" s="421"/>
      <c r="AA13" s="426"/>
      <c r="AB13" s="421"/>
      <c r="AC13" s="426"/>
    </row>
    <row r="14" spans="1:29">
      <c r="A14" s="352" t="s">
        <v>126</v>
      </c>
      <c r="B14" s="337">
        <f t="shared" si="2"/>
        <v>26.614240000000002</v>
      </c>
      <c r="C14" s="426">
        <f t="shared" si="3"/>
        <v>3.5008043312832857</v>
      </c>
      <c r="D14" s="421">
        <v>13.514239999999999</v>
      </c>
      <c r="E14" s="426">
        <f t="shared" si="4"/>
        <v>3.204460469054732</v>
      </c>
      <c r="F14" s="421">
        <v>3</v>
      </c>
      <c r="G14" s="426">
        <f t="shared" si="5"/>
        <v>2.4650780608052587</v>
      </c>
      <c r="H14" s="421"/>
      <c r="I14" s="426"/>
      <c r="J14" s="421"/>
      <c r="K14" s="426"/>
      <c r="L14" s="421">
        <v>9.5</v>
      </c>
      <c r="M14" s="426">
        <f t="shared" si="6"/>
        <v>4.638671875</v>
      </c>
      <c r="N14" s="421"/>
      <c r="O14" s="426"/>
      <c r="P14" s="421">
        <v>0.6</v>
      </c>
      <c r="Q14" s="426">
        <f t="shared" si="7"/>
        <v>5</v>
      </c>
      <c r="R14" s="421"/>
      <c r="S14" s="426"/>
      <c r="T14" s="421"/>
      <c r="U14" s="426"/>
      <c r="V14" s="421"/>
      <c r="W14" s="426"/>
      <c r="X14" s="421"/>
      <c r="Y14" s="426"/>
      <c r="Z14" s="421"/>
      <c r="AA14" s="426"/>
      <c r="AB14" s="421"/>
      <c r="AC14" s="426"/>
    </row>
    <row r="15" spans="1:29">
      <c r="A15" s="352" t="s">
        <v>279</v>
      </c>
      <c r="B15" s="337">
        <f t="shared" si="2"/>
        <v>7.1</v>
      </c>
      <c r="C15" s="426">
        <f t="shared" si="3"/>
        <v>0.93392525024615869</v>
      </c>
      <c r="D15" s="421">
        <v>0</v>
      </c>
      <c r="E15" s="426">
        <f t="shared" si="4"/>
        <v>0</v>
      </c>
      <c r="F15" s="421">
        <v>6.8</v>
      </c>
      <c r="G15" s="426">
        <f t="shared" si="5"/>
        <v>5.5875102711585862</v>
      </c>
      <c r="H15" s="421"/>
      <c r="I15" s="426"/>
      <c r="J15" s="421"/>
      <c r="K15" s="426"/>
      <c r="L15" s="421">
        <v>0</v>
      </c>
      <c r="M15" s="426">
        <f t="shared" si="6"/>
        <v>0</v>
      </c>
      <c r="N15" s="421"/>
      <c r="O15" s="426"/>
      <c r="P15" s="421">
        <v>0.3</v>
      </c>
      <c r="Q15" s="426">
        <f t="shared" si="7"/>
        <v>2.5</v>
      </c>
      <c r="R15" s="421"/>
      <c r="S15" s="426"/>
      <c r="T15" s="421"/>
      <c r="U15" s="426"/>
      <c r="V15" s="421"/>
      <c r="W15" s="426"/>
      <c r="X15" s="421"/>
      <c r="Y15" s="426"/>
      <c r="Z15" s="421"/>
      <c r="AA15" s="426"/>
      <c r="AB15" s="421"/>
      <c r="AC15" s="426"/>
    </row>
    <row r="16" spans="1:29">
      <c r="A16" s="352" t="s">
        <v>280</v>
      </c>
      <c r="B16" s="337">
        <f t="shared" si="2"/>
        <v>53.946758000000003</v>
      </c>
      <c r="C16" s="426">
        <f t="shared" si="3"/>
        <v>7.0960900655097134</v>
      </c>
      <c r="D16" s="421">
        <v>15.446758000000001</v>
      </c>
      <c r="E16" s="426">
        <f t="shared" si="4"/>
        <v>3.6626939721401226</v>
      </c>
      <c r="F16" s="421">
        <v>10</v>
      </c>
      <c r="G16" s="426">
        <f t="shared" si="5"/>
        <v>8.2169268693508624</v>
      </c>
      <c r="H16" s="421"/>
      <c r="I16" s="426"/>
      <c r="J16" s="421"/>
      <c r="K16" s="426"/>
      <c r="L16" s="421">
        <v>27.8</v>
      </c>
      <c r="M16" s="426">
        <f t="shared" si="6"/>
        <v>13.57421875</v>
      </c>
      <c r="N16" s="421"/>
      <c r="O16" s="426"/>
      <c r="P16" s="421">
        <v>0.7</v>
      </c>
      <c r="Q16" s="426">
        <f t="shared" si="7"/>
        <v>5.833333333333333</v>
      </c>
      <c r="R16" s="421"/>
      <c r="S16" s="426"/>
      <c r="T16" s="421"/>
      <c r="U16" s="426"/>
      <c r="V16" s="421"/>
      <c r="W16" s="426"/>
      <c r="X16" s="421"/>
      <c r="Y16" s="426"/>
      <c r="Z16" s="421"/>
      <c r="AA16" s="426"/>
      <c r="AB16" s="421"/>
      <c r="AC16" s="426"/>
    </row>
    <row r="17" spans="1:29">
      <c r="A17" s="352" t="s">
        <v>132</v>
      </c>
      <c r="B17" s="337">
        <f t="shared" si="2"/>
        <v>145.32565</v>
      </c>
      <c r="C17" s="426">
        <f t="shared" si="3"/>
        <v>19.115956907526151</v>
      </c>
      <c r="D17" s="421">
        <v>91.525649999999999</v>
      </c>
      <c r="E17" s="426">
        <f t="shared" si="4"/>
        <v>21.702317505796788</v>
      </c>
      <c r="F17" s="421">
        <v>24.9</v>
      </c>
      <c r="G17" s="426">
        <f t="shared" si="5"/>
        <v>20.460147904683645</v>
      </c>
      <c r="H17" s="421"/>
      <c r="I17" s="426"/>
      <c r="J17" s="421"/>
      <c r="K17" s="426"/>
      <c r="L17" s="421">
        <v>27.9</v>
      </c>
      <c r="M17" s="426">
        <f t="shared" si="6"/>
        <v>13.623046874999996</v>
      </c>
      <c r="N17" s="421"/>
      <c r="O17" s="426"/>
      <c r="P17" s="421">
        <v>1</v>
      </c>
      <c r="Q17" s="426">
        <f t="shared" si="7"/>
        <v>8.3333333333333321</v>
      </c>
      <c r="R17" s="421"/>
      <c r="S17" s="426"/>
      <c r="T17" s="421"/>
      <c r="U17" s="426"/>
      <c r="V17" s="421"/>
      <c r="W17" s="426"/>
      <c r="X17" s="421"/>
      <c r="Y17" s="426"/>
      <c r="Z17" s="421"/>
      <c r="AA17" s="426"/>
      <c r="AB17" s="421"/>
      <c r="AC17" s="426"/>
    </row>
    <row r="18" spans="1:29" ht="16.5" customHeight="1">
      <c r="A18" s="352" t="s">
        <v>134</v>
      </c>
      <c r="B18" s="337">
        <f t="shared" si="2"/>
        <v>28.79832</v>
      </c>
      <c r="C18" s="426">
        <f t="shared" si="3"/>
        <v>3.7880955229111208</v>
      </c>
      <c r="D18" s="421">
        <v>5.0983200000000002</v>
      </c>
      <c r="E18" s="426">
        <f t="shared" si="4"/>
        <v>1.2089000120310962</v>
      </c>
      <c r="F18" s="421">
        <v>1.9</v>
      </c>
      <c r="G18" s="426">
        <f t="shared" si="5"/>
        <v>1.561216105176664</v>
      </c>
      <c r="H18" s="421"/>
      <c r="I18" s="426"/>
      <c r="J18" s="421"/>
      <c r="K18" s="426"/>
      <c r="L18" s="421">
        <v>21.3</v>
      </c>
      <c r="M18" s="426">
        <f t="shared" si="6"/>
        <v>10.400390625</v>
      </c>
      <c r="N18" s="421"/>
      <c r="O18" s="426"/>
      <c r="P18" s="421">
        <v>0.5</v>
      </c>
      <c r="Q18" s="426">
        <f t="shared" si="7"/>
        <v>4.1666666666666661</v>
      </c>
      <c r="R18" s="421"/>
      <c r="S18" s="426"/>
      <c r="T18" s="421"/>
      <c r="U18" s="426"/>
      <c r="V18" s="421"/>
      <c r="W18" s="426"/>
      <c r="X18" s="421"/>
      <c r="Y18" s="426"/>
      <c r="Z18" s="421"/>
      <c r="AA18" s="426"/>
      <c r="AB18" s="421"/>
      <c r="AC18" s="426"/>
    </row>
    <row r="19" spans="1:29" ht="16.5" customHeight="1">
      <c r="A19" s="352" t="s">
        <v>136</v>
      </c>
      <c r="B19" s="337">
        <f t="shared" si="2"/>
        <v>0</v>
      </c>
      <c r="C19" s="426">
        <f t="shared" si="3"/>
        <v>0</v>
      </c>
      <c r="D19" s="421">
        <v>0</v>
      </c>
      <c r="E19" s="426">
        <f t="shared" si="4"/>
        <v>0</v>
      </c>
      <c r="F19" s="421"/>
      <c r="G19" s="426">
        <f t="shared" si="5"/>
        <v>0</v>
      </c>
      <c r="H19" s="421"/>
      <c r="I19" s="426"/>
      <c r="J19" s="421"/>
      <c r="K19" s="426"/>
      <c r="L19" s="421">
        <v>0</v>
      </c>
      <c r="M19" s="426">
        <f t="shared" si="6"/>
        <v>0</v>
      </c>
      <c r="N19" s="421"/>
      <c r="O19" s="426"/>
      <c r="P19" s="421">
        <v>0</v>
      </c>
      <c r="Q19" s="426">
        <f t="shared" si="7"/>
        <v>0</v>
      </c>
      <c r="R19" s="421"/>
      <c r="S19" s="426"/>
      <c r="T19" s="421"/>
      <c r="U19" s="426"/>
      <c r="V19" s="421"/>
      <c r="W19" s="426"/>
      <c r="X19" s="421"/>
      <c r="Y19" s="426"/>
      <c r="Z19" s="421"/>
      <c r="AA19" s="426"/>
      <c r="AB19" s="421"/>
      <c r="AC19" s="426"/>
    </row>
    <row r="20" spans="1:29" ht="16.5" customHeight="1">
      <c r="A20" s="352" t="s">
        <v>138</v>
      </c>
      <c r="B20" s="337">
        <f t="shared" si="2"/>
        <v>161.093875</v>
      </c>
      <c r="C20" s="426">
        <f t="shared" si="3"/>
        <v>21.190089791901183</v>
      </c>
      <c r="D20" s="421">
        <v>102.993875</v>
      </c>
      <c r="E20" s="426">
        <f t="shared" si="4"/>
        <v>24.421632366471545</v>
      </c>
      <c r="F20" s="421">
        <v>26.4</v>
      </c>
      <c r="G20" s="426">
        <f t="shared" si="5"/>
        <v>21.692686935086275</v>
      </c>
      <c r="H20" s="421"/>
      <c r="I20" s="426"/>
      <c r="J20" s="421"/>
      <c r="K20" s="426"/>
      <c r="L20" s="421">
        <v>28.6</v>
      </c>
      <c r="M20" s="426">
        <f t="shared" si="6"/>
        <v>13.96484375</v>
      </c>
      <c r="N20" s="421"/>
      <c r="O20" s="426"/>
      <c r="P20" s="421">
        <v>3.1</v>
      </c>
      <c r="Q20" s="426">
        <f t="shared" si="7"/>
        <v>25.833333333333336</v>
      </c>
      <c r="R20" s="421"/>
      <c r="S20" s="426"/>
      <c r="T20" s="421"/>
      <c r="U20" s="426"/>
      <c r="V20" s="421"/>
      <c r="W20" s="426"/>
      <c r="X20" s="421"/>
      <c r="Y20" s="426"/>
      <c r="Z20" s="421"/>
      <c r="AA20" s="426"/>
      <c r="AB20" s="421"/>
      <c r="AC20" s="426"/>
    </row>
    <row r="21" spans="1:29">
      <c r="A21" s="352" t="s">
        <v>140</v>
      </c>
      <c r="B21" s="337">
        <f t="shared" si="2"/>
        <v>2</v>
      </c>
      <c r="C21" s="426">
        <f t="shared" si="3"/>
        <v>0.26307753528060807</v>
      </c>
      <c r="D21" s="421">
        <v>0</v>
      </c>
      <c r="E21" s="426">
        <f t="shared" si="4"/>
        <v>0</v>
      </c>
      <c r="F21" s="421"/>
      <c r="G21" s="426">
        <f t="shared" si="5"/>
        <v>0</v>
      </c>
      <c r="H21" s="421"/>
      <c r="I21" s="426"/>
      <c r="J21" s="421"/>
      <c r="K21" s="426"/>
      <c r="L21" s="421">
        <v>1.9</v>
      </c>
      <c r="M21" s="426">
        <f t="shared" si="6"/>
        <v>0.92773437499999978</v>
      </c>
      <c r="N21" s="421"/>
      <c r="O21" s="426"/>
      <c r="P21" s="421">
        <v>0.1</v>
      </c>
      <c r="Q21" s="426">
        <f t="shared" si="7"/>
        <v>0.83333333333333337</v>
      </c>
      <c r="R21" s="421"/>
      <c r="S21" s="426"/>
      <c r="T21" s="421"/>
      <c r="U21" s="426"/>
      <c r="V21" s="421"/>
      <c r="W21" s="426"/>
      <c r="X21" s="421"/>
      <c r="Y21" s="426"/>
      <c r="Z21" s="421"/>
      <c r="AA21" s="426"/>
      <c r="AB21" s="421"/>
      <c r="AC21" s="426"/>
    </row>
    <row r="22" spans="1:29" ht="12.75" customHeight="1">
      <c r="A22" s="352" t="s">
        <v>142</v>
      </c>
      <c r="B22" s="337">
        <f t="shared" si="2"/>
        <v>0</v>
      </c>
      <c r="C22" s="426">
        <f t="shared" si="3"/>
        <v>0</v>
      </c>
      <c r="D22" s="421">
        <v>0</v>
      </c>
      <c r="E22" s="426">
        <f t="shared" si="4"/>
        <v>0</v>
      </c>
      <c r="F22" s="421"/>
      <c r="G22" s="426">
        <f t="shared" si="5"/>
        <v>0</v>
      </c>
      <c r="H22" s="421"/>
      <c r="I22" s="426"/>
      <c r="J22" s="421"/>
      <c r="K22" s="426"/>
      <c r="L22" s="421">
        <v>0</v>
      </c>
      <c r="M22" s="426">
        <f t="shared" si="6"/>
        <v>0</v>
      </c>
      <c r="N22" s="421"/>
      <c r="O22" s="426"/>
      <c r="P22" s="421">
        <v>0</v>
      </c>
      <c r="Q22" s="426">
        <f t="shared" si="7"/>
        <v>0</v>
      </c>
      <c r="R22" s="421"/>
      <c r="S22" s="426"/>
      <c r="T22" s="421"/>
      <c r="U22" s="426"/>
      <c r="V22" s="421"/>
      <c r="W22" s="426"/>
      <c r="X22" s="421"/>
      <c r="Y22" s="426"/>
      <c r="Z22" s="421"/>
      <c r="AA22" s="426"/>
      <c r="AB22" s="421"/>
      <c r="AC22" s="426"/>
    </row>
    <row r="23" spans="1:29">
      <c r="A23" s="352" t="s">
        <v>144</v>
      </c>
      <c r="B23" s="337">
        <f t="shared" si="2"/>
        <v>0</v>
      </c>
      <c r="C23" s="426">
        <f t="shared" si="3"/>
        <v>0</v>
      </c>
      <c r="D23" s="421">
        <v>0</v>
      </c>
      <c r="E23" s="426">
        <f t="shared" si="4"/>
        <v>0</v>
      </c>
      <c r="F23" s="421"/>
      <c r="G23" s="426">
        <f t="shared" si="5"/>
        <v>0</v>
      </c>
      <c r="H23" s="421"/>
      <c r="I23" s="426"/>
      <c r="J23" s="421"/>
      <c r="K23" s="426"/>
      <c r="L23" s="421">
        <v>0</v>
      </c>
      <c r="M23" s="426">
        <f t="shared" si="6"/>
        <v>0</v>
      </c>
      <c r="N23" s="421"/>
      <c r="O23" s="426"/>
      <c r="P23" s="421">
        <v>0</v>
      </c>
      <c r="Q23" s="426">
        <f t="shared" si="7"/>
        <v>0</v>
      </c>
      <c r="R23" s="421"/>
      <c r="S23" s="426"/>
      <c r="T23" s="421"/>
      <c r="U23" s="426"/>
      <c r="V23" s="421"/>
      <c r="W23" s="426"/>
      <c r="X23" s="421"/>
      <c r="Y23" s="426"/>
      <c r="Z23" s="421"/>
      <c r="AA23" s="426"/>
      <c r="AB23" s="421"/>
      <c r="AC23" s="426"/>
    </row>
    <row r="24" spans="1:29" ht="13.5" thickBot="1">
      <c r="A24" s="352" t="s">
        <v>146</v>
      </c>
      <c r="B24" s="337">
        <f t="shared" si="2"/>
        <v>0</v>
      </c>
      <c r="C24" s="426">
        <f t="shared" si="3"/>
        <v>0</v>
      </c>
      <c r="D24" s="421">
        <v>0</v>
      </c>
      <c r="E24" s="426">
        <f t="shared" si="4"/>
        <v>0</v>
      </c>
      <c r="F24" s="421"/>
      <c r="G24" s="426">
        <f t="shared" si="5"/>
        <v>0</v>
      </c>
      <c r="H24" s="421"/>
      <c r="I24" s="426"/>
      <c r="J24" s="421"/>
      <c r="K24" s="426"/>
      <c r="L24" s="421">
        <v>0</v>
      </c>
      <c r="M24" s="426">
        <f t="shared" si="6"/>
        <v>0</v>
      </c>
      <c r="N24" s="421"/>
      <c r="O24" s="426"/>
      <c r="P24" s="421">
        <v>0</v>
      </c>
      <c r="Q24" s="426">
        <f t="shared" si="7"/>
        <v>0</v>
      </c>
      <c r="R24" s="421"/>
      <c r="S24" s="426"/>
      <c r="T24" s="421"/>
      <c r="U24" s="426"/>
      <c r="V24" s="421"/>
      <c r="W24" s="426"/>
      <c r="X24" s="421"/>
      <c r="Y24" s="426"/>
      <c r="Z24" s="421"/>
      <c r="AA24" s="426"/>
      <c r="AB24" s="421"/>
      <c r="AC24" s="426"/>
    </row>
    <row r="25" spans="1:29" ht="13.5" thickBot="1">
      <c r="A25" s="363" t="s">
        <v>148</v>
      </c>
      <c r="B25" s="356">
        <f t="shared" ref="B25:G25" si="8">SUM(B12:B24)</f>
        <v>501.70783499999993</v>
      </c>
      <c r="C25" s="427">
        <f t="shared" si="8"/>
        <v>65.994030331384991</v>
      </c>
      <c r="D25" s="423">
        <v>240.60783499999999</v>
      </c>
      <c r="E25" s="366">
        <f t="shared" si="8"/>
        <v>57.05228675843729</v>
      </c>
      <c r="F25" s="423">
        <v>121.7</v>
      </c>
      <c r="G25" s="366">
        <f t="shared" si="8"/>
        <v>100</v>
      </c>
      <c r="H25" s="423">
        <f t="shared" ref="H25:O25" si="9">SUM(H12:H24)</f>
        <v>0</v>
      </c>
      <c r="I25" s="366">
        <f>SUM(I12:I21)</f>
        <v>0</v>
      </c>
      <c r="J25" s="423">
        <f t="shared" si="9"/>
        <v>0</v>
      </c>
      <c r="K25" s="1322">
        <f t="shared" si="9"/>
        <v>0</v>
      </c>
      <c r="L25" s="423">
        <v>129.69999999999999</v>
      </c>
      <c r="M25" s="366">
        <f t="shared" si="9"/>
        <v>63.330078125</v>
      </c>
      <c r="N25" s="423">
        <f t="shared" si="9"/>
        <v>0</v>
      </c>
      <c r="O25" s="366">
        <f t="shared" si="9"/>
        <v>0</v>
      </c>
      <c r="P25" s="423">
        <v>9.6999999999999993</v>
      </c>
      <c r="Q25" s="366">
        <f>SUM(Q12:Q24)</f>
        <v>80.833333333333329</v>
      </c>
      <c r="R25" s="423">
        <f>SUM(R12:R21)</f>
        <v>0</v>
      </c>
      <c r="S25" s="366">
        <f>SUM(S12:S21)</f>
        <v>0</v>
      </c>
      <c r="T25" s="423">
        <f>SUM(T12:T21)</f>
        <v>0</v>
      </c>
      <c r="U25" s="366">
        <f>SUM(U12:U21)</f>
        <v>0</v>
      </c>
      <c r="V25" s="423">
        <f>SUM(V12:V21)</f>
        <v>0</v>
      </c>
      <c r="W25" s="366">
        <f>SUM(W12:W24)</f>
        <v>0</v>
      </c>
      <c r="X25" s="423">
        <f t="shared" ref="X25:AC25" si="10">SUM(X12:X21)</f>
        <v>0</v>
      </c>
      <c r="Y25" s="366">
        <f t="shared" si="10"/>
        <v>0</v>
      </c>
      <c r="Z25" s="423">
        <f t="shared" si="10"/>
        <v>0</v>
      </c>
      <c r="AA25" s="366">
        <f t="shared" si="10"/>
        <v>0</v>
      </c>
      <c r="AB25" s="423">
        <f t="shared" si="10"/>
        <v>0</v>
      </c>
      <c r="AC25" s="366">
        <f t="shared" si="10"/>
        <v>0</v>
      </c>
    </row>
    <row r="26" spans="1:29" ht="13.5" thickBot="1">
      <c r="A26" s="363" t="s">
        <v>150</v>
      </c>
      <c r="B26" s="337">
        <f>D26+F26+H26+J26+L26+N26+T26+R26+V26+X26+Z26+AB26+P26</f>
        <v>258.524314</v>
      </c>
      <c r="C26" s="427">
        <f>B26/B27*100</f>
        <v>34.005969668615002</v>
      </c>
      <c r="D26" s="423">
        <v>181.124314</v>
      </c>
      <c r="E26" s="366">
        <f>D26/$D27*100</f>
        <v>42.947713241562717</v>
      </c>
      <c r="F26" s="423"/>
      <c r="G26" s="366">
        <f>F26/$F27*100</f>
        <v>0</v>
      </c>
      <c r="H26" s="423">
        <v>0</v>
      </c>
      <c r="I26" s="366">
        <v>0</v>
      </c>
      <c r="J26" s="423">
        <v>0</v>
      </c>
      <c r="K26" s="366">
        <v>0</v>
      </c>
      <c r="L26" s="423">
        <v>75.099999999999994</v>
      </c>
      <c r="M26" s="366">
        <f>L26/$L27*100</f>
        <v>36.669921874999993</v>
      </c>
      <c r="N26" s="423">
        <v>0</v>
      </c>
      <c r="O26" s="366">
        <v>0</v>
      </c>
      <c r="P26" s="423">
        <v>2.2999999999999998</v>
      </c>
      <c r="Q26" s="366">
        <f>P26/$P27*100</f>
        <v>19.166666666666664</v>
      </c>
      <c r="R26" s="423">
        <v>0</v>
      </c>
      <c r="S26" s="366">
        <v>0</v>
      </c>
      <c r="T26" s="423">
        <v>0</v>
      </c>
      <c r="U26" s="366">
        <v>0</v>
      </c>
      <c r="V26" s="423">
        <v>0</v>
      </c>
      <c r="W26" s="366">
        <v>0</v>
      </c>
      <c r="X26" s="423">
        <v>0</v>
      </c>
      <c r="Y26" s="366">
        <v>0</v>
      </c>
      <c r="Z26" s="423">
        <v>0</v>
      </c>
      <c r="AA26" s="366">
        <v>0</v>
      </c>
      <c r="AB26" s="423">
        <v>0</v>
      </c>
      <c r="AC26" s="366">
        <v>0</v>
      </c>
    </row>
    <row r="27" spans="1:29" ht="13.5" thickBot="1">
      <c r="A27" s="363" t="s">
        <v>152</v>
      </c>
      <c r="B27" s="356">
        <f>SUM(B25:B26)</f>
        <v>760.23214899999994</v>
      </c>
      <c r="C27" s="427">
        <f t="shared" ref="C27:AB27" si="11">SUM(C25:C26)</f>
        <v>100</v>
      </c>
      <c r="D27" s="423">
        <v>421.73214899999999</v>
      </c>
      <c r="E27" s="366">
        <f t="shared" si="11"/>
        <v>100</v>
      </c>
      <c r="F27" s="423">
        <v>121.7</v>
      </c>
      <c r="G27" s="366">
        <f>SUM(G25:G26)</f>
        <v>100</v>
      </c>
      <c r="H27" s="423">
        <f t="shared" si="11"/>
        <v>0</v>
      </c>
      <c r="I27" s="366">
        <f>SUM(I25:I26)</f>
        <v>0</v>
      </c>
      <c r="J27" s="423">
        <f t="shared" si="11"/>
        <v>0</v>
      </c>
      <c r="K27" s="366">
        <f t="shared" si="11"/>
        <v>0</v>
      </c>
      <c r="L27" s="423">
        <v>204.8</v>
      </c>
      <c r="M27" s="366">
        <f>SUM(M25:M26)</f>
        <v>100</v>
      </c>
      <c r="N27" s="423">
        <f t="shared" si="11"/>
        <v>0</v>
      </c>
      <c r="O27" s="366">
        <f t="shared" si="11"/>
        <v>0</v>
      </c>
      <c r="P27" s="423">
        <v>12</v>
      </c>
      <c r="Q27" s="366">
        <f>SUM(Q25:Q26)</f>
        <v>100</v>
      </c>
      <c r="R27" s="423">
        <f t="shared" si="11"/>
        <v>0</v>
      </c>
      <c r="S27" s="366">
        <f t="shared" si="11"/>
        <v>0</v>
      </c>
      <c r="T27" s="423">
        <f>SUM(T25:T26)</f>
        <v>0</v>
      </c>
      <c r="U27" s="366">
        <f>SUM(U25:U26)</f>
        <v>0</v>
      </c>
      <c r="V27" s="423">
        <f t="shared" si="11"/>
        <v>0</v>
      </c>
      <c r="W27" s="366">
        <f t="shared" si="11"/>
        <v>0</v>
      </c>
      <c r="X27" s="423">
        <f t="shared" si="11"/>
        <v>0</v>
      </c>
      <c r="Y27" s="366">
        <f t="shared" si="11"/>
        <v>0</v>
      </c>
      <c r="Z27" s="423">
        <f t="shared" si="11"/>
        <v>0</v>
      </c>
      <c r="AA27" s="366">
        <v>0</v>
      </c>
      <c r="AB27" s="423">
        <f t="shared" si="11"/>
        <v>0</v>
      </c>
      <c r="AC27" s="366">
        <f>AC25+AC26</f>
        <v>0</v>
      </c>
    </row>
    <row r="28" spans="1:29">
      <c r="A28" s="349" t="s">
        <v>1180</v>
      </c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  <c r="X28" s="422"/>
      <c r="Y28" s="367"/>
      <c r="Z28" s="422"/>
      <c r="AA28" s="367"/>
      <c r="AB28" s="422"/>
      <c r="AC28" s="367"/>
    </row>
    <row r="29" spans="1:29" ht="16.5" customHeight="1">
      <c r="A29" s="352" t="s">
        <v>156</v>
      </c>
      <c r="B29" s="337">
        <f t="shared" ref="B29:B35" si="12">D29+F29+H29+J29+L29+N29+T29+R29+V29+X29+Z29+AB29+P29</f>
        <v>14</v>
      </c>
      <c r="C29" s="426">
        <f>B29/$B$41*100</f>
        <v>11.855079845825703</v>
      </c>
      <c r="D29" s="421">
        <v>0</v>
      </c>
      <c r="E29" s="426">
        <f t="shared" ref="E29:E39" si="13">D29/$D$41*100</f>
        <v>0</v>
      </c>
      <c r="F29" s="421"/>
      <c r="G29" s="426">
        <f>F29/$F$41*100</f>
        <v>0</v>
      </c>
      <c r="H29" s="421"/>
      <c r="I29" s="426"/>
      <c r="J29" s="421"/>
      <c r="K29" s="426"/>
      <c r="L29" s="421">
        <v>13</v>
      </c>
      <c r="M29" s="426">
        <f>L29/$L$41*100</f>
        <v>18.840579710144929</v>
      </c>
      <c r="N29" s="421"/>
      <c r="O29" s="426"/>
      <c r="P29" s="421">
        <v>1</v>
      </c>
      <c r="Q29" s="426">
        <f>P29/$P$41*100</f>
        <v>32.258064516129032</v>
      </c>
      <c r="R29" s="421"/>
      <c r="S29" s="426"/>
      <c r="T29" s="421"/>
      <c r="U29" s="426"/>
      <c r="V29" s="421"/>
      <c r="W29" s="426"/>
      <c r="X29" s="421"/>
      <c r="Y29" s="426"/>
      <c r="Z29" s="421"/>
      <c r="AA29" s="426"/>
      <c r="AB29" s="421"/>
      <c r="AC29" s="426"/>
    </row>
    <row r="30" spans="1:29">
      <c r="A30" s="352" t="s">
        <v>158</v>
      </c>
      <c r="B30" s="337">
        <f t="shared" si="12"/>
        <v>0</v>
      </c>
      <c r="C30" s="426">
        <f t="shared" ref="C30:C39" si="14">B30/$B$41*100</f>
        <v>0</v>
      </c>
      <c r="D30" s="421">
        <v>0</v>
      </c>
      <c r="E30" s="426">
        <f t="shared" si="13"/>
        <v>0</v>
      </c>
      <c r="F30" s="421"/>
      <c r="G30" s="426">
        <f t="shared" ref="G30:G39" si="15">F30/$F$41*100</f>
        <v>0</v>
      </c>
      <c r="H30" s="421"/>
      <c r="I30" s="426"/>
      <c r="J30" s="421"/>
      <c r="K30" s="426"/>
      <c r="L30" s="421">
        <v>0</v>
      </c>
      <c r="M30" s="426">
        <f t="shared" ref="M30:M39" si="16">L30/$L$41*100</f>
        <v>0</v>
      </c>
      <c r="N30" s="421"/>
      <c r="O30" s="426"/>
      <c r="P30" s="421">
        <v>0</v>
      </c>
      <c r="Q30" s="426">
        <f t="shared" ref="Q30:Q35" si="17">P30/$P$41*100</f>
        <v>0</v>
      </c>
      <c r="R30" s="421"/>
      <c r="S30" s="426"/>
      <c r="T30" s="421"/>
      <c r="U30" s="426"/>
      <c r="V30" s="421"/>
      <c r="W30" s="426"/>
      <c r="X30" s="421"/>
      <c r="Y30" s="426"/>
      <c r="Z30" s="421"/>
      <c r="AA30" s="426"/>
      <c r="AB30" s="421"/>
      <c r="AC30" s="426"/>
    </row>
    <row r="31" spans="1:29">
      <c r="A31" s="352" t="s">
        <v>160</v>
      </c>
      <c r="B31" s="337">
        <f t="shared" si="12"/>
        <v>0</v>
      </c>
      <c r="C31" s="426">
        <f t="shared" si="14"/>
        <v>0</v>
      </c>
      <c r="D31" s="421">
        <v>0</v>
      </c>
      <c r="E31" s="426">
        <f t="shared" si="13"/>
        <v>0</v>
      </c>
      <c r="F31" s="421"/>
      <c r="G31" s="426">
        <f t="shared" si="15"/>
        <v>0</v>
      </c>
      <c r="H31" s="421"/>
      <c r="I31" s="426"/>
      <c r="J31" s="421"/>
      <c r="K31" s="426"/>
      <c r="L31" s="421">
        <v>0</v>
      </c>
      <c r="M31" s="426">
        <f t="shared" si="16"/>
        <v>0</v>
      </c>
      <c r="N31" s="421"/>
      <c r="O31" s="426"/>
      <c r="P31" s="421">
        <v>0</v>
      </c>
      <c r="Q31" s="426">
        <f t="shared" si="17"/>
        <v>0</v>
      </c>
      <c r="R31" s="421"/>
      <c r="S31" s="426"/>
      <c r="T31" s="421"/>
      <c r="U31" s="426"/>
      <c r="V31" s="421"/>
      <c r="W31" s="426"/>
      <c r="X31" s="421"/>
      <c r="Y31" s="426"/>
      <c r="Z31" s="421"/>
      <c r="AA31" s="426"/>
      <c r="AB31" s="421"/>
      <c r="AC31" s="426"/>
    </row>
    <row r="32" spans="1:29">
      <c r="A32" s="352" t="s">
        <v>162</v>
      </c>
      <c r="B32" s="337">
        <f t="shared" si="12"/>
        <v>0</v>
      </c>
      <c r="C32" s="426">
        <f t="shared" si="14"/>
        <v>0</v>
      </c>
      <c r="D32" s="421">
        <v>0</v>
      </c>
      <c r="E32" s="426">
        <f t="shared" si="13"/>
        <v>0</v>
      </c>
      <c r="F32" s="421"/>
      <c r="G32" s="426">
        <f t="shared" si="15"/>
        <v>0</v>
      </c>
      <c r="H32" s="421"/>
      <c r="I32" s="426"/>
      <c r="J32" s="421"/>
      <c r="K32" s="426"/>
      <c r="L32" s="421">
        <v>0</v>
      </c>
      <c r="M32" s="426">
        <f t="shared" si="16"/>
        <v>0</v>
      </c>
      <c r="N32" s="421"/>
      <c r="O32" s="426"/>
      <c r="P32" s="421">
        <v>0</v>
      </c>
      <c r="Q32" s="426">
        <f t="shared" si="17"/>
        <v>0</v>
      </c>
      <c r="R32" s="421"/>
      <c r="S32" s="426"/>
      <c r="T32" s="421"/>
      <c r="U32" s="426"/>
      <c r="V32" s="421"/>
      <c r="W32" s="426"/>
      <c r="X32" s="421"/>
      <c r="Y32" s="426"/>
      <c r="Z32" s="421"/>
      <c r="AA32" s="426"/>
      <c r="AB32" s="421"/>
      <c r="AC32" s="426"/>
    </row>
    <row r="33" spans="1:29" ht="16.5" customHeight="1">
      <c r="A33" s="352" t="s">
        <v>164</v>
      </c>
      <c r="B33" s="337">
        <f t="shared" si="12"/>
        <v>28.273096000000002</v>
      </c>
      <c r="C33" s="426">
        <f t="shared" si="14"/>
        <v>23.941415040621095</v>
      </c>
      <c r="D33" s="421">
        <v>17.373096</v>
      </c>
      <c r="E33" s="426">
        <f t="shared" si="13"/>
        <v>43.879392726502338</v>
      </c>
      <c r="F33" s="421"/>
      <c r="G33" s="426">
        <f t="shared" si="15"/>
        <v>0</v>
      </c>
      <c r="H33" s="421"/>
      <c r="I33" s="426"/>
      <c r="J33" s="421"/>
      <c r="K33" s="426"/>
      <c r="L33" s="421">
        <v>8.8000000000000007</v>
      </c>
      <c r="M33" s="426">
        <f t="shared" si="16"/>
        <v>12.753623188405799</v>
      </c>
      <c r="N33" s="421"/>
      <c r="O33" s="426"/>
      <c r="P33" s="421">
        <v>2.1</v>
      </c>
      <c r="Q33" s="426">
        <f t="shared" si="17"/>
        <v>67.741935483870975</v>
      </c>
      <c r="R33" s="421"/>
      <c r="S33" s="426"/>
      <c r="T33" s="421"/>
      <c r="U33" s="426"/>
      <c r="V33" s="421"/>
      <c r="W33" s="426"/>
      <c r="X33" s="421"/>
      <c r="Y33" s="426"/>
      <c r="Z33" s="421"/>
      <c r="AA33" s="426"/>
      <c r="AB33" s="421"/>
      <c r="AC33" s="426"/>
    </row>
    <row r="34" spans="1:29" ht="16.5" customHeight="1">
      <c r="A34" s="352" t="s">
        <v>166</v>
      </c>
      <c r="B34" s="337">
        <f t="shared" si="12"/>
        <v>0</v>
      </c>
      <c r="C34" s="426">
        <f t="shared" si="14"/>
        <v>0</v>
      </c>
      <c r="D34" s="421">
        <v>0</v>
      </c>
      <c r="E34" s="426">
        <f t="shared" si="13"/>
        <v>0</v>
      </c>
      <c r="F34" s="421"/>
      <c r="G34" s="426">
        <f t="shared" si="15"/>
        <v>0</v>
      </c>
      <c r="H34" s="421"/>
      <c r="I34" s="426"/>
      <c r="J34" s="421"/>
      <c r="K34" s="426"/>
      <c r="L34" s="421">
        <v>0</v>
      </c>
      <c r="M34" s="426">
        <f t="shared" si="16"/>
        <v>0</v>
      </c>
      <c r="N34" s="421"/>
      <c r="O34" s="426"/>
      <c r="P34" s="421">
        <v>0</v>
      </c>
      <c r="Q34" s="426">
        <f t="shared" si="17"/>
        <v>0</v>
      </c>
      <c r="R34" s="421"/>
      <c r="S34" s="426"/>
      <c r="T34" s="421"/>
      <c r="U34" s="426"/>
      <c r="V34" s="421"/>
      <c r="W34" s="426"/>
      <c r="X34" s="421"/>
      <c r="Y34" s="426"/>
      <c r="Z34" s="421"/>
      <c r="AA34" s="426"/>
      <c r="AB34" s="421"/>
      <c r="AC34" s="426"/>
    </row>
    <row r="35" spans="1:29" ht="13.5" thickBot="1">
      <c r="A35" s="352" t="s">
        <v>168</v>
      </c>
      <c r="B35" s="337">
        <f t="shared" si="12"/>
        <v>0</v>
      </c>
      <c r="C35" s="426">
        <f t="shared" si="14"/>
        <v>0</v>
      </c>
      <c r="D35" s="421">
        <v>0</v>
      </c>
      <c r="E35" s="426">
        <f t="shared" si="13"/>
        <v>0</v>
      </c>
      <c r="F35" s="421"/>
      <c r="G35" s="426">
        <f t="shared" si="15"/>
        <v>0</v>
      </c>
      <c r="H35" s="421"/>
      <c r="I35" s="426"/>
      <c r="J35" s="421"/>
      <c r="K35" s="426"/>
      <c r="L35" s="421">
        <v>0</v>
      </c>
      <c r="M35" s="426">
        <f t="shared" si="16"/>
        <v>0</v>
      </c>
      <c r="N35" s="421"/>
      <c r="O35" s="426"/>
      <c r="P35" s="421">
        <v>0</v>
      </c>
      <c r="Q35" s="426">
        <f t="shared" si="17"/>
        <v>0</v>
      </c>
      <c r="R35" s="421"/>
      <c r="S35" s="426"/>
      <c r="T35" s="421"/>
      <c r="U35" s="426"/>
      <c r="V35" s="421"/>
      <c r="W35" s="426"/>
      <c r="X35" s="421"/>
      <c r="Y35" s="426"/>
      <c r="Z35" s="421"/>
      <c r="AA35" s="426"/>
      <c r="AB35" s="421"/>
      <c r="AC35" s="426"/>
    </row>
    <row r="36" spans="1:29" s="386" customFormat="1" ht="16.5" customHeight="1" thickBot="1">
      <c r="A36" s="363" t="s">
        <v>170</v>
      </c>
      <c r="B36" s="356">
        <f t="shared" ref="B36:G36" si="18">SUM(B29:B35)</f>
        <v>42.273096000000002</v>
      </c>
      <c r="C36" s="427">
        <f t="shared" si="18"/>
        <v>35.796494886446794</v>
      </c>
      <c r="D36" s="423">
        <v>17.373096</v>
      </c>
      <c r="E36" s="427">
        <f t="shared" si="18"/>
        <v>43.879392726502338</v>
      </c>
      <c r="F36" s="423"/>
      <c r="G36" s="427">
        <f t="shared" si="18"/>
        <v>0</v>
      </c>
      <c r="H36" s="423">
        <f>SUM(H28:H35)</f>
        <v>0</v>
      </c>
      <c r="I36" s="427">
        <f>SUM(I29:I35)</f>
        <v>0</v>
      </c>
      <c r="J36" s="423">
        <f>SUM(J28:J35)</f>
        <v>0</v>
      </c>
      <c r="K36" s="427">
        <f>SUM(K29:K35)</f>
        <v>0</v>
      </c>
      <c r="L36" s="423">
        <v>21.8</v>
      </c>
      <c r="M36" s="427">
        <f>SUM(M29:M35)</f>
        <v>31.594202898550726</v>
      </c>
      <c r="N36" s="423">
        <f>SUM(N28:N35)</f>
        <v>0</v>
      </c>
      <c r="O36" s="427">
        <f>SUM(O29:O35)</f>
        <v>0</v>
      </c>
      <c r="P36" s="423">
        <v>3.1</v>
      </c>
      <c r="Q36" s="427">
        <f>SUM(Q29:Q35)</f>
        <v>100</v>
      </c>
      <c r="R36" s="423">
        <f>SUM(R28:R35)</f>
        <v>0</v>
      </c>
      <c r="S36" s="427">
        <f>SUM(S29:S35)</f>
        <v>0</v>
      </c>
      <c r="T36" s="423">
        <f>SUM(T28:T35)</f>
        <v>0</v>
      </c>
      <c r="U36" s="427">
        <f>SUM(U29:U35)</f>
        <v>0</v>
      </c>
      <c r="V36" s="423">
        <f>SUM(V28:V35)</f>
        <v>0</v>
      </c>
      <c r="W36" s="427">
        <f>SUM(W29:W35)</f>
        <v>0</v>
      </c>
      <c r="X36" s="423">
        <f>SUM(X28:X35)</f>
        <v>0</v>
      </c>
      <c r="Y36" s="427">
        <f>SUM(Y29:Y35)</f>
        <v>0</v>
      </c>
      <c r="Z36" s="423">
        <f>SUM(Z28:Z35)</f>
        <v>0</v>
      </c>
      <c r="AA36" s="427">
        <f>SUM(AA29:AA35)</f>
        <v>0</v>
      </c>
      <c r="AB36" s="423">
        <f>SUM(AB28:AB35)</f>
        <v>0</v>
      </c>
      <c r="AC36" s="427">
        <f>SUM(AC29:AC35)</f>
        <v>0</v>
      </c>
    </row>
    <row r="37" spans="1:29" ht="16.5" customHeight="1">
      <c r="A37" s="352" t="s">
        <v>320</v>
      </c>
      <c r="B37" s="337">
        <f>D37+F37+H37+J37+L37+N37+T37+R37+V37+X37+Z37+AB37+P37</f>
        <v>10.1</v>
      </c>
      <c r="C37" s="426">
        <f t="shared" si="14"/>
        <v>8.5525933173456838</v>
      </c>
      <c r="D37" s="421">
        <v>0</v>
      </c>
      <c r="E37" s="426">
        <f t="shared" si="13"/>
        <v>0</v>
      </c>
      <c r="F37" s="421"/>
      <c r="G37" s="426">
        <f t="shared" si="15"/>
        <v>0</v>
      </c>
      <c r="H37" s="421"/>
      <c r="I37" s="426"/>
      <c r="J37" s="421"/>
      <c r="K37" s="426"/>
      <c r="L37" s="421">
        <v>10.1</v>
      </c>
      <c r="M37" s="426">
        <f t="shared" si="16"/>
        <v>14.637681159420291</v>
      </c>
      <c r="N37" s="421"/>
      <c r="O37" s="426"/>
      <c r="P37" s="421">
        <v>0</v>
      </c>
      <c r="Q37" s="426">
        <f>P37/$D$41*100</f>
        <v>0</v>
      </c>
      <c r="R37" s="421"/>
      <c r="S37" s="426"/>
      <c r="T37" s="421"/>
      <c r="U37" s="426"/>
      <c r="V37" s="421"/>
      <c r="W37" s="426"/>
      <c r="X37" s="421"/>
      <c r="Y37" s="426"/>
      <c r="Z37" s="421"/>
      <c r="AA37" s="426"/>
      <c r="AB37" s="421"/>
      <c r="AC37" s="426"/>
    </row>
    <row r="38" spans="1:29" ht="16.5" customHeight="1">
      <c r="A38" s="352" t="s">
        <v>321</v>
      </c>
      <c r="B38" s="337">
        <f>D38+F38+H38+J38+L38+N38+T38+R38+V38+X38+Z38+AB38+P38</f>
        <v>65.719740000000002</v>
      </c>
      <c r="C38" s="426">
        <f t="shared" si="14"/>
        <v>55.650911796207517</v>
      </c>
      <c r="D38" s="421">
        <v>22.219740000000002</v>
      </c>
      <c r="E38" s="426">
        <f t="shared" si="13"/>
        <v>56.120607273497654</v>
      </c>
      <c r="F38" s="421">
        <v>6.4</v>
      </c>
      <c r="G38" s="426">
        <f t="shared" si="15"/>
        <v>100</v>
      </c>
      <c r="H38" s="421"/>
      <c r="I38" s="426"/>
      <c r="J38" s="421"/>
      <c r="K38" s="426"/>
      <c r="L38" s="421">
        <v>37.1</v>
      </c>
      <c r="M38" s="426">
        <f t="shared" si="16"/>
        <v>53.768115942028984</v>
      </c>
      <c r="N38" s="421"/>
      <c r="O38" s="426"/>
      <c r="P38" s="421">
        <v>0</v>
      </c>
      <c r="Q38" s="426">
        <f>P38/$D$41*100</f>
        <v>0</v>
      </c>
      <c r="R38" s="421"/>
      <c r="S38" s="426"/>
      <c r="T38" s="421"/>
      <c r="U38" s="426"/>
      <c r="V38" s="421"/>
      <c r="W38" s="426"/>
      <c r="X38" s="421"/>
      <c r="Y38" s="426"/>
      <c r="Z38" s="421"/>
      <c r="AA38" s="426"/>
      <c r="AB38" s="421"/>
      <c r="AC38" s="426"/>
    </row>
    <row r="39" spans="1:29" ht="13.5" thickBot="1">
      <c r="A39" s="352" t="s">
        <v>322</v>
      </c>
      <c r="B39" s="337">
        <f>D39+F39+H39+J39+L39+N39+T39+R39+V39+X39+Z39+AB39+P39</f>
        <v>0</v>
      </c>
      <c r="C39" s="426">
        <f t="shared" si="14"/>
        <v>0</v>
      </c>
      <c r="D39" s="421">
        <v>0</v>
      </c>
      <c r="E39" s="426">
        <f t="shared" si="13"/>
        <v>0</v>
      </c>
      <c r="F39" s="421"/>
      <c r="G39" s="426">
        <f t="shared" si="15"/>
        <v>0</v>
      </c>
      <c r="H39" s="421"/>
      <c r="I39" s="426"/>
      <c r="J39" s="421"/>
      <c r="K39" s="426"/>
      <c r="L39" s="421">
        <v>0</v>
      </c>
      <c r="M39" s="426">
        <f t="shared" si="16"/>
        <v>0</v>
      </c>
      <c r="N39" s="421"/>
      <c r="O39" s="426"/>
      <c r="P39" s="421">
        <v>0</v>
      </c>
      <c r="Q39" s="426">
        <f>P39/$D$41*100</f>
        <v>0</v>
      </c>
      <c r="R39" s="421"/>
      <c r="S39" s="426"/>
      <c r="T39" s="421"/>
      <c r="U39" s="426"/>
      <c r="V39" s="421"/>
      <c r="W39" s="426"/>
      <c r="X39" s="421"/>
      <c r="Y39" s="426"/>
      <c r="Z39" s="421"/>
      <c r="AA39" s="426"/>
      <c r="AB39" s="421"/>
      <c r="AC39" s="426"/>
    </row>
    <row r="40" spans="1:29" s="386" customFormat="1" ht="16.5" customHeight="1" thickBot="1">
      <c r="A40" s="363" t="s">
        <v>172</v>
      </c>
      <c r="B40" s="1331">
        <f>B37+B38+B39</f>
        <v>75.819739999999996</v>
      </c>
      <c r="C40" s="427">
        <f>B40/B41*100</f>
        <v>64.203505113553192</v>
      </c>
      <c r="D40" s="423">
        <v>22.219740000000002</v>
      </c>
      <c r="E40" s="427">
        <f>D40/$D$41*100</f>
        <v>56.120607273497654</v>
      </c>
      <c r="F40" s="423">
        <f>SUM(F37:F39)</f>
        <v>6.4</v>
      </c>
      <c r="G40" s="427">
        <f>F40/$F$41*100</f>
        <v>100</v>
      </c>
      <c r="H40" s="423">
        <v>0</v>
      </c>
      <c r="I40" s="427">
        <v>0</v>
      </c>
      <c r="J40" s="423">
        <v>0</v>
      </c>
      <c r="K40" s="427">
        <v>0</v>
      </c>
      <c r="L40" s="423">
        <v>47.2</v>
      </c>
      <c r="M40" s="427">
        <f>L40/$L$41*100</f>
        <v>68.405797101449281</v>
      </c>
      <c r="N40" s="423">
        <v>0</v>
      </c>
      <c r="O40" s="427">
        <v>0</v>
      </c>
      <c r="P40" s="423">
        <v>0</v>
      </c>
      <c r="Q40" s="427">
        <f>P40/$D$41*100</f>
        <v>0</v>
      </c>
      <c r="R40" s="423">
        <v>0</v>
      </c>
      <c r="S40" s="427">
        <v>0</v>
      </c>
      <c r="T40" s="423">
        <v>0</v>
      </c>
      <c r="U40" s="427">
        <v>0</v>
      </c>
      <c r="V40" s="423">
        <v>0</v>
      </c>
      <c r="W40" s="427">
        <v>0</v>
      </c>
      <c r="X40" s="423">
        <v>0</v>
      </c>
      <c r="Y40" s="427">
        <v>0</v>
      </c>
      <c r="Z40" s="423">
        <v>0</v>
      </c>
      <c r="AA40" s="427">
        <v>0</v>
      </c>
      <c r="AB40" s="423">
        <v>0</v>
      </c>
      <c r="AC40" s="427">
        <v>0</v>
      </c>
    </row>
    <row r="41" spans="1:29" ht="13.5" thickBot="1">
      <c r="A41" s="363" t="s">
        <v>174</v>
      </c>
      <c r="B41" s="356">
        <f>SUM(B36+B40)</f>
        <v>118.09283600000001</v>
      </c>
      <c r="C41" s="427">
        <f>C36+C40</f>
        <v>99.999999999999986</v>
      </c>
      <c r="D41" s="356">
        <v>39.592836000000005</v>
      </c>
      <c r="E41" s="427">
        <f>E36+E40</f>
        <v>100</v>
      </c>
      <c r="F41" s="356">
        <f>F36+F40</f>
        <v>6.4</v>
      </c>
      <c r="G41" s="427">
        <f>G36+G40</f>
        <v>100</v>
      </c>
      <c r="H41" s="423">
        <f t="shared" ref="H41:AC41" si="19">SUM(H36:H40)</f>
        <v>0</v>
      </c>
      <c r="I41" s="427">
        <f t="shared" si="19"/>
        <v>0</v>
      </c>
      <c r="J41" s="423">
        <f t="shared" si="19"/>
        <v>0</v>
      </c>
      <c r="K41" s="427">
        <f t="shared" si="19"/>
        <v>0</v>
      </c>
      <c r="L41" s="356">
        <v>69</v>
      </c>
      <c r="M41" s="427">
        <f>M36+M40</f>
        <v>100</v>
      </c>
      <c r="N41" s="423">
        <f t="shared" si="19"/>
        <v>0</v>
      </c>
      <c r="O41" s="427">
        <f t="shared" si="19"/>
        <v>0</v>
      </c>
      <c r="P41" s="356">
        <v>3.1</v>
      </c>
      <c r="Q41" s="427">
        <f>Q36+Q40</f>
        <v>100</v>
      </c>
      <c r="R41" s="423">
        <f t="shared" si="19"/>
        <v>0</v>
      </c>
      <c r="S41" s="427">
        <f t="shared" si="19"/>
        <v>0</v>
      </c>
      <c r="T41" s="423">
        <f>SUM(T36:T40)</f>
        <v>0</v>
      </c>
      <c r="U41" s="427">
        <f>SUM(U36:U40)</f>
        <v>0</v>
      </c>
      <c r="V41" s="423">
        <f t="shared" si="19"/>
        <v>0</v>
      </c>
      <c r="W41" s="427">
        <f t="shared" si="19"/>
        <v>0</v>
      </c>
      <c r="X41" s="423">
        <f t="shared" si="19"/>
        <v>0</v>
      </c>
      <c r="Y41" s="427">
        <f t="shared" si="19"/>
        <v>0</v>
      </c>
      <c r="Z41" s="423">
        <f t="shared" si="19"/>
        <v>0</v>
      </c>
      <c r="AA41" s="427">
        <f t="shared" si="19"/>
        <v>0</v>
      </c>
      <c r="AB41" s="423">
        <f t="shared" si="19"/>
        <v>0</v>
      </c>
      <c r="AC41" s="427">
        <f t="shared" si="19"/>
        <v>0</v>
      </c>
    </row>
    <row r="42" spans="1:29" ht="13.5" thickBot="1">
      <c r="D42" s="422"/>
      <c r="F42" s="422"/>
      <c r="G42" s="368"/>
      <c r="H42" s="422"/>
      <c r="I42" s="368"/>
      <c r="J42" s="422"/>
      <c r="K42" s="368"/>
      <c r="L42" s="422"/>
      <c r="M42" s="368"/>
      <c r="N42" s="422"/>
      <c r="O42" s="368"/>
      <c r="P42" s="422"/>
      <c r="Q42" s="368"/>
      <c r="R42" s="422"/>
      <c r="T42" s="422"/>
      <c r="V42" s="422"/>
      <c r="W42" s="368"/>
      <c r="X42" s="422"/>
      <c r="Y42" s="368"/>
      <c r="Z42" s="422"/>
      <c r="AB42" s="422"/>
      <c r="AC42" s="339"/>
    </row>
    <row r="43" spans="1:29">
      <c r="A43" s="412" t="s">
        <v>177</v>
      </c>
      <c r="B43" s="337">
        <f>D43+F43+H43+J43+L43+N43+T43+R43+V43+X43+Z43+AB43+P43</f>
        <v>2030</v>
      </c>
      <c r="C43" s="387"/>
      <c r="D43" s="424">
        <v>210</v>
      </c>
      <c r="E43" s="387"/>
      <c r="F43" s="424">
        <v>110</v>
      </c>
      <c r="G43" s="387"/>
      <c r="H43" s="424">
        <v>0</v>
      </c>
      <c r="I43" s="387"/>
      <c r="J43" s="424">
        <v>0</v>
      </c>
      <c r="K43" s="387"/>
      <c r="L43" s="424">
        <v>1706</v>
      </c>
      <c r="M43" s="387"/>
      <c r="N43" s="424">
        <v>0</v>
      </c>
      <c r="O43" s="387"/>
      <c r="P43" s="424">
        <v>4</v>
      </c>
      <c r="Q43" s="387"/>
      <c r="R43" s="424">
        <v>0</v>
      </c>
      <c r="S43" s="387"/>
      <c r="T43" s="424">
        <v>0</v>
      </c>
      <c r="U43" s="387"/>
      <c r="V43" s="424">
        <v>0</v>
      </c>
      <c r="W43" s="387"/>
      <c r="X43" s="424">
        <v>0</v>
      </c>
      <c r="Y43" s="387"/>
      <c r="Z43" s="424">
        <v>0</v>
      </c>
      <c r="AA43" s="387"/>
      <c r="AB43" s="424">
        <v>0</v>
      </c>
      <c r="AC43" s="387"/>
    </row>
    <row r="44" spans="1:29" ht="13.5" thickBot="1">
      <c r="A44" s="414" t="s">
        <v>178</v>
      </c>
      <c r="B44" s="414">
        <f>B10/B43*1000000</f>
        <v>751266.98768472916</v>
      </c>
      <c r="C44" s="388"/>
      <c r="D44" s="425">
        <f>D10/D43*1000000</f>
        <v>2196785.6428571427</v>
      </c>
      <c r="E44" s="388"/>
      <c r="F44" s="425">
        <f>F10/F43*1000000</f>
        <v>1164545.4545454546</v>
      </c>
      <c r="G44" s="388"/>
      <c r="H44" s="425" t="e">
        <f>H10/H43*1000000</f>
        <v>#DIV/0!</v>
      </c>
      <c r="I44" s="388"/>
      <c r="J44" s="425" t="e">
        <f>J10/J43*1000000</f>
        <v>#DIV/0!</v>
      </c>
      <c r="K44" s="388"/>
      <c r="L44" s="425">
        <f>L10/L43*1000000</f>
        <v>160492.37983587338</v>
      </c>
      <c r="M44" s="388"/>
      <c r="N44" s="425" t="e">
        <f>N10/N43*1000000</f>
        <v>#DIV/0!</v>
      </c>
      <c r="O44" s="388"/>
      <c r="P44" s="425">
        <f>P10/P43*1000000</f>
        <v>3775000</v>
      </c>
      <c r="Q44" s="388"/>
      <c r="R44" s="425" t="e">
        <f>R10/R43*1000000</f>
        <v>#DIV/0!</v>
      </c>
      <c r="S44" s="388"/>
      <c r="T44" s="425" t="e">
        <f>T10/T43*1000000</f>
        <v>#DIV/0!</v>
      </c>
      <c r="U44" s="388"/>
      <c r="V44" s="425" t="e">
        <f>V10/V43*1000000</f>
        <v>#DIV/0!</v>
      </c>
      <c r="W44" s="388"/>
      <c r="X44" s="425" t="e">
        <f>X10/X43*1000000</f>
        <v>#DIV/0!</v>
      </c>
      <c r="Y44" s="388"/>
      <c r="Z44" s="425" t="e">
        <f>Z10/Z43*1000000</f>
        <v>#DIV/0!</v>
      </c>
      <c r="AA44" s="388"/>
      <c r="AB44" s="425" t="e">
        <f>AB10/AB43*1000000</f>
        <v>#DIV/0!</v>
      </c>
      <c r="AC44" s="388"/>
    </row>
    <row r="45" spans="1:29">
      <c r="G45" s="368"/>
      <c r="I45" s="368"/>
      <c r="Q45"/>
      <c r="S45"/>
      <c r="U45"/>
      <c r="AB45" s="421"/>
    </row>
    <row r="46" spans="1:29">
      <c r="A46" s="530" t="s">
        <v>180</v>
      </c>
      <c r="B46" s="441" t="s">
        <v>74</v>
      </c>
      <c r="C46" s="517"/>
      <c r="D46" s="441" t="s">
        <v>423</v>
      </c>
      <c r="E46" s="518"/>
      <c r="F46" s="1272" t="s">
        <v>447</v>
      </c>
      <c r="G46" s="517"/>
      <c r="H46" s="442" t="s">
        <v>430</v>
      </c>
      <c r="I46" s="517"/>
      <c r="J46" s="442" t="s">
        <v>471</v>
      </c>
      <c r="K46" s="517"/>
      <c r="L46" s="442" t="s">
        <v>492</v>
      </c>
      <c r="M46" s="517"/>
      <c r="N46" s="442" t="s">
        <v>499</v>
      </c>
      <c r="O46" s="517"/>
      <c r="P46" s="1295" t="s">
        <v>1331</v>
      </c>
      <c r="Q46" s="1311"/>
      <c r="R46" s="1295" t="s">
        <v>1332</v>
      </c>
      <c r="S46" s="1311"/>
      <c r="T46" s="1295" t="s">
        <v>1332</v>
      </c>
      <c r="U46" s="1311"/>
      <c r="V46" s="1295" t="s">
        <v>1332</v>
      </c>
      <c r="W46" s="1311"/>
      <c r="X46" s="1295" t="s">
        <v>1332</v>
      </c>
      <c r="Y46" s="1311"/>
      <c r="Z46" s="1295" t="s">
        <v>1081</v>
      </c>
      <c r="AA46" s="517"/>
      <c r="AB46" s="1295" t="s">
        <v>1082</v>
      </c>
      <c r="AC46" s="517"/>
    </row>
    <row r="47" spans="1:29">
      <c r="A47" s="516"/>
      <c r="B47" s="487"/>
      <c r="C47" s="520"/>
      <c r="D47" s="487" t="s">
        <v>1333</v>
      </c>
      <c r="E47" s="521"/>
      <c r="F47" s="1273" t="s">
        <v>1334</v>
      </c>
      <c r="G47" s="520"/>
      <c r="H47" s="384" t="s">
        <v>685</v>
      </c>
      <c r="I47" s="520"/>
      <c r="J47" s="384" t="s">
        <v>436</v>
      </c>
      <c r="K47" s="520" t="s">
        <v>728</v>
      </c>
      <c r="L47" s="519" t="s">
        <v>1336</v>
      </c>
      <c r="M47" s="520"/>
      <c r="N47" s="384" t="s">
        <v>1021</v>
      </c>
      <c r="O47" s="520"/>
      <c r="P47" s="1296" t="s">
        <v>1209</v>
      </c>
      <c r="Q47" s="1312"/>
      <c r="R47" s="1296" t="s">
        <v>1337</v>
      </c>
      <c r="S47" s="1312"/>
      <c r="T47" s="1296" t="s">
        <v>1338</v>
      </c>
      <c r="U47" s="1312"/>
      <c r="V47" s="1296" t="s">
        <v>1339</v>
      </c>
      <c r="W47" s="1312"/>
      <c r="X47" s="1296" t="s">
        <v>1340</v>
      </c>
      <c r="Y47" s="1312"/>
      <c r="Z47" s="1296" t="s">
        <v>1086</v>
      </c>
      <c r="AA47" s="520"/>
      <c r="AB47" s="1296" t="s">
        <v>1086</v>
      </c>
      <c r="AC47" s="520"/>
    </row>
    <row r="48" spans="1:29">
      <c r="A48" s="339"/>
      <c r="B48" s="346" t="s">
        <v>112</v>
      </c>
      <c r="C48" s="347" t="s">
        <v>22</v>
      </c>
      <c r="D48" s="348" t="s">
        <v>112</v>
      </c>
      <c r="E48" s="371" t="s">
        <v>22</v>
      </c>
      <c r="F48" s="348" t="s">
        <v>112</v>
      </c>
      <c r="G48" s="371" t="s">
        <v>22</v>
      </c>
      <c r="H48" s="348" t="s">
        <v>112</v>
      </c>
      <c r="I48" s="371" t="s">
        <v>22</v>
      </c>
      <c r="J48" s="348" t="s">
        <v>112</v>
      </c>
      <c r="K48" s="347" t="s">
        <v>22</v>
      </c>
      <c r="L48" s="348" t="s">
        <v>112</v>
      </c>
      <c r="M48" s="347" t="s">
        <v>22</v>
      </c>
      <c r="N48" s="348" t="s">
        <v>112</v>
      </c>
      <c r="O48" s="347" t="s">
        <v>22</v>
      </c>
      <c r="P48" s="348" t="s">
        <v>112</v>
      </c>
      <c r="Q48" s="157" t="s">
        <v>22</v>
      </c>
      <c r="R48" s="348" t="s">
        <v>112</v>
      </c>
      <c r="S48" s="157" t="s">
        <v>22</v>
      </c>
      <c r="T48" s="348" t="s">
        <v>112</v>
      </c>
      <c r="U48" s="157" t="s">
        <v>22</v>
      </c>
      <c r="V48" s="348" t="s">
        <v>112</v>
      </c>
      <c r="W48" s="347" t="s">
        <v>22</v>
      </c>
      <c r="X48" s="348" t="s">
        <v>112</v>
      </c>
      <c r="Y48" s="347" t="s">
        <v>22</v>
      </c>
      <c r="Z48" s="348" t="s">
        <v>112</v>
      </c>
      <c r="AA48" s="347" t="s">
        <v>22</v>
      </c>
      <c r="AB48" s="348" t="s">
        <v>112</v>
      </c>
      <c r="AC48" s="347" t="s">
        <v>22</v>
      </c>
    </row>
    <row r="49" spans="1:30">
      <c r="A49" s="349" t="s">
        <v>182</v>
      </c>
      <c r="B49" s="337">
        <f t="shared" ref="B49:B56" si="20">D49+F49+H49+J49+L49+N49+T49+R49+V49+X49+Z49+AB49+P49</f>
        <v>39.6</v>
      </c>
      <c r="C49" s="367">
        <f t="shared" ref="C49:C56" si="21">B49/$B$57*100</f>
        <v>33.530906011854363</v>
      </c>
      <c r="D49" s="337">
        <v>39.6</v>
      </c>
      <c r="E49" s="367">
        <f t="shared" ref="E49:E56" si="22">D49/$D$57*100</f>
        <v>100</v>
      </c>
      <c r="F49" s="337">
        <v>0</v>
      </c>
      <c r="G49" s="367">
        <f>F49/$F$57*100</f>
        <v>0</v>
      </c>
      <c r="I49" s="367"/>
      <c r="K49" s="367"/>
      <c r="L49" s="337">
        <v>0</v>
      </c>
      <c r="M49" s="367">
        <f>L49/$L$57*100</f>
        <v>0</v>
      </c>
      <c r="O49" s="367"/>
      <c r="P49" s="337">
        <v>0</v>
      </c>
      <c r="Q49" s="367">
        <f>P49/$L$57*100</f>
        <v>0</v>
      </c>
      <c r="S49" s="367"/>
      <c r="U49" s="367"/>
      <c r="W49" s="367"/>
      <c r="Y49" s="367"/>
      <c r="AA49" s="367"/>
      <c r="AC49" s="367"/>
    </row>
    <row r="50" spans="1:30">
      <c r="A50" s="417" t="s">
        <v>184</v>
      </c>
      <c r="B50" s="337">
        <f t="shared" si="20"/>
        <v>54.4</v>
      </c>
      <c r="C50" s="367">
        <f t="shared" si="21"/>
        <v>46.062658763759529</v>
      </c>
      <c r="D50" s="337">
        <v>0</v>
      </c>
      <c r="E50" s="367">
        <f t="shared" si="22"/>
        <v>0</v>
      </c>
      <c r="F50" s="337">
        <v>6.4</v>
      </c>
      <c r="G50" s="367">
        <f t="shared" ref="G50:G56" si="23">F50/$F$57*100</f>
        <v>100</v>
      </c>
      <c r="I50" s="367"/>
      <c r="K50" s="367"/>
      <c r="L50" s="337">
        <v>45.9</v>
      </c>
      <c r="M50" s="367">
        <f t="shared" ref="M50:M56" si="24">L50/$L$57*100</f>
        <v>66.521739130434781</v>
      </c>
      <c r="O50" s="367"/>
      <c r="P50" s="337">
        <v>2.1</v>
      </c>
      <c r="Q50" s="367">
        <f t="shared" ref="Q50:Q56" si="25">P50/$L$57*100</f>
        <v>3.0434782608695654</v>
      </c>
      <c r="S50" s="367"/>
      <c r="U50" s="367"/>
      <c r="W50" s="367"/>
      <c r="Y50" s="367"/>
      <c r="AA50" s="367"/>
      <c r="AC50" s="367"/>
    </row>
    <row r="51" spans="1:30">
      <c r="A51" s="417" t="s">
        <v>185</v>
      </c>
      <c r="B51" s="337">
        <f t="shared" si="20"/>
        <v>0</v>
      </c>
      <c r="C51" s="367">
        <f t="shared" si="21"/>
        <v>0</v>
      </c>
      <c r="D51" s="337">
        <v>0</v>
      </c>
      <c r="E51" s="367">
        <f t="shared" si="22"/>
        <v>0</v>
      </c>
      <c r="F51" s="337">
        <v>0</v>
      </c>
      <c r="G51" s="367">
        <f t="shared" si="23"/>
        <v>0</v>
      </c>
      <c r="I51" s="367"/>
      <c r="K51" s="367"/>
      <c r="L51" s="337">
        <v>0</v>
      </c>
      <c r="M51" s="367">
        <f t="shared" si="24"/>
        <v>0</v>
      </c>
      <c r="O51" s="367"/>
      <c r="P51" s="337">
        <v>0</v>
      </c>
      <c r="Q51" s="367">
        <f t="shared" si="25"/>
        <v>0</v>
      </c>
      <c r="S51" s="367"/>
      <c r="U51" s="367"/>
      <c r="W51" s="367"/>
      <c r="Y51" s="367"/>
      <c r="AA51" s="367"/>
      <c r="AC51" s="367"/>
    </row>
    <row r="52" spans="1:30">
      <c r="A52" s="417" t="s">
        <v>186</v>
      </c>
      <c r="B52" s="337">
        <f t="shared" si="20"/>
        <v>0</v>
      </c>
      <c r="C52" s="367">
        <f t="shared" si="21"/>
        <v>0</v>
      </c>
      <c r="D52" s="337">
        <v>0</v>
      </c>
      <c r="E52" s="367">
        <f t="shared" si="22"/>
        <v>0</v>
      </c>
      <c r="F52" s="337">
        <v>0</v>
      </c>
      <c r="G52" s="367">
        <f t="shared" si="23"/>
        <v>0</v>
      </c>
      <c r="I52" s="367"/>
      <c r="K52" s="367"/>
      <c r="L52" s="337">
        <v>0</v>
      </c>
      <c r="M52" s="367">
        <f t="shared" si="24"/>
        <v>0</v>
      </c>
      <c r="O52" s="367"/>
      <c r="P52" s="337">
        <v>0</v>
      </c>
      <c r="Q52" s="367">
        <f t="shared" si="25"/>
        <v>0</v>
      </c>
      <c r="S52" s="367"/>
      <c r="U52" s="367"/>
      <c r="W52" s="367"/>
      <c r="Y52" s="367"/>
      <c r="AA52" s="367"/>
      <c r="AC52" s="367"/>
    </row>
    <row r="53" spans="1:30" ht="16.5" customHeight="1">
      <c r="A53" s="417" t="s">
        <v>187</v>
      </c>
      <c r="B53" s="337">
        <f t="shared" si="20"/>
        <v>0</v>
      </c>
      <c r="C53" s="367">
        <f t="shared" si="21"/>
        <v>0</v>
      </c>
      <c r="D53" s="337">
        <v>0</v>
      </c>
      <c r="E53" s="367">
        <f t="shared" si="22"/>
        <v>0</v>
      </c>
      <c r="F53" s="337">
        <v>0</v>
      </c>
      <c r="G53" s="367">
        <f t="shared" si="23"/>
        <v>0</v>
      </c>
      <c r="I53" s="367"/>
      <c r="K53" s="367"/>
      <c r="L53" s="337">
        <v>0</v>
      </c>
      <c r="M53" s="367">
        <f t="shared" si="24"/>
        <v>0</v>
      </c>
      <c r="O53" s="367"/>
      <c r="P53" s="337">
        <v>0</v>
      </c>
      <c r="Q53" s="367">
        <f t="shared" si="25"/>
        <v>0</v>
      </c>
      <c r="S53" s="367"/>
      <c r="U53" s="367"/>
      <c r="W53" s="367"/>
      <c r="Y53" s="367"/>
      <c r="AA53" s="367"/>
      <c r="AC53" s="367"/>
    </row>
    <row r="54" spans="1:30">
      <c r="A54" s="417" t="s">
        <v>188</v>
      </c>
      <c r="B54" s="337">
        <f t="shared" si="20"/>
        <v>13.7</v>
      </c>
      <c r="C54" s="367">
        <f t="shared" si="21"/>
        <v>11.600338696020323</v>
      </c>
      <c r="D54" s="337">
        <v>0</v>
      </c>
      <c r="E54" s="367">
        <f t="shared" si="22"/>
        <v>0</v>
      </c>
      <c r="F54" s="337">
        <v>0</v>
      </c>
      <c r="G54" s="367">
        <f t="shared" si="23"/>
        <v>0</v>
      </c>
      <c r="I54" s="367"/>
      <c r="K54" s="367"/>
      <c r="L54" s="337">
        <v>13</v>
      </c>
      <c r="M54" s="367">
        <f t="shared" si="24"/>
        <v>18.840579710144929</v>
      </c>
      <c r="O54" s="367"/>
      <c r="P54" s="337">
        <v>0.7</v>
      </c>
      <c r="Q54" s="367">
        <f t="shared" si="25"/>
        <v>1.0144927536231882</v>
      </c>
      <c r="S54" s="367"/>
      <c r="U54" s="367"/>
      <c r="W54" s="367"/>
      <c r="Y54" s="367"/>
      <c r="AA54" s="367"/>
      <c r="AC54" s="367"/>
    </row>
    <row r="55" spans="1:30" ht="16.5" customHeight="1">
      <c r="A55" s="417" t="s">
        <v>189</v>
      </c>
      <c r="B55" s="337">
        <f t="shared" si="20"/>
        <v>10.299999999999999</v>
      </c>
      <c r="C55" s="367">
        <f t="shared" si="21"/>
        <v>8.7214225232853515</v>
      </c>
      <c r="D55" s="337">
        <v>0</v>
      </c>
      <c r="E55" s="367">
        <f t="shared" si="22"/>
        <v>0</v>
      </c>
      <c r="F55" s="337">
        <v>0</v>
      </c>
      <c r="G55" s="367">
        <f t="shared" si="23"/>
        <v>0</v>
      </c>
      <c r="I55" s="367"/>
      <c r="K55" s="367"/>
      <c r="L55" s="337">
        <v>10.1</v>
      </c>
      <c r="M55" s="367">
        <f t="shared" si="24"/>
        <v>14.637681159420291</v>
      </c>
      <c r="O55" s="367"/>
      <c r="P55" s="337">
        <v>0.2</v>
      </c>
      <c r="Q55" s="367">
        <f t="shared" si="25"/>
        <v>0.28985507246376813</v>
      </c>
      <c r="S55" s="367"/>
      <c r="U55" s="367"/>
      <c r="W55" s="367"/>
      <c r="Y55" s="367"/>
      <c r="AA55" s="367"/>
      <c r="AC55" s="367"/>
    </row>
    <row r="56" spans="1:30" ht="16.5" customHeight="1" thickBot="1">
      <c r="A56" s="417" t="s">
        <v>190</v>
      </c>
      <c r="B56" s="337">
        <f t="shared" si="20"/>
        <v>0.1</v>
      </c>
      <c r="C56" s="367">
        <f t="shared" si="21"/>
        <v>8.4674005080440318E-2</v>
      </c>
      <c r="D56" s="337">
        <v>0</v>
      </c>
      <c r="E56" s="367">
        <f t="shared" si="22"/>
        <v>0</v>
      </c>
      <c r="F56" s="337">
        <v>0</v>
      </c>
      <c r="G56" s="367">
        <f t="shared" si="23"/>
        <v>0</v>
      </c>
      <c r="I56" s="367"/>
      <c r="K56" s="367"/>
      <c r="L56" s="337">
        <v>0</v>
      </c>
      <c r="M56" s="367">
        <f t="shared" si="24"/>
        <v>0</v>
      </c>
      <c r="O56" s="367"/>
      <c r="P56" s="337">
        <v>0.1</v>
      </c>
      <c r="Q56" s="367">
        <f t="shared" si="25"/>
        <v>0.14492753623188406</v>
      </c>
      <c r="S56" s="367"/>
      <c r="U56" s="367"/>
      <c r="W56" s="367"/>
      <c r="Y56" s="367"/>
      <c r="AA56" s="367"/>
      <c r="AC56" s="367"/>
    </row>
    <row r="57" spans="1:30" ht="16.5" customHeight="1" thickBot="1">
      <c r="A57" s="363" t="s">
        <v>18</v>
      </c>
      <c r="B57" s="356">
        <f>SUM(B49:B56)</f>
        <v>118.1</v>
      </c>
      <c r="C57" s="366">
        <f>SUM(C49:C56)</f>
        <v>100</v>
      </c>
      <c r="D57" s="357">
        <f t="shared" ref="D57:AC57" si="26">SUM(D49:D56)</f>
        <v>39.6</v>
      </c>
      <c r="E57" s="366">
        <f t="shared" si="26"/>
        <v>100</v>
      </c>
      <c r="F57" s="357">
        <f t="shared" si="26"/>
        <v>6.4</v>
      </c>
      <c r="G57" s="366">
        <f>SUM(G49:G56)</f>
        <v>100</v>
      </c>
      <c r="H57" s="357">
        <f t="shared" si="26"/>
        <v>0</v>
      </c>
      <c r="I57" s="366">
        <f>SUM(I49:I56)</f>
        <v>0</v>
      </c>
      <c r="J57" s="357">
        <f t="shared" si="26"/>
        <v>0</v>
      </c>
      <c r="K57" s="366">
        <f t="shared" si="26"/>
        <v>0</v>
      </c>
      <c r="L57" s="357">
        <f t="shared" si="26"/>
        <v>69</v>
      </c>
      <c r="M57" s="366">
        <f>SUM(M49:M56)</f>
        <v>100.00000000000001</v>
      </c>
      <c r="N57" s="357">
        <f t="shared" si="26"/>
        <v>0</v>
      </c>
      <c r="O57" s="366">
        <f t="shared" si="26"/>
        <v>0</v>
      </c>
      <c r="P57" s="357">
        <f t="shared" ref="P57:W57" si="27">SUM(P49:P56)</f>
        <v>3.1</v>
      </c>
      <c r="Q57" s="366">
        <f t="shared" si="27"/>
        <v>4.4927536231884062</v>
      </c>
      <c r="R57" s="357">
        <f t="shared" si="27"/>
        <v>0</v>
      </c>
      <c r="S57" s="366">
        <f t="shared" si="27"/>
        <v>0</v>
      </c>
      <c r="T57" s="357">
        <f>SUM(T49:T56)</f>
        <v>0</v>
      </c>
      <c r="U57" s="366">
        <f>SUM(U49:U56)</f>
        <v>0</v>
      </c>
      <c r="V57" s="357">
        <f t="shared" si="27"/>
        <v>0</v>
      </c>
      <c r="W57" s="366">
        <f t="shared" si="27"/>
        <v>0</v>
      </c>
      <c r="X57" s="357">
        <f t="shared" si="26"/>
        <v>0</v>
      </c>
      <c r="Y57" s="366">
        <f t="shared" si="26"/>
        <v>0</v>
      </c>
      <c r="Z57" s="357">
        <f t="shared" si="26"/>
        <v>0</v>
      </c>
      <c r="AA57" s="366">
        <f t="shared" si="26"/>
        <v>0</v>
      </c>
      <c r="AB57" s="357">
        <f t="shared" si="26"/>
        <v>0</v>
      </c>
      <c r="AC57" s="366">
        <f t="shared" si="26"/>
        <v>0</v>
      </c>
    </row>
    <row r="58" spans="1:30">
      <c r="A58" s="1324"/>
      <c r="B58" s="362"/>
      <c r="C58" s="1049"/>
      <c r="D58" s="362"/>
      <c r="E58" s="1049"/>
      <c r="F58" s="362"/>
      <c r="G58" s="1049"/>
      <c r="H58" s="1049"/>
      <c r="I58" s="1049"/>
      <c r="J58" s="1049"/>
      <c r="K58" s="1049"/>
      <c r="L58" s="1049"/>
      <c r="M58" s="1049"/>
      <c r="N58" s="1049"/>
      <c r="O58" s="1049"/>
      <c r="P58" s="1049"/>
      <c r="Q58" s="1049"/>
      <c r="R58" s="362"/>
      <c r="S58" s="1049"/>
      <c r="T58" s="1049"/>
      <c r="U58" s="1049"/>
      <c r="V58" s="1049"/>
      <c r="W58" s="1049"/>
      <c r="X58" s="1049"/>
      <c r="Y58" s="1049"/>
      <c r="Z58" s="1049"/>
      <c r="AA58" s="1049"/>
      <c r="AB58" s="1049"/>
      <c r="AC58" s="1049"/>
    </row>
    <row r="59" spans="1:30" hidden="1">
      <c r="A59" s="522"/>
      <c r="B59" s="338"/>
      <c r="C59" s="1036"/>
      <c r="D59" s="421"/>
      <c r="E59" s="1036"/>
      <c r="F59" s="421"/>
      <c r="G59" s="1036"/>
      <c r="H59" s="1036"/>
      <c r="I59" s="1036"/>
      <c r="J59" s="1036"/>
      <c r="K59" s="1036"/>
      <c r="L59" s="1036"/>
      <c r="M59" s="1036"/>
      <c r="N59" s="1036"/>
      <c r="O59" s="1036"/>
      <c r="P59" s="1036"/>
      <c r="Q59" s="1036"/>
      <c r="R59" s="421"/>
      <c r="S59" s="1036"/>
      <c r="T59" s="1036"/>
      <c r="U59" s="1036"/>
      <c r="V59" s="1036"/>
      <c r="W59" s="1036"/>
      <c r="X59" s="1036"/>
      <c r="Y59" s="1036"/>
      <c r="Z59" s="1036"/>
      <c r="AA59" s="1036"/>
      <c r="AB59" s="1036"/>
      <c r="AC59" s="1036"/>
    </row>
    <row r="60" spans="1:30">
      <c r="A60" s="522"/>
      <c r="B60" s="338"/>
      <c r="C60" s="1036"/>
      <c r="D60" s="421"/>
      <c r="E60" s="1036"/>
      <c r="F60" s="421"/>
      <c r="G60" s="1036"/>
      <c r="H60" s="1036"/>
      <c r="I60" s="1036"/>
      <c r="J60" s="1036"/>
      <c r="K60" s="1036"/>
      <c r="L60" s="1036"/>
      <c r="M60" s="1036"/>
      <c r="N60" s="1036"/>
      <c r="O60" s="1036"/>
      <c r="P60" s="1036"/>
      <c r="Q60" s="1036"/>
      <c r="R60" s="421"/>
      <c r="S60" s="1036"/>
      <c r="T60" s="1036"/>
      <c r="U60" s="1036"/>
      <c r="V60" s="1036"/>
      <c r="W60" s="1036"/>
      <c r="X60" s="1036"/>
      <c r="Y60" s="1036"/>
      <c r="Z60" s="1036"/>
      <c r="AA60" s="1036"/>
      <c r="AB60" s="1036"/>
      <c r="AC60" s="1036"/>
    </row>
    <row r="61" spans="1:30" hidden="1">
      <c r="A61" s="337" t="s">
        <v>1341</v>
      </c>
      <c r="B61" s="337">
        <f>F10+'FORGEN '!F13+'FORGEN '!B46+'FOR2 FLEX'!D10+'FOR2 FLEX'!H10+'FOR2 FLEX'!P10</f>
        <v>685.63000099999999</v>
      </c>
      <c r="C61" s="1036"/>
      <c r="D61" s="421"/>
      <c r="E61" s="1036"/>
      <c r="F61" s="421"/>
      <c r="G61" s="1036"/>
      <c r="H61" s="1036"/>
      <c r="I61" s="1036"/>
      <c r="J61" s="1036"/>
      <c r="K61" s="1036"/>
      <c r="L61" s="1036"/>
      <c r="M61" s="1036"/>
      <c r="N61" s="1036"/>
      <c r="O61" s="1036"/>
      <c r="P61" s="1036"/>
      <c r="Q61" s="1036"/>
      <c r="R61" s="421"/>
      <c r="S61" s="1036"/>
      <c r="T61" s="1036"/>
      <c r="U61" s="1036"/>
      <c r="V61" s="1036"/>
      <c r="W61" s="1036"/>
      <c r="X61" s="1036"/>
      <c r="Y61" s="1036"/>
      <c r="Z61" s="1036"/>
      <c r="AA61" s="1036"/>
      <c r="AB61" s="1036"/>
      <c r="AC61" s="1036"/>
    </row>
    <row r="62" spans="1:30">
      <c r="A62" s="522"/>
      <c r="B62" s="338"/>
      <c r="C62" s="1036"/>
      <c r="D62" s="421"/>
      <c r="E62" s="1036"/>
      <c r="F62" s="421"/>
      <c r="G62" s="1036"/>
      <c r="H62" s="1036"/>
      <c r="I62" s="1036"/>
      <c r="J62" s="1036"/>
      <c r="K62" s="1036"/>
      <c r="L62" s="1036"/>
      <c r="M62" s="1036"/>
      <c r="N62" s="1036"/>
      <c r="O62" s="1036"/>
      <c r="P62" s="1036"/>
      <c r="Q62" s="1036"/>
      <c r="R62" s="421"/>
      <c r="S62" s="1036"/>
      <c r="T62" s="1036"/>
      <c r="U62" s="1036"/>
      <c r="V62" s="1036"/>
      <c r="W62" s="1036"/>
      <c r="X62" s="1036"/>
      <c r="Y62" s="1036"/>
      <c r="Z62" s="1036"/>
      <c r="AA62" s="1036"/>
      <c r="AB62" s="1036"/>
      <c r="AC62" s="1036"/>
    </row>
    <row r="63" spans="1:30">
      <c r="A63" s="522"/>
      <c r="B63" s="338"/>
      <c r="C63" s="1036"/>
      <c r="D63" s="421"/>
      <c r="E63" s="1036"/>
      <c r="F63" s="421"/>
      <c r="G63" s="1036"/>
      <c r="H63" s="421"/>
      <c r="I63" s="1036"/>
      <c r="J63" s="421"/>
      <c r="K63" s="1036"/>
      <c r="L63" s="421"/>
      <c r="M63" s="1036"/>
      <c r="N63" s="421"/>
      <c r="O63" s="1036"/>
      <c r="P63" s="1036"/>
      <c r="Q63" s="1036"/>
      <c r="R63" s="421"/>
      <c r="S63" s="1036"/>
      <c r="T63" s="1036"/>
      <c r="U63" s="1036"/>
      <c r="V63" s="1036"/>
      <c r="W63" s="1036"/>
      <c r="X63" s="1036"/>
      <c r="Y63" s="1036"/>
      <c r="Z63" s="1036"/>
      <c r="AA63" s="1036"/>
      <c r="AB63" s="1036"/>
      <c r="AC63" s="1036"/>
      <c r="AD63" s="1036"/>
    </row>
    <row r="64" spans="1:30">
      <c r="A64" s="522"/>
      <c r="B64" s="338"/>
      <c r="C64" s="1036"/>
      <c r="D64" s="421"/>
      <c r="E64" s="1036"/>
      <c r="F64" s="421"/>
      <c r="G64" s="1036"/>
      <c r="H64" s="421"/>
      <c r="I64" s="1036"/>
      <c r="J64" s="421"/>
      <c r="K64" s="1036"/>
      <c r="L64" s="421"/>
      <c r="M64" s="1036"/>
      <c r="N64" s="421"/>
      <c r="O64" s="1036"/>
      <c r="P64" s="1036"/>
      <c r="Q64" s="1036"/>
      <c r="R64" s="421"/>
      <c r="S64" s="1036"/>
      <c r="T64" s="1036"/>
      <c r="U64" s="1036"/>
      <c r="V64" s="1036"/>
      <c r="W64" s="1036"/>
      <c r="X64" s="1036"/>
      <c r="Y64" s="1036"/>
      <c r="Z64" s="1036"/>
      <c r="AA64" s="1036"/>
      <c r="AB64" s="1036"/>
      <c r="AC64" s="1036"/>
      <c r="AD64" s="1036"/>
    </row>
    <row r="65" spans="1:29">
      <c r="A65" s="336"/>
      <c r="B65" s="338"/>
      <c r="C65" s="1036"/>
      <c r="D65" s="469"/>
      <c r="E65" s="1036"/>
      <c r="F65" s="469"/>
      <c r="G65" s="1036"/>
      <c r="H65" s="469"/>
      <c r="I65" s="1036"/>
      <c r="J65" s="469"/>
      <c r="K65" s="1036"/>
      <c r="L65" s="469"/>
      <c r="M65" s="1036"/>
      <c r="N65" s="469"/>
      <c r="O65" s="1036"/>
      <c r="P65" s="1036"/>
      <c r="Q65" s="1036"/>
      <c r="R65" s="469"/>
      <c r="S65" s="1036"/>
      <c r="T65" s="1036"/>
      <c r="U65" s="1036"/>
      <c r="V65" s="469"/>
      <c r="W65" s="1036"/>
      <c r="X65" s="469"/>
      <c r="Y65" s="1036"/>
      <c r="Z65" s="469"/>
      <c r="AA65" s="1036"/>
      <c r="AB65" s="469"/>
      <c r="AC65" s="1036"/>
    </row>
    <row r="66" spans="1:29">
      <c r="A66" s="336"/>
      <c r="B66" s="338"/>
      <c r="C66" s="1036"/>
      <c r="D66" s="469"/>
      <c r="E66" s="1036"/>
      <c r="F66" s="469"/>
      <c r="G66" s="1036"/>
      <c r="H66" s="469"/>
      <c r="I66" s="1036"/>
      <c r="J66" s="469"/>
      <c r="K66" s="1036"/>
      <c r="L66" s="469"/>
      <c r="M66" s="1036"/>
      <c r="N66" s="469"/>
      <c r="O66" s="1036"/>
      <c r="P66" s="1036"/>
      <c r="Q66" s="1036"/>
      <c r="R66" s="469"/>
      <c r="S66" s="1036"/>
      <c r="T66" s="1036"/>
      <c r="U66" s="1036"/>
      <c r="V66" s="469"/>
      <c r="W66" s="1036"/>
      <c r="X66" s="469"/>
      <c r="Y66" s="1036"/>
      <c r="Z66" s="469"/>
      <c r="AA66" s="1036"/>
      <c r="AB66" s="469"/>
      <c r="AC66" s="1036"/>
    </row>
    <row r="67" spans="1:29">
      <c r="A67" s="336"/>
      <c r="B67" s="338"/>
      <c r="C67" s="1036"/>
      <c r="D67" s="469"/>
      <c r="E67" s="1036"/>
      <c r="F67" s="469"/>
      <c r="G67" s="1036"/>
      <c r="H67" s="469"/>
      <c r="I67" s="1036"/>
      <c r="J67" s="469"/>
      <c r="K67" s="1036"/>
      <c r="L67" s="469"/>
      <c r="M67" s="1036"/>
      <c r="N67" s="469"/>
      <c r="O67" s="1036"/>
      <c r="P67" s="1036"/>
      <c r="Q67" s="1036"/>
      <c r="R67" s="469"/>
      <c r="S67" s="1036"/>
      <c r="T67" s="1036"/>
      <c r="U67" s="1036"/>
      <c r="V67" s="469"/>
      <c r="W67" s="1036"/>
      <c r="X67" s="469"/>
      <c r="Y67" s="1036"/>
      <c r="Z67" s="469"/>
      <c r="AA67" s="1036"/>
      <c r="AB67" s="469"/>
      <c r="AC67" s="1036"/>
    </row>
    <row r="68" spans="1:29">
      <c r="A68" s="336"/>
      <c r="B68" s="338"/>
      <c r="C68" s="1036"/>
      <c r="D68" s="469"/>
      <c r="E68" s="1036"/>
      <c r="F68" s="469"/>
      <c r="G68" s="1036"/>
      <c r="H68" s="469"/>
      <c r="I68" s="1036"/>
      <c r="J68" s="469"/>
      <c r="K68" s="1036"/>
      <c r="L68" s="469"/>
      <c r="M68" s="1036"/>
      <c r="N68" s="469"/>
      <c r="O68" s="1036"/>
      <c r="P68" s="1036"/>
      <c r="Q68" s="1036"/>
      <c r="R68" s="469"/>
      <c r="S68" s="1036"/>
      <c r="T68" s="1036"/>
      <c r="U68" s="1036"/>
      <c r="V68" s="469"/>
      <c r="W68" s="1036"/>
      <c r="X68" s="469"/>
      <c r="Y68" s="1036"/>
      <c r="Z68" s="469"/>
      <c r="AA68" s="1036"/>
      <c r="AB68" s="469"/>
      <c r="AC68" s="1036"/>
    </row>
    <row r="69" spans="1:29">
      <c r="A69" s="522"/>
      <c r="B69" s="338"/>
      <c r="C69" s="1036"/>
      <c r="D69" s="469"/>
      <c r="E69" s="1036"/>
      <c r="F69" s="469"/>
      <c r="G69" s="1036"/>
      <c r="H69" s="469"/>
      <c r="I69" s="1036"/>
      <c r="J69" s="469"/>
      <c r="K69" s="1036"/>
      <c r="L69" s="469"/>
      <c r="M69" s="1036"/>
      <c r="N69" s="469"/>
      <c r="O69" s="1036"/>
      <c r="P69" s="1036"/>
      <c r="Q69" s="1036"/>
      <c r="R69" s="469"/>
      <c r="S69" s="1036"/>
      <c r="T69" s="1036"/>
      <c r="U69" s="1036"/>
      <c r="V69" s="469"/>
      <c r="W69" s="1036"/>
      <c r="X69" s="469"/>
      <c r="Y69" s="1036"/>
      <c r="Z69" s="469"/>
      <c r="AA69" s="1036"/>
      <c r="AB69" s="469"/>
      <c r="AC69" s="1036"/>
    </row>
    <row r="70" spans="1:29">
      <c r="A70" s="522"/>
      <c r="B70" s="338"/>
      <c r="C70" s="1036"/>
      <c r="D70" s="469"/>
      <c r="E70" s="1036"/>
      <c r="F70" s="469"/>
      <c r="G70" s="1036"/>
      <c r="H70" s="469"/>
      <c r="I70" s="1036"/>
      <c r="J70" s="469"/>
      <c r="K70" s="1036"/>
      <c r="L70" s="469"/>
      <c r="M70" s="1036"/>
      <c r="N70" s="469"/>
      <c r="O70" s="1036"/>
      <c r="P70" s="1036"/>
      <c r="Q70" s="1036"/>
      <c r="R70" s="469"/>
      <c r="S70" s="1036"/>
      <c r="T70" s="1036"/>
      <c r="U70" s="1036"/>
      <c r="V70" s="469"/>
      <c r="W70" s="1036"/>
      <c r="X70" s="469"/>
      <c r="Y70" s="1036"/>
      <c r="Z70" s="469"/>
      <c r="AA70" s="1036"/>
      <c r="AB70" s="469"/>
      <c r="AC70" s="1036"/>
    </row>
    <row r="71" spans="1:29">
      <c r="A71" s="522"/>
      <c r="B71" s="338"/>
      <c r="C71" s="1036"/>
      <c r="D71" s="469"/>
      <c r="E71" s="1036"/>
      <c r="F71" s="469"/>
      <c r="G71" s="1036"/>
      <c r="H71" s="469"/>
      <c r="I71" s="1036"/>
      <c r="J71" s="469"/>
      <c r="K71" s="1036"/>
      <c r="L71" s="469"/>
      <c r="M71" s="1036"/>
      <c r="N71" s="469"/>
      <c r="O71" s="1036"/>
      <c r="P71" s="1036"/>
      <c r="Q71" s="1036"/>
      <c r="R71" s="469"/>
      <c r="S71" s="1036"/>
      <c r="T71" s="1036"/>
      <c r="U71" s="1036"/>
      <c r="V71" s="469"/>
      <c r="W71" s="1036"/>
      <c r="X71" s="469"/>
      <c r="Y71" s="1036"/>
      <c r="Z71" s="469"/>
      <c r="AA71" s="1036"/>
      <c r="AB71" s="469"/>
      <c r="AC71" s="1036"/>
    </row>
    <row r="72" spans="1:29">
      <c r="A72" s="522"/>
      <c r="B72" s="338"/>
      <c r="C72" s="1036"/>
      <c r="D72" s="469"/>
      <c r="E72" s="1036"/>
      <c r="F72" s="469"/>
      <c r="G72" s="1036"/>
      <c r="H72" s="469"/>
      <c r="I72" s="1036"/>
      <c r="J72" s="469"/>
      <c r="K72" s="1036"/>
      <c r="L72" s="469"/>
      <c r="M72" s="1036"/>
      <c r="N72" s="469"/>
      <c r="O72" s="1036"/>
      <c r="P72" s="1036"/>
      <c r="Q72" s="1036"/>
      <c r="R72" s="469"/>
      <c r="S72" s="1036"/>
      <c r="T72" s="1036"/>
      <c r="U72" s="1036"/>
      <c r="V72" s="469"/>
      <c r="W72" s="1036"/>
      <c r="X72" s="469"/>
      <c r="Y72" s="1036"/>
      <c r="Z72" s="469"/>
      <c r="AA72" s="1036"/>
      <c r="AB72" s="469"/>
      <c r="AC72" s="1036"/>
    </row>
    <row r="73" spans="1:29">
      <c r="A73" s="522"/>
      <c r="B73" s="338"/>
      <c r="C73" s="1036"/>
      <c r="D73" s="469"/>
      <c r="E73" s="1036"/>
      <c r="F73" s="469"/>
      <c r="G73" s="1036"/>
      <c r="H73" s="469"/>
      <c r="I73" s="1036"/>
      <c r="J73" s="469"/>
      <c r="K73" s="1036"/>
      <c r="L73" s="469"/>
      <c r="M73" s="1036"/>
      <c r="N73" s="469"/>
      <c r="O73" s="1036"/>
      <c r="P73" s="1036"/>
      <c r="Q73" s="1036"/>
      <c r="R73" s="469"/>
      <c r="S73" s="1036"/>
      <c r="T73" s="1036"/>
      <c r="U73" s="1036"/>
      <c r="V73" s="469"/>
      <c r="W73" s="1036"/>
      <c r="X73" s="469"/>
      <c r="Y73" s="1036"/>
      <c r="Z73" s="469"/>
      <c r="AA73" s="1036"/>
      <c r="AB73" s="469"/>
      <c r="AC73" s="1036"/>
    </row>
    <row r="74" spans="1:29">
      <c r="A74" s="522"/>
      <c r="B74" s="338"/>
      <c r="C74" s="1036"/>
      <c r="D74" s="469"/>
      <c r="E74" s="1036"/>
      <c r="F74" s="469"/>
      <c r="G74" s="1036"/>
      <c r="H74" s="469"/>
      <c r="I74" s="1036"/>
      <c r="J74" s="469"/>
      <c r="K74" s="1036"/>
      <c r="L74" s="469"/>
      <c r="M74" s="1036"/>
      <c r="N74" s="469"/>
      <c r="O74" s="1036"/>
      <c r="P74" s="1036"/>
      <c r="Q74" s="1036"/>
      <c r="R74" s="469"/>
      <c r="S74" s="1036"/>
      <c r="T74" s="1036"/>
      <c r="U74" s="1036"/>
      <c r="V74" s="469"/>
      <c r="W74" s="1036"/>
      <c r="X74" s="469"/>
      <c r="Y74" s="1036"/>
      <c r="Z74" s="469"/>
      <c r="AA74" s="1036"/>
      <c r="AB74" s="469"/>
      <c r="AC74" s="1036"/>
    </row>
    <row r="75" spans="1:29">
      <c r="A75" s="522"/>
      <c r="B75" s="338"/>
      <c r="C75" s="1036"/>
      <c r="D75" s="469"/>
      <c r="E75" s="1036"/>
      <c r="F75" s="469"/>
      <c r="G75" s="1036"/>
      <c r="H75" s="469"/>
      <c r="I75" s="1036"/>
      <c r="J75" s="469"/>
      <c r="K75" s="1036"/>
      <c r="L75" s="469"/>
      <c r="M75" s="1036"/>
      <c r="N75" s="469"/>
      <c r="O75" s="1036"/>
      <c r="P75" s="1036"/>
      <c r="Q75" s="1036"/>
      <c r="R75" s="469"/>
      <c r="S75" s="1036"/>
      <c r="T75" s="1036"/>
      <c r="U75" s="1036"/>
      <c r="V75" s="469"/>
      <c r="W75" s="1036"/>
      <c r="X75" s="469"/>
      <c r="Y75" s="1036"/>
      <c r="Z75" s="469"/>
      <c r="AA75" s="1036"/>
      <c r="AB75" s="469"/>
      <c r="AC75" s="1036"/>
    </row>
    <row r="76" spans="1:29">
      <c r="A76" s="336"/>
      <c r="B76" s="338"/>
      <c r="C76" s="1036"/>
      <c r="D76" s="469"/>
      <c r="E76" s="1036"/>
      <c r="F76" s="469"/>
      <c r="G76" s="1036"/>
      <c r="H76" s="469"/>
      <c r="I76" s="1036"/>
      <c r="J76" s="469"/>
      <c r="K76" s="1036"/>
      <c r="L76" s="469"/>
      <c r="M76" s="1036"/>
      <c r="N76" s="469"/>
      <c r="O76" s="1036"/>
      <c r="P76" s="1036"/>
      <c r="Q76" s="1036"/>
      <c r="R76" s="469"/>
      <c r="S76" s="1036"/>
      <c r="T76" s="1036"/>
      <c r="U76" s="1036"/>
      <c r="V76" s="469"/>
      <c r="W76" s="1036"/>
      <c r="X76" s="469"/>
      <c r="Y76" s="1036"/>
      <c r="Z76" s="469"/>
      <c r="AA76" s="1036"/>
      <c r="AB76" s="469"/>
      <c r="AC76" s="1036"/>
    </row>
    <row r="77" spans="1:29">
      <c r="A77" s="522"/>
      <c r="B77" s="338"/>
      <c r="C77" s="1036"/>
      <c r="D77" s="469"/>
      <c r="E77" s="1036"/>
      <c r="F77" s="469"/>
      <c r="G77" s="1036"/>
      <c r="H77" s="469"/>
      <c r="I77" s="1036"/>
      <c r="J77" s="469"/>
      <c r="K77" s="1036"/>
      <c r="L77" s="469"/>
      <c r="M77" s="1036"/>
      <c r="N77" s="469"/>
      <c r="O77" s="1036"/>
      <c r="P77" s="1036"/>
      <c r="Q77" s="1036"/>
      <c r="R77" s="469"/>
      <c r="S77" s="1036"/>
      <c r="T77" s="1036"/>
      <c r="U77" s="1036"/>
      <c r="V77" s="469"/>
      <c r="W77" s="1036"/>
      <c r="X77" s="469"/>
      <c r="Y77" s="1036"/>
      <c r="Z77" s="469"/>
      <c r="AA77" s="1036"/>
      <c r="AB77" s="469"/>
      <c r="AC77" s="1036"/>
    </row>
    <row r="78" spans="1:29">
      <c r="A78" s="522"/>
      <c r="B78" s="338"/>
      <c r="C78" s="1036"/>
      <c r="D78" s="469"/>
      <c r="E78" s="1036"/>
      <c r="F78" s="469"/>
      <c r="G78" s="1036"/>
      <c r="H78" s="469"/>
      <c r="I78" s="1036"/>
      <c r="J78" s="469"/>
      <c r="K78" s="1036"/>
      <c r="L78" s="469"/>
      <c r="M78" s="1036"/>
      <c r="N78" s="469"/>
      <c r="O78" s="1036"/>
      <c r="P78" s="1036"/>
      <c r="Q78" s="1036"/>
      <c r="R78" s="469"/>
      <c r="S78" s="1036"/>
      <c r="T78" s="1036"/>
      <c r="U78" s="1036"/>
      <c r="V78" s="469"/>
      <c r="W78" s="1036"/>
      <c r="X78" s="469"/>
      <c r="Y78" s="1036"/>
      <c r="Z78" s="469"/>
      <c r="AA78" s="1036"/>
      <c r="AB78" s="469"/>
      <c r="AC78" s="1036"/>
    </row>
    <row r="79" spans="1:29">
      <c r="A79" s="522"/>
      <c r="B79" s="338"/>
      <c r="C79" s="1036"/>
      <c r="D79" s="469"/>
      <c r="E79" s="1036"/>
      <c r="F79" s="469"/>
      <c r="G79" s="1036"/>
      <c r="H79" s="469"/>
      <c r="I79" s="1036"/>
      <c r="J79" s="469"/>
      <c r="K79" s="1036"/>
      <c r="L79" s="469"/>
      <c r="M79" s="1036"/>
      <c r="N79" s="469"/>
      <c r="O79" s="1036"/>
      <c r="P79" s="1036"/>
      <c r="Q79" s="1036"/>
      <c r="R79" s="469"/>
      <c r="S79" s="1036"/>
      <c r="T79" s="1036"/>
      <c r="U79" s="1036"/>
      <c r="V79" s="469"/>
      <c r="W79" s="1036"/>
      <c r="X79" s="469"/>
      <c r="Y79" s="1036"/>
      <c r="Z79" s="469"/>
      <c r="AA79" s="1036"/>
      <c r="AB79" s="469"/>
      <c r="AC79" s="1036"/>
    </row>
    <row r="80" spans="1:29">
      <c r="A80" s="336"/>
      <c r="B80" s="338"/>
      <c r="C80" s="1036"/>
      <c r="D80" s="469"/>
      <c r="E80" s="1036"/>
      <c r="F80" s="469"/>
      <c r="G80" s="1036"/>
      <c r="H80" s="469"/>
      <c r="I80" s="1036"/>
      <c r="J80" s="469"/>
      <c r="K80" s="1036"/>
      <c r="L80" s="469"/>
      <c r="M80" s="1036"/>
      <c r="N80" s="469"/>
      <c r="O80" s="1036"/>
      <c r="P80" s="1036"/>
      <c r="Q80" s="1036"/>
      <c r="R80" s="469"/>
      <c r="S80" s="1036"/>
      <c r="T80" s="1036"/>
      <c r="U80" s="1036"/>
      <c r="V80" s="469"/>
      <c r="W80" s="1036"/>
      <c r="X80" s="469"/>
      <c r="Y80" s="1036"/>
      <c r="Z80" s="469"/>
      <c r="AA80" s="1036"/>
      <c r="AB80" s="469"/>
      <c r="AC80" s="1036"/>
    </row>
    <row r="81" spans="1:29">
      <c r="A81" s="336"/>
      <c r="B81" s="338"/>
      <c r="C81" s="1036"/>
      <c r="D81" s="469"/>
      <c r="E81" s="1036"/>
      <c r="F81" s="469"/>
      <c r="G81" s="1036"/>
      <c r="H81" s="469"/>
      <c r="I81" s="1036"/>
      <c r="J81" s="469"/>
      <c r="K81" s="1036"/>
      <c r="L81" s="469"/>
      <c r="M81" s="1036"/>
      <c r="N81" s="469"/>
      <c r="O81" s="1036"/>
      <c r="P81" s="1036"/>
      <c r="Q81" s="1036"/>
      <c r="R81" s="469"/>
      <c r="S81" s="1036"/>
      <c r="T81" s="1036"/>
      <c r="U81" s="1036"/>
      <c r="V81" s="469"/>
      <c r="W81" s="1036"/>
      <c r="X81" s="469"/>
      <c r="Y81" s="1036"/>
      <c r="Z81" s="469"/>
      <c r="AA81" s="1036"/>
      <c r="AB81" s="469"/>
      <c r="AC81" s="1036"/>
    </row>
    <row r="82" spans="1:29">
      <c r="A82" s="338"/>
      <c r="B82" s="338"/>
      <c r="C82" s="338"/>
      <c r="D82" s="469"/>
      <c r="E82" s="1036"/>
      <c r="F82" s="469"/>
      <c r="G82" s="1036"/>
      <c r="H82" s="469"/>
      <c r="I82" s="1036"/>
      <c r="J82" s="469"/>
      <c r="K82" s="1036"/>
      <c r="L82" s="469"/>
      <c r="M82" s="1036"/>
      <c r="N82" s="469"/>
      <c r="O82" s="1036"/>
      <c r="P82" s="1036"/>
      <c r="Q82" s="1036"/>
      <c r="R82" s="469"/>
      <c r="S82" s="1036"/>
      <c r="T82" s="1036"/>
      <c r="U82" s="1036"/>
      <c r="V82" s="469"/>
      <c r="W82" s="1036"/>
      <c r="X82" s="469"/>
      <c r="Y82" s="1036"/>
      <c r="Z82" s="469"/>
      <c r="AA82" s="1036"/>
      <c r="AB82" s="469"/>
      <c r="AC82" s="1036"/>
    </row>
    <row r="83" spans="1:29">
      <c r="A83" s="515"/>
      <c r="B83" s="338"/>
      <c r="C83" s="515"/>
      <c r="D83" s="1330"/>
      <c r="E83" s="1036"/>
      <c r="F83" s="1330"/>
      <c r="G83" s="1036"/>
      <c r="H83" s="1330"/>
      <c r="I83" s="1036"/>
      <c r="J83" s="1330"/>
      <c r="K83" s="1036"/>
      <c r="L83" s="1330"/>
      <c r="M83" s="1036"/>
      <c r="N83" s="1330"/>
      <c r="O83" s="1036"/>
      <c r="P83" s="1036"/>
      <c r="Q83" s="1036"/>
      <c r="R83" s="1330"/>
      <c r="S83" s="1036"/>
      <c r="T83" s="1036"/>
      <c r="U83" s="1036"/>
      <c r="V83" s="1330"/>
      <c r="W83" s="1036"/>
      <c r="X83" s="1330"/>
      <c r="Y83" s="1036"/>
      <c r="Z83" s="1330"/>
      <c r="AA83" s="1036"/>
      <c r="AB83" s="1330"/>
      <c r="AC83" s="1036"/>
    </row>
    <row r="84" spans="1:29">
      <c r="A84" s="515"/>
      <c r="B84" s="515"/>
      <c r="C84" s="515"/>
      <c r="D84" s="1330"/>
      <c r="E84" s="1036"/>
      <c r="F84" s="1330"/>
      <c r="G84" s="1036"/>
      <c r="H84" s="1330"/>
      <c r="I84" s="1036"/>
      <c r="J84" s="1330"/>
      <c r="K84" s="1036"/>
      <c r="L84" s="1330"/>
      <c r="M84" s="1036"/>
      <c r="N84" s="1330"/>
      <c r="O84" s="1036"/>
      <c r="P84" s="1036"/>
      <c r="Q84" s="1036"/>
      <c r="R84" s="1330"/>
      <c r="S84" s="1036"/>
      <c r="T84" s="1036"/>
      <c r="U84" s="1036"/>
      <c r="V84" s="1330"/>
      <c r="W84" s="1036"/>
      <c r="X84" s="1330"/>
      <c r="Y84" s="1036"/>
      <c r="Z84" s="1330"/>
      <c r="AA84" s="1036"/>
      <c r="AB84" s="1330"/>
      <c r="AC84" s="1036"/>
    </row>
    <row r="85" spans="1:29">
      <c r="A85" s="338"/>
      <c r="B85" s="338"/>
      <c r="C85" s="338"/>
      <c r="D85" s="338"/>
      <c r="E85" s="591"/>
      <c r="F85" s="338"/>
      <c r="G85" s="338"/>
      <c r="H85" s="338"/>
      <c r="I85" s="338"/>
      <c r="J85" s="338"/>
      <c r="K85" s="338"/>
      <c r="L85" s="338"/>
      <c r="M85" s="338"/>
      <c r="N85" s="338"/>
      <c r="O85" s="338"/>
      <c r="P85" s="338"/>
      <c r="Q85" s="338"/>
      <c r="R85" s="338"/>
      <c r="S85" s="338"/>
      <c r="T85" s="338"/>
      <c r="U85" s="338"/>
      <c r="V85" s="338"/>
      <c r="W85" s="338"/>
      <c r="X85" s="338"/>
      <c r="Y85" s="338"/>
      <c r="Z85" s="338"/>
      <c r="AA85" s="338"/>
      <c r="AB85" s="338"/>
      <c r="AC85" s="338"/>
    </row>
    <row r="86" spans="1:29">
      <c r="A86" s="336"/>
      <c r="B86" s="522"/>
      <c r="C86" s="338"/>
      <c r="D86" s="522"/>
      <c r="E86" s="591"/>
      <c r="F86" s="523"/>
      <c r="G86" s="338"/>
      <c r="H86" s="523"/>
      <c r="I86" s="338"/>
      <c r="J86" s="523"/>
      <c r="K86" s="338"/>
      <c r="L86" s="523"/>
      <c r="M86" s="338"/>
      <c r="N86" s="522"/>
      <c r="O86" s="338"/>
      <c r="P86" s="338"/>
      <c r="Q86" s="338"/>
      <c r="R86" s="523"/>
      <c r="S86" s="523"/>
      <c r="T86" s="523"/>
      <c r="U86" s="523"/>
      <c r="V86" s="523"/>
      <c r="W86" s="523"/>
      <c r="X86" s="523"/>
      <c r="Y86" s="338"/>
      <c r="Z86" s="523"/>
      <c r="AA86" s="338"/>
      <c r="AB86" s="523"/>
      <c r="AC86" s="338"/>
    </row>
    <row r="87" spans="1:29">
      <c r="A87" s="338"/>
      <c r="B87" s="338"/>
      <c r="C87" s="338"/>
      <c r="D87" s="338"/>
      <c r="E87" s="591"/>
      <c r="F87" s="523"/>
      <c r="G87" s="338"/>
      <c r="H87" s="523"/>
      <c r="I87" s="338"/>
      <c r="J87" s="522"/>
      <c r="K87" s="338"/>
      <c r="L87" s="338"/>
      <c r="M87" s="338"/>
      <c r="N87" s="522"/>
      <c r="O87" s="338"/>
      <c r="P87" s="338"/>
      <c r="Q87" s="338"/>
      <c r="R87" s="523"/>
      <c r="S87" s="523"/>
      <c r="T87" s="523"/>
      <c r="U87" s="523"/>
      <c r="V87" s="523"/>
      <c r="W87" s="523"/>
      <c r="X87" s="523"/>
      <c r="Y87" s="338"/>
      <c r="Z87" s="523"/>
      <c r="AA87" s="338"/>
      <c r="AB87" s="523"/>
      <c r="AC87" s="338"/>
    </row>
    <row r="88" spans="1:29">
      <c r="A88" s="338"/>
      <c r="B88" s="420"/>
      <c r="C88" s="420"/>
      <c r="D88" s="420"/>
      <c r="E88" s="781"/>
      <c r="F88" s="420"/>
      <c r="G88" s="420"/>
      <c r="H88" s="420"/>
      <c r="I88" s="420"/>
      <c r="J88" s="420"/>
      <c r="K88" s="420"/>
      <c r="L88" s="420"/>
      <c r="M88" s="420"/>
      <c r="N88" s="420"/>
      <c r="O88" s="420"/>
      <c r="P88" s="420"/>
      <c r="Q88" s="420"/>
      <c r="R88" s="420"/>
      <c r="S88" s="420"/>
      <c r="T88" s="420"/>
      <c r="U88" s="420"/>
      <c r="V88" s="420"/>
      <c r="W88" s="420"/>
      <c r="X88" s="420"/>
      <c r="Y88" s="420"/>
      <c r="Z88" s="420"/>
      <c r="AA88" s="420"/>
      <c r="AB88" s="420"/>
      <c r="AC88" s="420"/>
    </row>
    <row r="89" spans="1:29">
      <c r="A89" s="336"/>
      <c r="B89" s="338"/>
      <c r="C89" s="591"/>
      <c r="D89" s="338"/>
      <c r="E89" s="591"/>
      <c r="F89" s="338"/>
      <c r="G89" s="591"/>
      <c r="H89" s="338"/>
      <c r="I89" s="591"/>
      <c r="J89" s="338"/>
      <c r="K89" s="591"/>
      <c r="L89" s="338"/>
      <c r="M89" s="591"/>
      <c r="N89" s="338"/>
      <c r="O89" s="591"/>
      <c r="P89" s="591"/>
      <c r="Q89" s="591"/>
      <c r="R89" s="338"/>
      <c r="S89" s="591"/>
      <c r="T89" s="591"/>
      <c r="U89" s="591"/>
      <c r="V89" s="338"/>
      <c r="W89" s="591"/>
      <c r="X89" s="338"/>
      <c r="Y89" s="591"/>
      <c r="Z89" s="338"/>
      <c r="AA89" s="591"/>
      <c r="AB89" s="338"/>
      <c r="AC89" s="591"/>
    </row>
    <row r="90" spans="1:29">
      <c r="A90" s="919"/>
      <c r="B90" s="338"/>
      <c r="C90" s="591"/>
      <c r="D90" s="338"/>
      <c r="E90" s="591"/>
      <c r="F90" s="338"/>
      <c r="G90" s="591"/>
      <c r="H90" s="338"/>
      <c r="I90" s="591"/>
      <c r="J90" s="338"/>
      <c r="K90" s="591"/>
      <c r="L90" s="338"/>
      <c r="M90" s="591"/>
      <c r="N90" s="338"/>
      <c r="O90" s="591"/>
      <c r="P90" s="591"/>
      <c r="Q90" s="591"/>
      <c r="R90" s="338"/>
      <c r="S90" s="591"/>
      <c r="T90" s="591"/>
      <c r="U90" s="591"/>
      <c r="V90" s="338"/>
      <c r="W90" s="591"/>
      <c r="X90" s="338"/>
      <c r="Y90" s="591"/>
      <c r="Z90" s="338"/>
      <c r="AA90" s="591"/>
      <c r="AB90" s="338"/>
      <c r="AC90" s="591"/>
    </row>
    <row r="91" spans="1:29">
      <c r="A91" s="919"/>
      <c r="B91" s="338"/>
      <c r="C91" s="591"/>
      <c r="D91" s="338"/>
      <c r="E91" s="591"/>
      <c r="F91" s="338"/>
      <c r="G91" s="591"/>
      <c r="H91" s="338"/>
      <c r="I91" s="591"/>
      <c r="J91" s="338"/>
      <c r="K91" s="591"/>
      <c r="L91" s="338"/>
      <c r="M91" s="591"/>
      <c r="N91" s="338"/>
      <c r="O91" s="591"/>
      <c r="P91" s="591"/>
      <c r="Q91" s="591"/>
      <c r="R91" s="338"/>
      <c r="S91" s="591"/>
      <c r="T91" s="591"/>
      <c r="U91" s="591"/>
      <c r="V91" s="338"/>
      <c r="W91" s="591"/>
      <c r="X91" s="338"/>
      <c r="Y91" s="591"/>
      <c r="Z91" s="338"/>
      <c r="AA91" s="591"/>
      <c r="AB91" s="338"/>
      <c r="AC91" s="591"/>
    </row>
    <row r="92" spans="1:29">
      <c r="A92" s="919"/>
      <c r="B92" s="338"/>
      <c r="C92" s="591"/>
      <c r="D92" s="338"/>
      <c r="E92" s="591"/>
      <c r="F92" s="338"/>
      <c r="G92" s="591"/>
      <c r="H92" s="338"/>
      <c r="I92" s="591"/>
      <c r="J92" s="338"/>
      <c r="K92" s="591"/>
      <c r="L92" s="338"/>
      <c r="M92" s="591"/>
      <c r="N92" s="338"/>
      <c r="O92" s="591"/>
      <c r="P92" s="591"/>
      <c r="Q92" s="591"/>
      <c r="R92" s="338"/>
      <c r="S92" s="591"/>
      <c r="T92" s="591"/>
      <c r="U92" s="591"/>
      <c r="V92" s="338"/>
      <c r="W92" s="591"/>
      <c r="X92" s="338"/>
      <c r="Y92" s="591"/>
      <c r="Z92" s="338"/>
      <c r="AA92" s="591"/>
      <c r="AB92" s="338"/>
      <c r="AC92" s="591"/>
    </row>
    <row r="93" spans="1:29">
      <c r="A93" s="919"/>
      <c r="B93" s="338"/>
      <c r="C93" s="591"/>
      <c r="D93" s="338"/>
      <c r="E93" s="591"/>
      <c r="F93" s="338"/>
      <c r="G93" s="591"/>
      <c r="H93" s="338"/>
      <c r="I93" s="591"/>
      <c r="J93" s="338"/>
      <c r="K93" s="591"/>
      <c r="L93" s="338"/>
      <c r="M93" s="591"/>
      <c r="N93" s="338"/>
      <c r="O93" s="591"/>
      <c r="P93" s="591"/>
      <c r="Q93" s="591"/>
      <c r="R93" s="338"/>
      <c r="S93" s="591"/>
      <c r="T93" s="591"/>
      <c r="U93" s="591"/>
      <c r="V93" s="338"/>
      <c r="W93" s="591"/>
      <c r="X93" s="338"/>
      <c r="Y93" s="591"/>
      <c r="Z93" s="338"/>
      <c r="AA93" s="591"/>
      <c r="AB93" s="338"/>
      <c r="AC93" s="591"/>
    </row>
    <row r="94" spans="1:29">
      <c r="A94" s="919"/>
      <c r="B94" s="338"/>
      <c r="C94" s="591"/>
      <c r="D94" s="338"/>
      <c r="E94" s="591"/>
      <c r="F94" s="338"/>
      <c r="G94" s="591"/>
      <c r="H94" s="338"/>
      <c r="I94" s="591"/>
      <c r="J94" s="338"/>
      <c r="K94" s="591"/>
      <c r="L94" s="338"/>
      <c r="M94" s="591"/>
      <c r="N94" s="338"/>
      <c r="O94" s="591"/>
      <c r="P94" s="591"/>
      <c r="Q94" s="591"/>
      <c r="R94" s="338"/>
      <c r="S94" s="591"/>
      <c r="T94" s="591"/>
      <c r="U94" s="591"/>
      <c r="V94" s="338"/>
      <c r="W94" s="591"/>
      <c r="X94" s="338"/>
      <c r="Y94" s="591"/>
      <c r="Z94" s="338"/>
      <c r="AA94" s="591"/>
      <c r="AB94" s="338"/>
      <c r="AC94" s="591"/>
    </row>
    <row r="95" spans="1:29">
      <c r="A95" s="919"/>
      <c r="B95" s="338"/>
      <c r="C95" s="591"/>
      <c r="D95" s="338"/>
      <c r="E95" s="591"/>
      <c r="F95" s="338"/>
      <c r="G95" s="591"/>
      <c r="H95" s="338"/>
      <c r="I95" s="591"/>
      <c r="J95" s="338"/>
      <c r="K95" s="591"/>
      <c r="L95" s="338"/>
      <c r="M95" s="591"/>
      <c r="N95" s="338"/>
      <c r="O95" s="591"/>
      <c r="P95" s="591"/>
      <c r="Q95" s="591"/>
      <c r="R95" s="338"/>
      <c r="S95" s="591"/>
      <c r="T95" s="591"/>
      <c r="U95" s="591"/>
      <c r="V95" s="338"/>
      <c r="W95" s="591"/>
      <c r="X95" s="338"/>
      <c r="Y95" s="591"/>
      <c r="Z95" s="338"/>
      <c r="AA95" s="591"/>
      <c r="AB95" s="338"/>
      <c r="AC95" s="591"/>
    </row>
    <row r="96" spans="1:29">
      <c r="A96" s="919"/>
      <c r="B96" s="338"/>
      <c r="C96" s="591"/>
      <c r="D96" s="338"/>
      <c r="E96" s="591"/>
      <c r="F96" s="338"/>
      <c r="G96" s="591"/>
      <c r="H96" s="338"/>
      <c r="I96" s="591"/>
      <c r="J96" s="338"/>
      <c r="K96" s="591"/>
      <c r="L96" s="338"/>
      <c r="M96" s="591"/>
      <c r="N96" s="338"/>
      <c r="O96" s="591"/>
      <c r="P96" s="591"/>
      <c r="Q96" s="591"/>
      <c r="R96" s="338"/>
      <c r="S96" s="591"/>
      <c r="T96" s="591"/>
      <c r="U96" s="591"/>
      <c r="V96" s="338"/>
      <c r="W96" s="591"/>
      <c r="X96" s="338"/>
      <c r="Y96" s="591"/>
      <c r="Z96" s="338"/>
      <c r="AA96" s="591"/>
      <c r="AB96" s="338"/>
      <c r="AC96" s="591"/>
    </row>
    <row r="97" spans="1:29">
      <c r="A97" s="336"/>
      <c r="B97" s="338"/>
      <c r="C97" s="591"/>
      <c r="D97" s="338"/>
      <c r="E97" s="591"/>
      <c r="F97" s="338"/>
      <c r="G97" s="591"/>
      <c r="H97" s="338"/>
      <c r="I97" s="591"/>
      <c r="J97" s="338"/>
      <c r="K97" s="591"/>
      <c r="L97" s="338"/>
      <c r="M97" s="591"/>
      <c r="N97" s="338"/>
      <c r="O97" s="591"/>
      <c r="P97" s="591"/>
      <c r="Q97" s="591"/>
      <c r="R97" s="338"/>
      <c r="S97" s="591"/>
      <c r="T97" s="591"/>
      <c r="U97" s="591"/>
      <c r="V97" s="338"/>
      <c r="W97" s="591"/>
      <c r="X97" s="338"/>
      <c r="Y97" s="591"/>
      <c r="Z97" s="338"/>
      <c r="AA97" s="591"/>
      <c r="AB97" s="338"/>
      <c r="AC97" s="591"/>
    </row>
    <row r="98" spans="1:29">
      <c r="A98" s="338"/>
      <c r="B98" s="338"/>
      <c r="C98" s="338"/>
      <c r="D98" s="338"/>
      <c r="E98" s="591"/>
      <c r="F98" s="338"/>
      <c r="G98" s="591"/>
      <c r="H98" s="338"/>
      <c r="I98" s="591"/>
      <c r="J98" s="338"/>
      <c r="K98" s="591"/>
      <c r="L98" s="338"/>
      <c r="M98" s="591"/>
      <c r="N98" s="338"/>
      <c r="O98" s="591"/>
      <c r="P98" s="591"/>
      <c r="Q98" s="591"/>
      <c r="R98" s="338"/>
      <c r="S98" s="591"/>
      <c r="T98" s="591"/>
      <c r="U98" s="591"/>
      <c r="V98" s="338"/>
      <c r="W98" s="591"/>
      <c r="X98" s="338"/>
      <c r="Y98" s="591"/>
      <c r="Z98" s="338"/>
      <c r="AA98" s="591"/>
      <c r="AB98" s="338"/>
      <c r="AC98" s="591"/>
    </row>
    <row r="99" spans="1:29">
      <c r="A99" s="338"/>
      <c r="B99" s="338"/>
      <c r="C99" s="338"/>
      <c r="D99" s="338"/>
      <c r="E99" s="591"/>
      <c r="F99" s="338"/>
      <c r="G99" s="591"/>
      <c r="H99" s="338"/>
      <c r="I99" s="591"/>
      <c r="J99" s="338"/>
      <c r="K99" s="591"/>
      <c r="L99" s="338"/>
      <c r="M99" s="591"/>
      <c r="N99" s="338"/>
      <c r="O99" s="591"/>
      <c r="P99" s="591"/>
      <c r="Q99" s="591"/>
      <c r="R99" s="338"/>
      <c r="S99" s="591"/>
      <c r="T99" s="591"/>
      <c r="U99" s="591"/>
      <c r="V99" s="338"/>
      <c r="W99" s="591"/>
      <c r="X99" s="338"/>
      <c r="Y99" s="591"/>
      <c r="Z99" s="338"/>
      <c r="AA99" s="591"/>
      <c r="AB99" s="338"/>
      <c r="AC99" s="591"/>
    </row>
    <row r="100" spans="1:29">
      <c r="A100" s="421"/>
      <c r="B100" s="338"/>
      <c r="C100" s="338"/>
      <c r="D100" s="338"/>
      <c r="E100" s="591"/>
      <c r="F100" s="338"/>
      <c r="G100" s="591"/>
      <c r="H100" s="338"/>
      <c r="I100" s="591"/>
      <c r="J100" s="338"/>
      <c r="K100" s="591"/>
      <c r="L100" s="338"/>
      <c r="M100" s="591"/>
      <c r="N100" s="338"/>
      <c r="O100" s="591"/>
      <c r="P100" s="591"/>
      <c r="Q100" s="591"/>
      <c r="R100" s="338"/>
      <c r="S100" s="591"/>
      <c r="T100" s="591"/>
      <c r="U100" s="591"/>
      <c r="V100" s="338"/>
      <c r="W100" s="591"/>
      <c r="X100" s="338"/>
      <c r="Y100" s="591"/>
      <c r="Z100" s="338"/>
      <c r="AA100" s="591"/>
      <c r="AB100" s="338"/>
      <c r="AC100" s="591"/>
    </row>
    <row r="101" spans="1:29">
      <c r="A101" s="338"/>
      <c r="B101" s="338"/>
      <c r="C101" s="338"/>
      <c r="D101" s="338"/>
      <c r="E101" s="591"/>
      <c r="F101" s="338"/>
      <c r="G101" s="591"/>
      <c r="H101" s="338"/>
      <c r="I101" s="591"/>
      <c r="J101" s="338"/>
      <c r="K101" s="591"/>
      <c r="L101" s="338"/>
      <c r="M101" s="591"/>
      <c r="N101" s="338"/>
      <c r="O101" s="591"/>
      <c r="P101" s="591"/>
      <c r="Q101" s="591"/>
      <c r="R101" s="338"/>
      <c r="S101" s="591"/>
      <c r="T101" s="591"/>
      <c r="U101" s="591"/>
      <c r="V101" s="338"/>
      <c r="W101" s="591"/>
      <c r="X101" s="338"/>
      <c r="Y101" s="591"/>
      <c r="Z101" s="338"/>
      <c r="AA101" s="591"/>
      <c r="AB101" s="338"/>
      <c r="AC101" s="591"/>
    </row>
  </sheetData>
  <sheetProtection password="DC2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to the Funds of Funds page for detailed portfolio information.&amp;RPAGE 47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BG82"/>
  <sheetViews>
    <sheetView workbookViewId="0" xr3:uid="{34A2DB25-3A5C-59A8-86EA-47AE5FD5E42C}"/>
  </sheetViews>
  <sheetFormatPr defaultRowHeight="12.75"/>
  <cols>
    <col min="1" max="1" width="30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8" customWidth="1"/>
    <col min="6" max="6" width="12.7109375" style="337" customWidth="1"/>
    <col min="7" max="7" width="4.7109375" style="33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2.7109375" style="337" customWidth="1"/>
    <col min="27" max="27" width="4.7109375" style="337" customWidth="1"/>
    <col min="28" max="28" width="12.7109375" style="337" customWidth="1"/>
    <col min="29" max="29" width="4.7109375" style="337" customWidth="1"/>
    <col min="30" max="30" width="11.7109375" style="337" customWidth="1"/>
    <col min="31" max="31" width="4.7109375" style="337" customWidth="1"/>
    <col min="32" max="32" width="12.7109375" style="337" customWidth="1"/>
    <col min="33" max="33" width="4.7109375" style="337" customWidth="1"/>
    <col min="34" max="34" width="14.5703125" style="337" customWidth="1"/>
    <col min="35" max="35" width="4.5703125" style="337" customWidth="1"/>
    <col min="36" max="16384" width="9.140625" style="337"/>
  </cols>
  <sheetData>
    <row r="1" spans="1:33">
      <c r="A1" s="1347" t="s">
        <v>15</v>
      </c>
      <c r="V1" s="337" t="str">
        <f>Summary!V1</f>
        <v>QUARTER ENDED 30 SEPTEMBER 2003</v>
      </c>
    </row>
    <row r="2" spans="1:33">
      <c r="A2" s="338"/>
    </row>
    <row r="3" spans="1:33" s="443" customFormat="1">
      <c r="A3" s="417" t="s">
        <v>327</v>
      </c>
      <c r="B3" s="441" t="s">
        <v>74</v>
      </c>
      <c r="C3" s="440"/>
      <c r="D3" s="441" t="s">
        <v>393</v>
      </c>
      <c r="E3" s="450"/>
      <c r="F3" s="1294" t="s">
        <v>393</v>
      </c>
      <c r="G3" s="450"/>
      <c r="H3" s="441" t="s">
        <v>396</v>
      </c>
      <c r="I3" s="450"/>
      <c r="J3" s="441" t="s">
        <v>397</v>
      </c>
      <c r="K3" s="450"/>
      <c r="L3" s="442" t="s">
        <v>403</v>
      </c>
      <c r="M3" s="440"/>
      <c r="N3" s="465" t="s">
        <v>423</v>
      </c>
      <c r="O3" s="440"/>
      <c r="P3" s="465" t="s">
        <v>423</v>
      </c>
      <c r="Q3" s="440"/>
      <c r="R3" s="442" t="s">
        <v>426</v>
      </c>
      <c r="S3" s="440"/>
      <c r="T3" s="465" t="s">
        <v>717</v>
      </c>
      <c r="U3" s="440"/>
      <c r="V3" s="465" t="s">
        <v>431</v>
      </c>
      <c r="W3" s="440"/>
      <c r="X3" s="465" t="s">
        <v>431</v>
      </c>
      <c r="Y3" s="440"/>
      <c r="Z3" s="465" t="s">
        <v>527</v>
      </c>
      <c r="AA3" s="440"/>
      <c r="AB3" s="465" t="s">
        <v>527</v>
      </c>
      <c r="AC3" s="440"/>
      <c r="AD3" s="465" t="s">
        <v>1342</v>
      </c>
      <c r="AE3" s="440"/>
      <c r="AF3" s="442" t="s">
        <v>447</v>
      </c>
      <c r="AG3" s="440"/>
    </row>
    <row r="4" spans="1:33" s="443" customFormat="1" ht="12">
      <c r="A4" s="438"/>
      <c r="B4" s="444"/>
      <c r="C4" s="445"/>
      <c r="D4" s="444" t="s">
        <v>1343</v>
      </c>
      <c r="E4" s="451"/>
      <c r="F4" s="1313" t="s">
        <v>1344</v>
      </c>
      <c r="G4" s="451"/>
      <c r="H4" s="444" t="s">
        <v>693</v>
      </c>
      <c r="I4" s="451"/>
      <c r="J4" s="444" t="s">
        <v>625</v>
      </c>
      <c r="K4" s="451"/>
      <c r="L4" s="384" t="s">
        <v>771</v>
      </c>
      <c r="M4" s="445"/>
      <c r="N4" s="384" t="s">
        <v>687</v>
      </c>
      <c r="O4" s="445"/>
      <c r="P4" s="384" t="s">
        <v>688</v>
      </c>
      <c r="Q4" s="445"/>
      <c r="R4" s="384" t="s">
        <v>690</v>
      </c>
      <c r="S4" s="445"/>
      <c r="T4" s="384" t="s">
        <v>688</v>
      </c>
      <c r="U4" s="445"/>
      <c r="V4" s="384" t="s">
        <v>1345</v>
      </c>
      <c r="W4" s="445"/>
      <c r="X4" s="384" t="s">
        <v>1346</v>
      </c>
      <c r="Y4" s="445"/>
      <c r="Z4" s="467" t="s">
        <v>1347</v>
      </c>
      <c r="AA4" s="445"/>
      <c r="AB4" s="384" t="s">
        <v>1348</v>
      </c>
      <c r="AC4" s="445"/>
      <c r="AD4" s="1017" t="s">
        <v>771</v>
      </c>
      <c r="AE4" s="445"/>
      <c r="AF4" s="384" t="s">
        <v>688</v>
      </c>
      <c r="AG4" s="445"/>
    </row>
    <row r="5" spans="1:33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348" t="s">
        <v>112</v>
      </c>
      <c r="K5" s="371" t="s">
        <v>22</v>
      </c>
      <c r="L5" s="348" t="s">
        <v>112</v>
      </c>
      <c r="M5" s="347" t="s">
        <v>22</v>
      </c>
      <c r="N5" s="348" t="s">
        <v>112</v>
      </c>
      <c r="O5" s="347" t="s">
        <v>22</v>
      </c>
      <c r="P5" s="348" t="s">
        <v>112</v>
      </c>
      <c r="Q5" s="347" t="s">
        <v>22</v>
      </c>
      <c r="R5" s="348" t="s">
        <v>112</v>
      </c>
      <c r="S5" s="347" t="s">
        <v>22</v>
      </c>
      <c r="T5" s="348" t="s">
        <v>112</v>
      </c>
      <c r="U5" s="347" t="s">
        <v>22</v>
      </c>
      <c r="V5" s="348" t="s">
        <v>112</v>
      </c>
      <c r="W5" s="347" t="s">
        <v>22</v>
      </c>
      <c r="X5" s="348" t="s">
        <v>112</v>
      </c>
      <c r="Y5" s="347" t="s">
        <v>22</v>
      </c>
      <c r="Z5" s="348" t="s">
        <v>112</v>
      </c>
      <c r="AA5" s="347" t="s">
        <v>22</v>
      </c>
      <c r="AB5" s="348" t="s">
        <v>112</v>
      </c>
      <c r="AC5" s="347" t="s">
        <v>22</v>
      </c>
      <c r="AD5" s="348" t="s">
        <v>112</v>
      </c>
      <c r="AE5" s="347" t="s">
        <v>22</v>
      </c>
      <c r="AF5" s="348" t="s">
        <v>112</v>
      </c>
      <c r="AG5" s="347" t="s">
        <v>22</v>
      </c>
    </row>
    <row r="6" spans="1:33">
      <c r="A6" s="349" t="s">
        <v>113</v>
      </c>
      <c r="C6" s="350"/>
      <c r="E6" s="367"/>
      <c r="G6" s="367"/>
      <c r="I6" s="367"/>
      <c r="K6" s="367"/>
      <c r="M6" s="350"/>
      <c r="O6" s="350"/>
      <c r="Q6" s="350"/>
      <c r="S6" s="350"/>
      <c r="U6" s="350"/>
      <c r="W6" s="350"/>
      <c r="Y6" s="350"/>
      <c r="AA6" s="350"/>
      <c r="AC6" s="350"/>
      <c r="AE6" s="350"/>
      <c r="AG6" s="380"/>
    </row>
    <row r="7" spans="1:33">
      <c r="A7" s="349" t="s">
        <v>200</v>
      </c>
      <c r="B7" s="422">
        <f t="shared" ref="B7:B12" si="0">D7+F7+L7+N7+P7+R7+T7+V7+Z7+AB7+AD7+D40+F40+H40+N40+P40+T40+V40+Z40+AB40+AF7+AD40+B40+X40+R40+H7+J7+X7+AF40+J40+L40</f>
        <v>7773.6052189999991</v>
      </c>
      <c r="C7" s="367">
        <f t="shared" ref="C7:C12" si="1">B7/$B$13*100</f>
        <v>71.359820902861699</v>
      </c>
      <c r="D7" s="337">
        <v>215.63</v>
      </c>
      <c r="E7" s="367">
        <f t="shared" ref="E7:E12" si="2">D7/$D$13*100</f>
        <v>86.342141195408018</v>
      </c>
      <c r="F7" s="337">
        <v>354.75299999999999</v>
      </c>
      <c r="G7" s="367">
        <f t="shared" ref="G7:G12" si="3">F7/$F$13*100</f>
        <v>94.230411661894308</v>
      </c>
      <c r="H7" s="337">
        <v>0</v>
      </c>
      <c r="I7" s="367">
        <f t="shared" ref="I7:I12" si="4">H7/$H$13*100</f>
        <v>0</v>
      </c>
      <c r="J7" s="337">
        <v>0</v>
      </c>
      <c r="K7" s="367">
        <f t="shared" ref="K7:K12" si="5">J7/$D$13*100</f>
        <v>0</v>
      </c>
      <c r="L7" s="337">
        <v>0</v>
      </c>
      <c r="M7" s="367">
        <f t="shared" ref="M7:M12" si="6">L7/$L$13*100</f>
        <v>0</v>
      </c>
      <c r="N7" s="337">
        <v>0</v>
      </c>
      <c r="O7" s="367">
        <f t="shared" ref="O7:O12" si="7">N7/$N$13*100</f>
        <v>0</v>
      </c>
      <c r="P7" s="337">
        <v>0</v>
      </c>
      <c r="Q7" s="367">
        <f t="shared" ref="Q7:Q12" si="8">P7/$P$13*100</f>
        <v>0</v>
      </c>
      <c r="R7" s="337">
        <v>0</v>
      </c>
      <c r="S7" s="367">
        <f t="shared" ref="S7:S12" si="9">R7/$R$13*100</f>
        <v>0</v>
      </c>
      <c r="T7" s="337">
        <v>0</v>
      </c>
      <c r="U7" s="367">
        <f t="shared" ref="U7:U12" si="10">T7/$T$13*100</f>
        <v>0</v>
      </c>
      <c r="V7" s="337">
        <v>1745.2</v>
      </c>
      <c r="W7" s="367">
        <f t="shared" ref="W7:W12" si="11">V7/$V$13*100</f>
        <v>99.317095379012059</v>
      </c>
      <c r="X7" s="337">
        <v>380.5</v>
      </c>
      <c r="Y7" s="367">
        <f t="shared" ref="Y7:Y12" si="12">X7/$X$13*100</f>
        <v>68.007149240393204</v>
      </c>
      <c r="Z7" s="337">
        <v>807.43985699999996</v>
      </c>
      <c r="AA7" s="367">
        <f t="shared" ref="AA7:AA12" si="13">Z7/$Z$13*100</f>
        <v>97.350215028763785</v>
      </c>
      <c r="AB7" s="337">
        <v>78.405360999999999</v>
      </c>
      <c r="AC7" s="367">
        <f t="shared" ref="AC7:AC12" si="14">AB7/$AB$13*100</f>
        <v>85.59158699215169</v>
      </c>
      <c r="AD7" s="337">
        <v>0</v>
      </c>
      <c r="AE7" s="367">
        <f t="shared" ref="AE7:AE12" si="15">AD7/$AD$13*100</f>
        <v>0</v>
      </c>
      <c r="AF7" s="337">
        <v>0</v>
      </c>
      <c r="AG7" s="367">
        <f t="shared" ref="AG7:AG12" si="16">AF7/$AF$13*100</f>
        <v>0</v>
      </c>
    </row>
    <row r="8" spans="1:33">
      <c r="A8" s="351" t="s">
        <v>201</v>
      </c>
      <c r="B8" s="422">
        <f t="shared" si="0"/>
        <v>154.43016857000001</v>
      </c>
      <c r="C8" s="367">
        <f t="shared" si="1"/>
        <v>1.4176316986382251</v>
      </c>
      <c r="D8" s="337">
        <v>5.3019999999999996</v>
      </c>
      <c r="E8" s="367">
        <f t="shared" si="2"/>
        <v>2.123016429152035</v>
      </c>
      <c r="F8" s="337">
        <v>17.007000000000001</v>
      </c>
      <c r="G8" s="367">
        <f t="shared" si="3"/>
        <v>4.5174434356688646</v>
      </c>
      <c r="H8" s="337">
        <f>'FOF1'!AF48</f>
        <v>0.3</v>
      </c>
      <c r="I8" s="367">
        <f t="shared" si="4"/>
        <v>17.647058823529413</v>
      </c>
      <c r="J8" s="337">
        <f>'FOF1'!N8</f>
        <v>3.5225569999999998E-2</v>
      </c>
      <c r="K8" s="367">
        <f t="shared" si="5"/>
        <v>1.4104953571528677E-2</v>
      </c>
      <c r="L8" s="337">
        <f>'FOF1'!W8</f>
        <v>6</v>
      </c>
      <c r="M8" s="367">
        <f t="shared" si="6"/>
        <v>17.142857142857142</v>
      </c>
      <c r="N8" s="337">
        <f>'FOF1'!N48</f>
        <v>4.3</v>
      </c>
      <c r="O8" s="367">
        <f t="shared" si="7"/>
        <v>0.42218949435444281</v>
      </c>
      <c r="P8" s="337">
        <f>'FOF1'!Q48</f>
        <v>0.5</v>
      </c>
      <c r="Q8" s="367">
        <f t="shared" si="8"/>
        <v>10.416666666666668</v>
      </c>
      <c r="R8" s="337">
        <f>'FOF1'!W48</f>
        <v>1.3</v>
      </c>
      <c r="S8" s="367">
        <f t="shared" si="9"/>
        <v>2.8824833702882491</v>
      </c>
      <c r="T8" s="337">
        <f>'FOF2'!X8</f>
        <v>0.2737</v>
      </c>
      <c r="U8" s="367">
        <f t="shared" si="10"/>
        <v>5.805387790147428</v>
      </c>
      <c r="V8" s="337">
        <v>-34.6</v>
      </c>
      <c r="W8" s="367">
        <f t="shared" si="11"/>
        <v>-1.9690416571818803</v>
      </c>
      <c r="X8" s="337">
        <v>-7.3</v>
      </c>
      <c r="Y8" s="367">
        <f t="shared" si="12"/>
        <v>-1.3047363717605005</v>
      </c>
      <c r="Z8" s="337">
        <v>13.87214</v>
      </c>
      <c r="AA8" s="367">
        <f t="shared" si="13"/>
        <v>1.6725156681349151</v>
      </c>
      <c r="AB8" s="337">
        <v>1.3664829999999999</v>
      </c>
      <c r="AC8" s="367">
        <f t="shared" si="14"/>
        <v>1.4917276966277397</v>
      </c>
      <c r="AD8" s="337">
        <f>'FOF2'!L48</f>
        <v>4.4000000000000004</v>
      </c>
      <c r="AE8" s="367">
        <f t="shared" si="15"/>
        <v>2.7989821882951653</v>
      </c>
      <c r="AF8" s="337">
        <f>'FOF3'!O48</f>
        <v>7.1379999999999999</v>
      </c>
      <c r="AG8" s="367">
        <f t="shared" si="16"/>
        <v>60.155064891286024</v>
      </c>
    </row>
    <row r="9" spans="1:33">
      <c r="A9" s="352" t="s">
        <v>202</v>
      </c>
      <c r="B9" s="422">
        <f t="shared" si="0"/>
        <v>0</v>
      </c>
      <c r="C9" s="367">
        <f t="shared" si="1"/>
        <v>0</v>
      </c>
      <c r="D9" s="337">
        <v>0</v>
      </c>
      <c r="E9" s="367">
        <f t="shared" si="2"/>
        <v>0</v>
      </c>
      <c r="F9" s="337">
        <v>0</v>
      </c>
      <c r="G9" s="367">
        <f t="shared" si="3"/>
        <v>0</v>
      </c>
      <c r="H9" s="337">
        <f>'FOF1'!AF49</f>
        <v>0</v>
      </c>
      <c r="I9" s="367">
        <f t="shared" si="4"/>
        <v>0</v>
      </c>
      <c r="J9" s="337">
        <f>'FOF1'!N9</f>
        <v>0</v>
      </c>
      <c r="K9" s="367">
        <f t="shared" si="5"/>
        <v>0</v>
      </c>
      <c r="L9" s="337">
        <f>'FOF1'!W9</f>
        <v>0</v>
      </c>
      <c r="M9" s="367">
        <f t="shared" si="6"/>
        <v>0</v>
      </c>
      <c r="N9" s="337">
        <f>'FOF1'!N49</f>
        <v>0</v>
      </c>
      <c r="O9" s="367">
        <f t="shared" si="7"/>
        <v>0</v>
      </c>
      <c r="P9" s="337">
        <f>'FOF1'!Q49</f>
        <v>0</v>
      </c>
      <c r="Q9" s="367">
        <f t="shared" si="8"/>
        <v>0</v>
      </c>
      <c r="R9" s="337">
        <f>'FOF1'!W49</f>
        <v>0</v>
      </c>
      <c r="S9" s="367">
        <f t="shared" si="9"/>
        <v>0</v>
      </c>
      <c r="T9" s="337">
        <f>'FOF2'!X9</f>
        <v>0</v>
      </c>
      <c r="U9" s="367">
        <f t="shared" si="10"/>
        <v>0</v>
      </c>
      <c r="V9" s="337">
        <v>0</v>
      </c>
      <c r="W9" s="367">
        <f t="shared" si="11"/>
        <v>0</v>
      </c>
      <c r="X9" s="337">
        <v>0</v>
      </c>
      <c r="Y9" s="367">
        <f t="shared" si="12"/>
        <v>0</v>
      </c>
      <c r="AA9" s="367">
        <f t="shared" si="13"/>
        <v>0</v>
      </c>
      <c r="AC9" s="367">
        <f t="shared" si="14"/>
        <v>0</v>
      </c>
      <c r="AD9" s="337">
        <f>'FOF2'!L49</f>
        <v>0</v>
      </c>
      <c r="AE9" s="367">
        <f t="shared" si="15"/>
        <v>0</v>
      </c>
      <c r="AF9" s="337">
        <f>'FOF3'!O49</f>
        <v>0</v>
      </c>
      <c r="AG9" s="367">
        <f t="shared" si="16"/>
        <v>0</v>
      </c>
    </row>
    <row r="10" spans="1:33">
      <c r="A10" s="353" t="s">
        <v>203</v>
      </c>
      <c r="B10" s="422">
        <f t="shared" si="0"/>
        <v>0.31137799999999993</v>
      </c>
      <c r="C10" s="367">
        <f t="shared" si="1"/>
        <v>2.8583749350664404E-3</v>
      </c>
      <c r="D10" s="337">
        <v>0</v>
      </c>
      <c r="E10" s="367">
        <f t="shared" si="2"/>
        <v>0</v>
      </c>
      <c r="F10" s="337">
        <v>0</v>
      </c>
      <c r="G10" s="367">
        <f t="shared" si="3"/>
        <v>0</v>
      </c>
      <c r="H10" s="337">
        <f>'FOF1'!AF50</f>
        <v>0</v>
      </c>
      <c r="I10" s="367">
        <f t="shared" si="4"/>
        <v>0</v>
      </c>
      <c r="J10" s="337">
        <f>'FOF1'!N10</f>
        <v>0</v>
      </c>
      <c r="K10" s="367">
        <f t="shared" si="5"/>
        <v>0</v>
      </c>
      <c r="L10" s="337">
        <f>'FOF1'!W10</f>
        <v>0</v>
      </c>
      <c r="M10" s="367">
        <f t="shared" si="6"/>
        <v>0</v>
      </c>
      <c r="N10" s="337">
        <f>'FOF1'!N50</f>
        <v>0</v>
      </c>
      <c r="O10" s="367">
        <f t="shared" si="7"/>
        <v>0</v>
      </c>
      <c r="P10" s="337">
        <f>'FOF1'!Q50</f>
        <v>0</v>
      </c>
      <c r="Q10" s="367">
        <f t="shared" si="8"/>
        <v>0</v>
      </c>
      <c r="R10" s="337">
        <f>'FOF1'!W50</f>
        <v>0</v>
      </c>
      <c r="S10" s="367">
        <f t="shared" si="9"/>
        <v>0</v>
      </c>
      <c r="T10" s="337">
        <f>'FOF2'!X10</f>
        <v>0</v>
      </c>
      <c r="U10" s="367">
        <f t="shared" si="10"/>
        <v>0</v>
      </c>
      <c r="V10" s="337">
        <v>0</v>
      </c>
      <c r="W10" s="367">
        <f t="shared" si="11"/>
        <v>0</v>
      </c>
      <c r="X10" s="337">
        <v>0</v>
      </c>
      <c r="Y10" s="367">
        <f t="shared" si="12"/>
        <v>0</v>
      </c>
      <c r="Z10" s="337">
        <v>-0.89435600000000004</v>
      </c>
      <c r="AA10" s="367">
        <f t="shared" si="13"/>
        <v>-0.10782939206859722</v>
      </c>
      <c r="AC10" s="367">
        <f t="shared" si="14"/>
        <v>0</v>
      </c>
      <c r="AD10" s="337">
        <f>'FOF2'!L50</f>
        <v>-0.1</v>
      </c>
      <c r="AE10" s="367">
        <f t="shared" si="15"/>
        <v>-6.3613231552162849E-2</v>
      </c>
      <c r="AF10" s="337">
        <f>'FOF3'!O50</f>
        <v>0</v>
      </c>
      <c r="AG10" s="367">
        <f t="shared" si="16"/>
        <v>0</v>
      </c>
    </row>
    <row r="11" spans="1:33">
      <c r="A11" s="354" t="s">
        <v>311</v>
      </c>
      <c r="B11" s="422">
        <f t="shared" si="0"/>
        <v>2669.5206461519847</v>
      </c>
      <c r="C11" s="367">
        <f t="shared" si="1"/>
        <v>24.505555638494698</v>
      </c>
      <c r="D11" s="337">
        <v>28.806999999999999</v>
      </c>
      <c r="E11" s="367">
        <f t="shared" si="2"/>
        <v>11.534842375439961</v>
      </c>
      <c r="F11" s="337">
        <v>4.7140000000000004</v>
      </c>
      <c r="G11" s="367">
        <f t="shared" si="3"/>
        <v>1.2521449024368219</v>
      </c>
      <c r="H11" s="337">
        <f>'FOF1'!AF51</f>
        <v>1.4</v>
      </c>
      <c r="I11" s="367">
        <f t="shared" si="4"/>
        <v>82.35294117647058</v>
      </c>
      <c r="J11" s="337">
        <f>'FOF1'!N11</f>
        <v>11.851553151984202</v>
      </c>
      <c r="K11" s="367">
        <f t="shared" si="5"/>
        <v>4.7455756417636819</v>
      </c>
      <c r="L11" s="337">
        <f>'FOF1'!W11</f>
        <v>29</v>
      </c>
      <c r="M11" s="367">
        <f t="shared" si="6"/>
        <v>82.857142857142861</v>
      </c>
      <c r="N11" s="337">
        <f>'FOF1'!N51</f>
        <v>958.2</v>
      </c>
      <c r="O11" s="367">
        <f t="shared" si="7"/>
        <v>94.079528718703983</v>
      </c>
      <c r="P11" s="337">
        <f>'FOF1'!Q51</f>
        <v>4.3</v>
      </c>
      <c r="Q11" s="367">
        <f t="shared" si="8"/>
        <v>89.583333333333343</v>
      </c>
      <c r="R11" s="337">
        <f>'FOF1'!W51</f>
        <v>0</v>
      </c>
      <c r="S11" s="367">
        <f t="shared" si="9"/>
        <v>0</v>
      </c>
      <c r="T11" s="337">
        <f>'FOF2'!X11</f>
        <v>4.4408859999999999</v>
      </c>
      <c r="U11" s="367">
        <f t="shared" si="10"/>
        <v>94.194612209852579</v>
      </c>
      <c r="V11" s="337">
        <v>46.6</v>
      </c>
      <c r="W11" s="367">
        <f t="shared" si="11"/>
        <v>2.6519462781698153</v>
      </c>
      <c r="X11" s="337">
        <v>1.6</v>
      </c>
      <c r="Y11" s="367">
        <f t="shared" si="12"/>
        <v>0.28596961572832891</v>
      </c>
      <c r="Z11" s="337">
        <v>5.9</v>
      </c>
      <c r="AA11" s="367">
        <f t="shared" si="13"/>
        <v>0.71134247794471506</v>
      </c>
      <c r="AB11" s="337">
        <v>11.832207</v>
      </c>
      <c r="AC11" s="367">
        <f t="shared" si="14"/>
        <v>12.916685311220572</v>
      </c>
      <c r="AD11" s="337">
        <f>'FOF2'!L51</f>
        <v>152.9</v>
      </c>
      <c r="AE11" s="367">
        <f t="shared" si="15"/>
        <v>97.264631043256983</v>
      </c>
      <c r="AF11" s="337">
        <f>'FOF3'!O51</f>
        <v>4.7279999999999998</v>
      </c>
      <c r="AG11" s="367">
        <f t="shared" si="16"/>
        <v>39.844935108713969</v>
      </c>
    </row>
    <row r="12" spans="1:33" ht="13.5" thickBot="1">
      <c r="A12" s="459" t="s">
        <v>310</v>
      </c>
      <c r="B12" s="422">
        <f t="shared" si="0"/>
        <v>295.66499999999996</v>
      </c>
      <c r="C12" s="367">
        <f t="shared" si="1"/>
        <v>2.7141333850702978</v>
      </c>
      <c r="D12" s="337">
        <v>0</v>
      </c>
      <c r="E12" s="367">
        <f t="shared" si="2"/>
        <v>0</v>
      </c>
      <c r="F12" s="337">
        <v>0</v>
      </c>
      <c r="G12" s="367">
        <f t="shared" si="3"/>
        <v>0</v>
      </c>
      <c r="H12" s="337">
        <f>'FOF1'!AF52</f>
        <v>0</v>
      </c>
      <c r="I12" s="367">
        <f t="shared" si="4"/>
        <v>0</v>
      </c>
      <c r="J12" s="337">
        <f>'FOF1'!N12</f>
        <v>0</v>
      </c>
      <c r="K12" s="367">
        <f t="shared" si="5"/>
        <v>0</v>
      </c>
      <c r="L12" s="337">
        <f>'FOF1'!W12</f>
        <v>0</v>
      </c>
      <c r="M12" s="367">
        <f t="shared" si="6"/>
        <v>0</v>
      </c>
      <c r="N12" s="337">
        <f>'FOF1'!N52</f>
        <v>56</v>
      </c>
      <c r="O12" s="367">
        <f t="shared" si="7"/>
        <v>5.4982817869415808</v>
      </c>
      <c r="P12" s="337">
        <f>'FOF1'!Q52</f>
        <v>0</v>
      </c>
      <c r="Q12" s="367">
        <f t="shared" si="8"/>
        <v>0</v>
      </c>
      <c r="R12" s="337">
        <f>'FOF1'!W52</f>
        <v>43.8</v>
      </c>
      <c r="S12" s="367">
        <f t="shared" si="9"/>
        <v>97.117516629711758</v>
      </c>
      <c r="T12" s="337">
        <f>'FOF2'!X12</f>
        <v>0</v>
      </c>
      <c r="U12" s="367">
        <f t="shared" si="10"/>
        <v>0</v>
      </c>
      <c r="V12" s="337">
        <v>0</v>
      </c>
      <c r="W12" s="367">
        <f t="shared" si="11"/>
        <v>0</v>
      </c>
      <c r="X12" s="337">
        <v>184.7</v>
      </c>
      <c r="Y12" s="367">
        <f t="shared" si="12"/>
        <v>33.01161751563896</v>
      </c>
      <c r="Z12" s="337">
        <v>3.1</v>
      </c>
      <c r="AA12" s="367">
        <f t="shared" si="13"/>
        <v>0.37375621722518926</v>
      </c>
      <c r="AC12" s="367">
        <f t="shared" si="14"/>
        <v>0</v>
      </c>
      <c r="AD12" s="337">
        <f>'FOF2'!L52</f>
        <v>0</v>
      </c>
      <c r="AE12" s="367">
        <f t="shared" si="15"/>
        <v>0</v>
      </c>
      <c r="AF12" s="337">
        <f>'FOF3'!O52</f>
        <v>0</v>
      </c>
      <c r="AG12" s="367">
        <f t="shared" si="16"/>
        <v>0</v>
      </c>
    </row>
    <row r="13" spans="1:33" ht="16.5" customHeight="1" thickBot="1">
      <c r="A13" s="363" t="s">
        <v>119</v>
      </c>
      <c r="B13" s="453">
        <f t="shared" ref="B13:AE13" si="17">SUM(B7:B12)</f>
        <v>10893.532411721986</v>
      </c>
      <c r="C13" s="366">
        <f t="shared" si="17"/>
        <v>100</v>
      </c>
      <c r="D13" s="357">
        <f t="shared" si="17"/>
        <v>249.73899999999998</v>
      </c>
      <c r="E13" s="366">
        <f t="shared" si="17"/>
        <v>100.00000000000001</v>
      </c>
      <c r="F13" s="357">
        <f t="shared" si="17"/>
        <v>376.47399999999999</v>
      </c>
      <c r="G13" s="366">
        <f t="shared" si="17"/>
        <v>100</v>
      </c>
      <c r="H13" s="357">
        <f t="shared" si="17"/>
        <v>1.7</v>
      </c>
      <c r="I13" s="366">
        <f t="shared" si="17"/>
        <v>100</v>
      </c>
      <c r="J13" s="357">
        <f>SUM(J7:J12)</f>
        <v>11.886778721984202</v>
      </c>
      <c r="K13" s="366">
        <f>SUM(K7:K12)</f>
        <v>4.7596805953352108</v>
      </c>
      <c r="L13" s="357">
        <f t="shared" si="17"/>
        <v>35</v>
      </c>
      <c r="M13" s="366">
        <f t="shared" si="17"/>
        <v>100</v>
      </c>
      <c r="N13" s="357">
        <f t="shared" si="17"/>
        <v>1018.5</v>
      </c>
      <c r="O13" s="366">
        <f t="shared" si="17"/>
        <v>100</v>
      </c>
      <c r="P13" s="357">
        <f t="shared" si="17"/>
        <v>4.8</v>
      </c>
      <c r="Q13" s="366">
        <f t="shared" si="17"/>
        <v>100.00000000000001</v>
      </c>
      <c r="R13" s="357">
        <f t="shared" si="17"/>
        <v>45.099999999999994</v>
      </c>
      <c r="S13" s="366">
        <f t="shared" si="17"/>
        <v>100.00000000000001</v>
      </c>
      <c r="T13" s="357">
        <f t="shared" si="17"/>
        <v>4.7145859999999997</v>
      </c>
      <c r="U13" s="366">
        <f t="shared" si="17"/>
        <v>100</v>
      </c>
      <c r="V13" s="357">
        <f t="shared" si="17"/>
        <v>1757.2</v>
      </c>
      <c r="W13" s="366">
        <f t="shared" si="17"/>
        <v>100</v>
      </c>
      <c r="X13" s="357">
        <f t="shared" si="17"/>
        <v>559.5</v>
      </c>
      <c r="Y13" s="366">
        <f>SUM(Y7:Y12)</f>
        <v>100</v>
      </c>
      <c r="Z13" s="357">
        <v>829.41764099999989</v>
      </c>
      <c r="AA13" s="366">
        <f t="shared" si="17"/>
        <v>100.00000000000001</v>
      </c>
      <c r="AB13" s="357">
        <v>91.604050999999998</v>
      </c>
      <c r="AC13" s="366">
        <f t="shared" si="17"/>
        <v>100</v>
      </c>
      <c r="AD13" s="357">
        <f t="shared" si="17"/>
        <v>157.20000000000002</v>
      </c>
      <c r="AE13" s="366">
        <f t="shared" si="17"/>
        <v>99.999999999999986</v>
      </c>
      <c r="AF13" s="357">
        <f>SUM(AF7:AF12)</f>
        <v>11.866</v>
      </c>
      <c r="AG13" s="366">
        <f>SUM(AG7:AG12)</f>
        <v>100</v>
      </c>
    </row>
    <row r="14" spans="1:33">
      <c r="A14" s="419" t="s">
        <v>121</v>
      </c>
      <c r="C14" s="367"/>
      <c r="D14" s="422"/>
      <c r="E14" s="367"/>
      <c r="F14" s="422"/>
      <c r="G14" s="367"/>
      <c r="H14" s="422"/>
      <c r="I14" s="367"/>
      <c r="J14" s="422"/>
      <c r="K14" s="367"/>
      <c r="L14" s="422"/>
      <c r="M14" s="367"/>
      <c r="N14" s="422"/>
      <c r="O14" s="367"/>
      <c r="P14" s="422"/>
      <c r="Q14" s="367"/>
      <c r="R14" s="422"/>
      <c r="S14" s="367"/>
      <c r="T14" s="422"/>
      <c r="U14" s="367"/>
      <c r="V14" s="422"/>
      <c r="W14" s="367"/>
      <c r="X14" s="422"/>
      <c r="Y14" s="367"/>
      <c r="Z14" s="422"/>
      <c r="AA14" s="367"/>
      <c r="AB14" s="422"/>
      <c r="AC14" s="367"/>
      <c r="AD14" s="422"/>
      <c r="AE14" s="367"/>
      <c r="AG14" s="367"/>
    </row>
    <row r="15" spans="1:33" ht="12.75" customHeight="1">
      <c r="A15" s="352" t="s">
        <v>123</v>
      </c>
      <c r="B15" s="422">
        <f>D15+F15+L15+N15+P15+R15+T15+V15+Z15+AB15+AD15+D48+F48+H48+N48+P48+T48+V48+Z48+AB48+AF15+AD48+B48+X48+R48+H15+J15+X15+AF48+J48+L48</f>
        <v>0</v>
      </c>
      <c r="C15" s="426">
        <f>B15/$B$30*100</f>
        <v>0</v>
      </c>
      <c r="D15" s="421">
        <v>0</v>
      </c>
      <c r="E15" s="426">
        <f>D15/$D$30*100</f>
        <v>0</v>
      </c>
      <c r="F15" s="421">
        <v>0</v>
      </c>
      <c r="G15" s="426">
        <f>F15/$F$30*100</f>
        <v>0</v>
      </c>
      <c r="H15" s="421"/>
      <c r="I15" s="426"/>
      <c r="J15" s="421"/>
      <c r="K15" s="426"/>
      <c r="L15" s="421"/>
      <c r="M15" s="426"/>
      <c r="N15" s="421"/>
      <c r="O15" s="426"/>
      <c r="P15" s="421"/>
      <c r="Q15" s="426"/>
      <c r="R15" s="421"/>
      <c r="S15" s="426"/>
      <c r="T15" s="421"/>
      <c r="U15" s="426"/>
      <c r="V15" s="421">
        <v>0</v>
      </c>
      <c r="W15" s="426">
        <f>V15/$V$30*100</f>
        <v>0</v>
      </c>
      <c r="X15" s="421">
        <v>0</v>
      </c>
      <c r="Y15" s="426">
        <f>X15/$V$30*100</f>
        <v>0</v>
      </c>
      <c r="Z15" s="421">
        <v>0</v>
      </c>
      <c r="AA15" s="426">
        <f>Z15/$Z$30*100</f>
        <v>0</v>
      </c>
      <c r="AB15" s="421">
        <v>0</v>
      </c>
      <c r="AC15" s="426">
        <f>AB15/$AB$30*100</f>
        <v>0</v>
      </c>
      <c r="AD15" s="421"/>
      <c r="AE15" s="426"/>
      <c r="AG15" s="426"/>
    </row>
    <row r="16" spans="1:33">
      <c r="A16" s="352" t="s">
        <v>125</v>
      </c>
      <c r="B16" s="422">
        <f t="shared" ref="B16:B27" si="18">D16+F16+L16+N16+P16+R16+T16+V16+Z16+AB16+AD16+D49+F49+H49+N49+P49+T49+V49+Z49+AB49+AF16+AD49+B49+X49+R49+H16+J16+X16+AF49+J49+L49</f>
        <v>0</v>
      </c>
      <c r="C16" s="426">
        <f t="shared" ref="C16:C27" si="19">B16/$B$30*100</f>
        <v>0</v>
      </c>
      <c r="D16" s="421">
        <v>0</v>
      </c>
      <c r="E16" s="426">
        <f t="shared" ref="E16:E27" si="20">D16/$D$30*100</f>
        <v>0</v>
      </c>
      <c r="F16" s="421">
        <v>0</v>
      </c>
      <c r="G16" s="426">
        <f t="shared" ref="G16:G27" si="21">F16/$F$30*100</f>
        <v>0</v>
      </c>
      <c r="H16" s="421"/>
      <c r="I16" s="426"/>
      <c r="J16" s="421"/>
      <c r="K16" s="426"/>
      <c r="L16" s="421"/>
      <c r="M16" s="426"/>
      <c r="N16" s="421"/>
      <c r="O16" s="426"/>
      <c r="P16" s="421"/>
      <c r="Q16" s="426"/>
      <c r="R16" s="421"/>
      <c r="S16" s="426"/>
      <c r="T16" s="421"/>
      <c r="U16" s="426"/>
      <c r="V16" s="421">
        <v>0</v>
      </c>
      <c r="W16" s="426">
        <f t="shared" ref="W16:Y27" si="22">V16/$V$30*100</f>
        <v>0</v>
      </c>
      <c r="X16" s="421">
        <v>0</v>
      </c>
      <c r="Y16" s="426">
        <f t="shared" si="22"/>
        <v>0</v>
      </c>
      <c r="Z16" s="421">
        <v>0</v>
      </c>
      <c r="AA16" s="426">
        <f t="shared" ref="AA16:AA27" si="23">Z16/$Z$30*100</f>
        <v>0</v>
      </c>
      <c r="AB16" s="421">
        <v>0</v>
      </c>
      <c r="AC16" s="426">
        <f t="shared" ref="AC16:AC27" si="24">AB16/$AB$30*100</f>
        <v>0</v>
      </c>
      <c r="AD16" s="421"/>
      <c r="AE16" s="426"/>
      <c r="AG16" s="426"/>
    </row>
    <row r="17" spans="1:57">
      <c r="A17" s="352" t="s">
        <v>126</v>
      </c>
      <c r="B17" s="422">
        <f t="shared" si="18"/>
        <v>19.8</v>
      </c>
      <c r="C17" s="426">
        <f t="shared" si="19"/>
        <v>0.25470479577940697</v>
      </c>
      <c r="D17" s="421">
        <v>0</v>
      </c>
      <c r="E17" s="426">
        <f t="shared" si="20"/>
        <v>0</v>
      </c>
      <c r="F17" s="421">
        <v>0</v>
      </c>
      <c r="G17" s="426">
        <f t="shared" si="21"/>
        <v>0</v>
      </c>
      <c r="H17" s="421"/>
      <c r="I17" s="426"/>
      <c r="J17" s="421"/>
      <c r="K17" s="426"/>
      <c r="L17" s="421"/>
      <c r="M17" s="426"/>
      <c r="N17" s="421"/>
      <c r="O17" s="426"/>
      <c r="P17" s="421"/>
      <c r="Q17" s="426"/>
      <c r="R17" s="421"/>
      <c r="S17" s="426"/>
      <c r="T17" s="421"/>
      <c r="U17" s="426"/>
      <c r="V17" s="421">
        <v>19.8</v>
      </c>
      <c r="W17" s="426">
        <f t="shared" si="22"/>
        <v>1.1344754483469892</v>
      </c>
      <c r="X17" s="421">
        <v>0</v>
      </c>
      <c r="Y17" s="426">
        <f t="shared" si="22"/>
        <v>0</v>
      </c>
      <c r="Z17" s="421">
        <v>0</v>
      </c>
      <c r="AA17" s="426">
        <f t="shared" si="23"/>
        <v>0</v>
      </c>
      <c r="AB17" s="421">
        <v>0</v>
      </c>
      <c r="AC17" s="426">
        <f t="shared" si="24"/>
        <v>0</v>
      </c>
      <c r="AD17" s="421"/>
      <c r="AE17" s="426"/>
      <c r="AG17" s="426"/>
    </row>
    <row r="18" spans="1:57">
      <c r="A18" s="352" t="s">
        <v>279</v>
      </c>
      <c r="B18" s="422">
        <f t="shared" si="18"/>
        <v>0</v>
      </c>
      <c r="C18" s="426">
        <f t="shared" si="19"/>
        <v>0</v>
      </c>
      <c r="D18" s="421">
        <v>0</v>
      </c>
      <c r="E18" s="426">
        <f t="shared" si="20"/>
        <v>0</v>
      </c>
      <c r="F18" s="421">
        <v>0</v>
      </c>
      <c r="G18" s="426">
        <f t="shared" si="21"/>
        <v>0</v>
      </c>
      <c r="H18" s="421"/>
      <c r="I18" s="426"/>
      <c r="J18" s="421"/>
      <c r="K18" s="426"/>
      <c r="L18" s="421"/>
      <c r="M18" s="426"/>
      <c r="N18" s="421"/>
      <c r="O18" s="426"/>
      <c r="P18" s="421"/>
      <c r="Q18" s="426"/>
      <c r="R18" s="421"/>
      <c r="S18" s="426"/>
      <c r="T18" s="421"/>
      <c r="U18" s="426"/>
      <c r="V18" s="421">
        <v>0</v>
      </c>
      <c r="W18" s="426">
        <f t="shared" si="22"/>
        <v>0</v>
      </c>
      <c r="X18" s="421">
        <v>0</v>
      </c>
      <c r="Y18" s="426">
        <f t="shared" si="22"/>
        <v>0</v>
      </c>
      <c r="Z18" s="421">
        <v>0</v>
      </c>
      <c r="AA18" s="426">
        <f t="shared" si="23"/>
        <v>0</v>
      </c>
      <c r="AB18" s="421">
        <v>0</v>
      </c>
      <c r="AC18" s="426">
        <f t="shared" si="24"/>
        <v>0</v>
      </c>
      <c r="AD18" s="421"/>
      <c r="AE18" s="426"/>
      <c r="AG18" s="426"/>
    </row>
    <row r="19" spans="1:57">
      <c r="A19" s="352" t="s">
        <v>280</v>
      </c>
      <c r="B19" s="422">
        <f t="shared" si="18"/>
        <v>0</v>
      </c>
      <c r="C19" s="426">
        <f t="shared" si="19"/>
        <v>0</v>
      </c>
      <c r="D19" s="421">
        <v>0</v>
      </c>
      <c r="E19" s="426">
        <f t="shared" si="20"/>
        <v>0</v>
      </c>
      <c r="F19" s="421">
        <v>0</v>
      </c>
      <c r="G19" s="426">
        <f t="shared" si="21"/>
        <v>0</v>
      </c>
      <c r="H19" s="421"/>
      <c r="I19" s="426"/>
      <c r="J19" s="421"/>
      <c r="K19" s="426"/>
      <c r="L19" s="421"/>
      <c r="M19" s="426"/>
      <c r="N19" s="421"/>
      <c r="O19" s="426"/>
      <c r="P19" s="421"/>
      <c r="Q19" s="426"/>
      <c r="R19" s="421"/>
      <c r="S19" s="426"/>
      <c r="T19" s="421"/>
      <c r="U19" s="426"/>
      <c r="V19" s="421">
        <v>0</v>
      </c>
      <c r="W19" s="426">
        <f t="shared" si="22"/>
        <v>0</v>
      </c>
      <c r="X19" s="421">
        <v>0</v>
      </c>
      <c r="Y19" s="426">
        <f t="shared" si="22"/>
        <v>0</v>
      </c>
      <c r="Z19" s="421">
        <v>0</v>
      </c>
      <c r="AA19" s="426">
        <f t="shared" si="23"/>
        <v>0</v>
      </c>
      <c r="AB19" s="421">
        <v>0</v>
      </c>
      <c r="AC19" s="426">
        <f t="shared" si="24"/>
        <v>0</v>
      </c>
      <c r="AD19" s="421"/>
      <c r="AE19" s="426"/>
      <c r="AG19" s="426"/>
    </row>
    <row r="20" spans="1:57">
      <c r="A20" s="352" t="s">
        <v>132</v>
      </c>
      <c r="B20" s="422">
        <f t="shared" si="18"/>
        <v>0</v>
      </c>
      <c r="C20" s="426">
        <f t="shared" si="19"/>
        <v>0</v>
      </c>
      <c r="D20" s="421">
        <v>0</v>
      </c>
      <c r="E20" s="426">
        <f t="shared" si="20"/>
        <v>0</v>
      </c>
      <c r="F20" s="421">
        <v>0</v>
      </c>
      <c r="G20" s="426">
        <f t="shared" si="21"/>
        <v>0</v>
      </c>
      <c r="H20" s="421"/>
      <c r="I20" s="426"/>
      <c r="J20" s="421"/>
      <c r="K20" s="426"/>
      <c r="L20" s="421"/>
      <c r="M20" s="426"/>
      <c r="N20" s="421"/>
      <c r="O20" s="426"/>
      <c r="P20" s="421"/>
      <c r="Q20" s="426"/>
      <c r="R20" s="421"/>
      <c r="S20" s="426"/>
      <c r="T20" s="421"/>
      <c r="U20" s="426"/>
      <c r="V20" s="421">
        <v>0</v>
      </c>
      <c r="W20" s="426">
        <f t="shared" si="22"/>
        <v>0</v>
      </c>
      <c r="X20" s="421">
        <v>0</v>
      </c>
      <c r="Y20" s="426">
        <f t="shared" si="22"/>
        <v>0</v>
      </c>
      <c r="Z20" s="421">
        <v>0</v>
      </c>
      <c r="AA20" s="426">
        <f t="shared" si="23"/>
        <v>0</v>
      </c>
      <c r="AB20" s="421">
        <v>0</v>
      </c>
      <c r="AC20" s="426">
        <f t="shared" si="24"/>
        <v>0</v>
      </c>
      <c r="AD20" s="421"/>
      <c r="AE20" s="426"/>
      <c r="AG20" s="426"/>
    </row>
    <row r="21" spans="1:57" ht="16.5" customHeight="1">
      <c r="A21" s="352" t="s">
        <v>134</v>
      </c>
      <c r="B21" s="422">
        <f t="shared" si="18"/>
        <v>0</v>
      </c>
      <c r="C21" s="426">
        <f t="shared" si="19"/>
        <v>0</v>
      </c>
      <c r="D21" s="421">
        <v>0</v>
      </c>
      <c r="E21" s="426">
        <f t="shared" si="20"/>
        <v>0</v>
      </c>
      <c r="F21" s="421">
        <v>0</v>
      </c>
      <c r="G21" s="426">
        <f t="shared" si="21"/>
        <v>0</v>
      </c>
      <c r="H21" s="421"/>
      <c r="I21" s="426"/>
      <c r="J21" s="421"/>
      <c r="K21" s="426"/>
      <c r="L21" s="421"/>
      <c r="M21" s="426"/>
      <c r="N21" s="421"/>
      <c r="O21" s="426"/>
      <c r="P21" s="421"/>
      <c r="Q21" s="426"/>
      <c r="R21" s="421"/>
      <c r="S21" s="426"/>
      <c r="T21" s="421"/>
      <c r="U21" s="426"/>
      <c r="V21" s="421">
        <v>0</v>
      </c>
      <c r="W21" s="426">
        <f t="shared" si="22"/>
        <v>0</v>
      </c>
      <c r="X21" s="421">
        <v>0</v>
      </c>
      <c r="Y21" s="426">
        <f t="shared" si="22"/>
        <v>0</v>
      </c>
      <c r="Z21" s="421">
        <v>0</v>
      </c>
      <c r="AA21" s="426">
        <f t="shared" si="23"/>
        <v>0</v>
      </c>
      <c r="AB21" s="421">
        <v>0</v>
      </c>
      <c r="AC21" s="426">
        <f t="shared" si="24"/>
        <v>0</v>
      </c>
      <c r="AD21" s="421"/>
      <c r="AE21" s="426"/>
      <c r="AG21" s="426"/>
    </row>
    <row r="22" spans="1:57" ht="16.5" customHeight="1">
      <c r="A22" s="352" t="s">
        <v>136</v>
      </c>
      <c r="B22" s="422">
        <f t="shared" si="18"/>
        <v>0</v>
      </c>
      <c r="C22" s="426">
        <f t="shared" si="19"/>
        <v>0</v>
      </c>
      <c r="D22" s="421">
        <v>0</v>
      </c>
      <c r="E22" s="426">
        <f t="shared" si="20"/>
        <v>0</v>
      </c>
      <c r="F22" s="421">
        <v>0</v>
      </c>
      <c r="G22" s="426">
        <f t="shared" si="21"/>
        <v>0</v>
      </c>
      <c r="H22" s="421"/>
      <c r="I22" s="426"/>
      <c r="J22" s="421"/>
      <c r="K22" s="426"/>
      <c r="L22" s="421"/>
      <c r="M22" s="426"/>
      <c r="N22" s="421"/>
      <c r="O22" s="426"/>
      <c r="P22" s="421"/>
      <c r="Q22" s="426"/>
      <c r="R22" s="421"/>
      <c r="S22" s="426"/>
      <c r="T22" s="421"/>
      <c r="U22" s="426"/>
      <c r="V22" s="421">
        <v>0</v>
      </c>
      <c r="W22" s="426">
        <f t="shared" si="22"/>
        <v>0</v>
      </c>
      <c r="X22" s="421">
        <v>0</v>
      </c>
      <c r="Y22" s="426">
        <f t="shared" si="22"/>
        <v>0</v>
      </c>
      <c r="Z22" s="421">
        <v>0</v>
      </c>
      <c r="AA22" s="426">
        <f t="shared" si="23"/>
        <v>0</v>
      </c>
      <c r="AB22" s="421">
        <v>0</v>
      </c>
      <c r="AC22" s="426">
        <f t="shared" si="24"/>
        <v>0</v>
      </c>
      <c r="AD22" s="421"/>
      <c r="AE22" s="426"/>
      <c r="AG22" s="426"/>
    </row>
    <row r="23" spans="1:57" ht="16.5" customHeight="1">
      <c r="A23" s="352" t="s">
        <v>138</v>
      </c>
      <c r="B23" s="422">
        <f t="shared" si="18"/>
        <v>0</v>
      </c>
      <c r="C23" s="426">
        <f t="shared" si="19"/>
        <v>0</v>
      </c>
      <c r="D23" s="421">
        <v>0</v>
      </c>
      <c r="E23" s="426">
        <f t="shared" si="20"/>
        <v>0</v>
      </c>
      <c r="F23" s="421">
        <v>0</v>
      </c>
      <c r="G23" s="426">
        <f t="shared" si="21"/>
        <v>0</v>
      </c>
      <c r="H23" s="421"/>
      <c r="I23" s="426"/>
      <c r="J23" s="421"/>
      <c r="K23" s="426"/>
      <c r="L23" s="421"/>
      <c r="M23" s="426"/>
      <c r="N23" s="421"/>
      <c r="O23" s="426"/>
      <c r="P23" s="421"/>
      <c r="Q23" s="426"/>
      <c r="R23" s="421"/>
      <c r="S23" s="426"/>
      <c r="T23" s="421"/>
      <c r="U23" s="426"/>
      <c r="V23" s="421">
        <v>0</v>
      </c>
      <c r="W23" s="426">
        <f t="shared" si="22"/>
        <v>0</v>
      </c>
      <c r="X23" s="421">
        <v>0</v>
      </c>
      <c r="Y23" s="426">
        <f t="shared" si="22"/>
        <v>0</v>
      </c>
      <c r="Z23" s="421">
        <v>0</v>
      </c>
      <c r="AA23" s="426">
        <f t="shared" si="23"/>
        <v>0</v>
      </c>
      <c r="AB23" s="421">
        <v>0</v>
      </c>
      <c r="AC23" s="426">
        <f t="shared" si="24"/>
        <v>0</v>
      </c>
      <c r="AD23" s="421"/>
      <c r="AE23" s="426"/>
      <c r="AG23" s="426"/>
    </row>
    <row r="24" spans="1:57">
      <c r="A24" s="352" t="s">
        <v>140</v>
      </c>
      <c r="B24" s="422">
        <f t="shared" si="18"/>
        <v>0</v>
      </c>
      <c r="C24" s="426">
        <f t="shared" si="19"/>
        <v>0</v>
      </c>
      <c r="D24" s="421">
        <v>0</v>
      </c>
      <c r="E24" s="426">
        <f t="shared" si="20"/>
        <v>0</v>
      </c>
      <c r="F24" s="421">
        <v>0</v>
      </c>
      <c r="G24" s="426">
        <f t="shared" si="21"/>
        <v>0</v>
      </c>
      <c r="H24" s="421"/>
      <c r="I24" s="426"/>
      <c r="J24" s="421"/>
      <c r="K24" s="426"/>
      <c r="L24" s="421"/>
      <c r="M24" s="426"/>
      <c r="N24" s="421"/>
      <c r="O24" s="426"/>
      <c r="P24" s="421"/>
      <c r="Q24" s="426"/>
      <c r="R24" s="421"/>
      <c r="S24" s="426"/>
      <c r="T24" s="421"/>
      <c r="U24" s="426"/>
      <c r="V24" s="421">
        <v>0</v>
      </c>
      <c r="W24" s="426">
        <f t="shared" si="22"/>
        <v>0</v>
      </c>
      <c r="X24" s="421">
        <v>0</v>
      </c>
      <c r="Y24" s="426">
        <f t="shared" si="22"/>
        <v>0</v>
      </c>
      <c r="Z24" s="421">
        <v>0</v>
      </c>
      <c r="AA24" s="426">
        <f t="shared" si="23"/>
        <v>0</v>
      </c>
      <c r="AB24" s="421">
        <v>0</v>
      </c>
      <c r="AC24" s="426">
        <f t="shared" si="24"/>
        <v>0</v>
      </c>
      <c r="AD24" s="421"/>
      <c r="AE24" s="426"/>
      <c r="AG24" s="426"/>
    </row>
    <row r="25" spans="1:57" s="386" customFormat="1" ht="16.5" customHeight="1">
      <c r="A25" s="352" t="s">
        <v>142</v>
      </c>
      <c r="B25" s="422">
        <f t="shared" si="18"/>
        <v>0</v>
      </c>
      <c r="C25" s="426">
        <f t="shared" si="19"/>
        <v>0</v>
      </c>
      <c r="D25" s="421">
        <v>0</v>
      </c>
      <c r="E25" s="426">
        <f t="shared" si="20"/>
        <v>0</v>
      </c>
      <c r="F25" s="421">
        <v>0</v>
      </c>
      <c r="G25" s="426">
        <f t="shared" si="21"/>
        <v>0</v>
      </c>
      <c r="H25" s="421"/>
      <c r="I25" s="426"/>
      <c r="J25" s="421"/>
      <c r="K25" s="426"/>
      <c r="L25" s="421"/>
      <c r="M25" s="426"/>
      <c r="N25" s="421"/>
      <c r="O25" s="426"/>
      <c r="P25" s="421"/>
      <c r="Q25" s="426"/>
      <c r="R25" s="421"/>
      <c r="S25" s="426"/>
      <c r="T25" s="421"/>
      <c r="U25" s="426"/>
      <c r="V25" s="421">
        <v>0</v>
      </c>
      <c r="W25" s="426">
        <f t="shared" si="22"/>
        <v>0</v>
      </c>
      <c r="X25" s="421">
        <v>0</v>
      </c>
      <c r="Y25" s="426">
        <f t="shared" si="22"/>
        <v>0</v>
      </c>
      <c r="Z25" s="421">
        <v>0</v>
      </c>
      <c r="AA25" s="426">
        <f t="shared" si="23"/>
        <v>0</v>
      </c>
      <c r="AB25" s="421">
        <v>0</v>
      </c>
      <c r="AC25" s="426">
        <f t="shared" si="24"/>
        <v>0</v>
      </c>
      <c r="AD25" s="421"/>
      <c r="AE25" s="426"/>
      <c r="AF25" s="337"/>
      <c r="AG25" s="426"/>
    </row>
    <row r="26" spans="1:57" s="386" customFormat="1" ht="16.5" customHeight="1">
      <c r="A26" s="352" t="s">
        <v>144</v>
      </c>
      <c r="B26" s="422">
        <f t="shared" si="18"/>
        <v>0</v>
      </c>
      <c r="C26" s="426">
        <f t="shared" si="19"/>
        <v>0</v>
      </c>
      <c r="D26" s="421">
        <v>0</v>
      </c>
      <c r="E26" s="426">
        <f t="shared" si="20"/>
        <v>0</v>
      </c>
      <c r="F26" s="421">
        <v>0</v>
      </c>
      <c r="G26" s="426">
        <f t="shared" si="21"/>
        <v>0</v>
      </c>
      <c r="H26" s="421"/>
      <c r="I26" s="426"/>
      <c r="J26" s="421"/>
      <c r="K26" s="426"/>
      <c r="L26" s="421"/>
      <c r="M26" s="426"/>
      <c r="N26" s="421"/>
      <c r="O26" s="426"/>
      <c r="P26" s="421"/>
      <c r="Q26" s="426"/>
      <c r="R26" s="421"/>
      <c r="S26" s="426"/>
      <c r="T26" s="421"/>
      <c r="U26" s="426"/>
      <c r="V26" s="421">
        <v>0</v>
      </c>
      <c r="W26" s="426">
        <f t="shared" si="22"/>
        <v>0</v>
      </c>
      <c r="X26" s="421">
        <v>0</v>
      </c>
      <c r="Y26" s="426">
        <f t="shared" si="22"/>
        <v>0</v>
      </c>
      <c r="Z26" s="421">
        <v>0</v>
      </c>
      <c r="AA26" s="426">
        <f t="shared" si="23"/>
        <v>0</v>
      </c>
      <c r="AB26" s="421">
        <v>0</v>
      </c>
      <c r="AC26" s="426">
        <f t="shared" si="24"/>
        <v>0</v>
      </c>
      <c r="AD26" s="421"/>
      <c r="AE26" s="426"/>
      <c r="AF26" s="337"/>
      <c r="AG26" s="426"/>
    </row>
    <row r="27" spans="1:57" ht="13.5" thickBot="1">
      <c r="A27" s="352" t="s">
        <v>146</v>
      </c>
      <c r="B27" s="422">
        <f t="shared" si="18"/>
        <v>0</v>
      </c>
      <c r="C27" s="426">
        <f t="shared" si="19"/>
        <v>0</v>
      </c>
      <c r="D27" s="421">
        <v>0</v>
      </c>
      <c r="E27" s="426">
        <f t="shared" si="20"/>
        <v>0</v>
      </c>
      <c r="F27" s="421">
        <v>0</v>
      </c>
      <c r="G27" s="426">
        <f t="shared" si="21"/>
        <v>0</v>
      </c>
      <c r="H27" s="421"/>
      <c r="I27" s="426"/>
      <c r="J27" s="421"/>
      <c r="K27" s="426"/>
      <c r="L27" s="421"/>
      <c r="M27" s="426"/>
      <c r="N27" s="421"/>
      <c r="O27" s="426"/>
      <c r="P27" s="421"/>
      <c r="Q27" s="426"/>
      <c r="R27" s="421"/>
      <c r="S27" s="426"/>
      <c r="T27" s="421"/>
      <c r="U27" s="426"/>
      <c r="V27" s="421">
        <v>0</v>
      </c>
      <c r="W27" s="426">
        <f t="shared" si="22"/>
        <v>0</v>
      </c>
      <c r="X27" s="421">
        <v>0</v>
      </c>
      <c r="Y27" s="426">
        <f t="shared" si="22"/>
        <v>0</v>
      </c>
      <c r="Z27" s="421">
        <v>0</v>
      </c>
      <c r="AA27" s="426">
        <f t="shared" si="23"/>
        <v>0</v>
      </c>
      <c r="AB27" s="421">
        <v>0</v>
      </c>
      <c r="AC27" s="426">
        <f t="shared" si="24"/>
        <v>0</v>
      </c>
      <c r="AD27" s="421"/>
      <c r="AE27" s="426"/>
      <c r="AG27" s="426"/>
    </row>
    <row r="28" spans="1:57" ht="13.5" thickBot="1">
      <c r="A28" s="363" t="s">
        <v>148</v>
      </c>
      <c r="B28" s="356">
        <f>SUM(B15:B27)</f>
        <v>19.8</v>
      </c>
      <c r="C28" s="427">
        <f t="shared" ref="C28:X28" si="25">SUM(C15:C27)</f>
        <v>0.25470479577940697</v>
      </c>
      <c r="D28" s="423">
        <f t="shared" si="25"/>
        <v>0</v>
      </c>
      <c r="E28" s="366">
        <f t="shared" si="25"/>
        <v>0</v>
      </c>
      <c r="F28" s="423">
        <f t="shared" si="25"/>
        <v>0</v>
      </c>
      <c r="G28" s="366">
        <f t="shared" si="25"/>
        <v>0</v>
      </c>
      <c r="H28" s="423">
        <f t="shared" si="25"/>
        <v>0</v>
      </c>
      <c r="I28" s="366">
        <f t="shared" si="25"/>
        <v>0</v>
      </c>
      <c r="J28" s="423">
        <f t="shared" si="25"/>
        <v>0</v>
      </c>
      <c r="K28" s="366">
        <v>0</v>
      </c>
      <c r="L28" s="423">
        <f t="shared" si="25"/>
        <v>0</v>
      </c>
      <c r="M28" s="366">
        <f t="shared" si="25"/>
        <v>0</v>
      </c>
      <c r="N28" s="423">
        <v>0</v>
      </c>
      <c r="O28" s="366">
        <v>0</v>
      </c>
      <c r="P28" s="423">
        <f t="shared" si="25"/>
        <v>0</v>
      </c>
      <c r="Q28" s="366">
        <f t="shared" si="25"/>
        <v>0</v>
      </c>
      <c r="R28" s="423">
        <f t="shared" si="25"/>
        <v>0</v>
      </c>
      <c r="S28" s="366">
        <f t="shared" si="25"/>
        <v>0</v>
      </c>
      <c r="T28" s="423">
        <f t="shared" si="25"/>
        <v>0</v>
      </c>
      <c r="U28" s="366">
        <f t="shared" si="25"/>
        <v>0</v>
      </c>
      <c r="V28" s="423">
        <f t="shared" si="25"/>
        <v>19.8</v>
      </c>
      <c r="W28" s="366">
        <f t="shared" ref="W28:AG28" si="26">SUM(W15:W27)</f>
        <v>1.1344754483469892</v>
      </c>
      <c r="X28" s="423">
        <f t="shared" si="25"/>
        <v>0</v>
      </c>
      <c r="Y28" s="366">
        <f t="shared" si="26"/>
        <v>0</v>
      </c>
      <c r="Z28" s="423">
        <v>0</v>
      </c>
      <c r="AA28" s="366">
        <f t="shared" si="26"/>
        <v>0</v>
      </c>
      <c r="AB28" s="423">
        <v>0</v>
      </c>
      <c r="AC28" s="366">
        <f t="shared" si="26"/>
        <v>0</v>
      </c>
      <c r="AD28" s="423">
        <f t="shared" si="26"/>
        <v>0</v>
      </c>
      <c r="AE28" s="366">
        <f t="shared" si="26"/>
        <v>0</v>
      </c>
      <c r="AF28" s="356">
        <f t="shared" si="26"/>
        <v>0</v>
      </c>
      <c r="AG28" s="427">
        <f t="shared" si="26"/>
        <v>0</v>
      </c>
    </row>
    <row r="29" spans="1:57" ht="13.5" thickBot="1">
      <c r="A29" s="363" t="s">
        <v>150</v>
      </c>
      <c r="B29" s="422">
        <f>D29+F29+L29+N29+P29+R29+T29+V29+Z29+AB29+AD29+D62+F62+H62+N62+P62+T62+V62+Z62+AB62+AF29+AD62+B62+X62+R62+H29+J29+X29+AF62+J62+L62</f>
        <v>7753.905217999999</v>
      </c>
      <c r="C29" s="427">
        <f>B29/B30*100</f>
        <v>99.745295204220582</v>
      </c>
      <c r="D29" s="423">
        <v>215.63</v>
      </c>
      <c r="E29" s="366">
        <f>D29/$D30*100</f>
        <v>100</v>
      </c>
      <c r="F29" s="423">
        <v>354.75299999999999</v>
      </c>
      <c r="G29" s="366">
        <f>F29/$F30*100</f>
        <v>100</v>
      </c>
      <c r="H29" s="423">
        <v>0</v>
      </c>
      <c r="I29" s="366">
        <v>0</v>
      </c>
      <c r="J29" s="423">
        <v>0</v>
      </c>
      <c r="K29" s="366">
        <v>0</v>
      </c>
      <c r="L29" s="423">
        <v>0</v>
      </c>
      <c r="M29" s="366">
        <v>0</v>
      </c>
      <c r="N29" s="423">
        <v>0</v>
      </c>
      <c r="O29" s="366">
        <v>0</v>
      </c>
      <c r="P29" s="423">
        <v>0</v>
      </c>
      <c r="Q29" s="366">
        <v>0</v>
      </c>
      <c r="R29" s="423">
        <v>0</v>
      </c>
      <c r="S29" s="366">
        <v>0</v>
      </c>
      <c r="T29" s="423">
        <v>0</v>
      </c>
      <c r="U29" s="366">
        <v>0</v>
      </c>
      <c r="V29" s="423">
        <v>1725.5</v>
      </c>
      <c r="W29" s="366">
        <f>V29/V30*100</f>
        <v>98.86552455165301</v>
      </c>
      <c r="X29" s="423">
        <v>380.5</v>
      </c>
      <c r="Y29" s="366">
        <f>X29/X30*100</f>
        <v>100</v>
      </c>
      <c r="Z29" s="423">
        <v>807.43985699999996</v>
      </c>
      <c r="AA29" s="366">
        <f>Z29/Z30*100</f>
        <v>100</v>
      </c>
      <c r="AB29" s="423">
        <v>78.405360999999999</v>
      </c>
      <c r="AC29" s="366">
        <f>AB29/AB30*100</f>
        <v>100</v>
      </c>
      <c r="AD29" s="423">
        <v>0</v>
      </c>
      <c r="AE29" s="366">
        <v>0</v>
      </c>
      <c r="AF29" s="337">
        <v>0</v>
      </c>
      <c r="AG29" s="427">
        <v>0</v>
      </c>
    </row>
    <row r="30" spans="1:57" ht="13.5" thickBot="1">
      <c r="A30" s="363" t="s">
        <v>152</v>
      </c>
      <c r="B30" s="356">
        <f>SUM(B28:B29)</f>
        <v>7773.7052179999991</v>
      </c>
      <c r="C30" s="427">
        <f t="shared" ref="C30:X30" si="27">SUM(C28:C29)</f>
        <v>99.999999999999986</v>
      </c>
      <c r="D30" s="423">
        <f t="shared" si="27"/>
        <v>215.63</v>
      </c>
      <c r="E30" s="366">
        <f t="shared" si="27"/>
        <v>100</v>
      </c>
      <c r="F30" s="423">
        <f t="shared" si="27"/>
        <v>354.75299999999999</v>
      </c>
      <c r="G30" s="366">
        <f>SUM(G28:G29)</f>
        <v>100</v>
      </c>
      <c r="H30" s="423">
        <f t="shared" si="27"/>
        <v>0</v>
      </c>
      <c r="I30" s="366">
        <f>SUM(I28:I29)</f>
        <v>0</v>
      </c>
      <c r="J30" s="423">
        <f t="shared" si="27"/>
        <v>0</v>
      </c>
      <c r="K30" s="366">
        <f t="shared" si="27"/>
        <v>0</v>
      </c>
      <c r="L30" s="423">
        <f t="shared" si="27"/>
        <v>0</v>
      </c>
      <c r="M30" s="366">
        <f t="shared" si="27"/>
        <v>0</v>
      </c>
      <c r="N30" s="423">
        <f t="shared" si="27"/>
        <v>0</v>
      </c>
      <c r="O30" s="366">
        <f>SUM(O28:O29)</f>
        <v>0</v>
      </c>
      <c r="P30" s="423">
        <f t="shared" si="27"/>
        <v>0</v>
      </c>
      <c r="Q30" s="366">
        <f t="shared" si="27"/>
        <v>0</v>
      </c>
      <c r="R30" s="423">
        <f t="shared" si="27"/>
        <v>0</v>
      </c>
      <c r="S30" s="366">
        <f t="shared" si="27"/>
        <v>0</v>
      </c>
      <c r="T30" s="423">
        <f t="shared" si="27"/>
        <v>0</v>
      </c>
      <c r="U30" s="366">
        <f t="shared" si="27"/>
        <v>0</v>
      </c>
      <c r="V30" s="423">
        <f t="shared" si="27"/>
        <v>1745.3</v>
      </c>
      <c r="W30" s="366">
        <f t="shared" si="27"/>
        <v>100</v>
      </c>
      <c r="X30" s="423">
        <f t="shared" si="27"/>
        <v>380.5</v>
      </c>
      <c r="Y30" s="366">
        <f>SUM(Y28:Y29)</f>
        <v>100</v>
      </c>
      <c r="Z30" s="423">
        <v>807.43985699999996</v>
      </c>
      <c r="AA30" s="366">
        <f>AA28+AA29</f>
        <v>100</v>
      </c>
      <c r="AB30" s="423">
        <v>78.405360999999999</v>
      </c>
      <c r="AC30" s="366">
        <f>SUM(AC28:AC29)</f>
        <v>100</v>
      </c>
      <c r="AD30" s="423">
        <f>SUM(AD28:AD29)</f>
        <v>0</v>
      </c>
      <c r="AE30" s="366">
        <f>SUM(AE28:AE29)</f>
        <v>0</v>
      </c>
      <c r="AF30" s="356">
        <f>SUM(AF28:AF29)</f>
        <v>0</v>
      </c>
      <c r="AG30" s="427">
        <f>SUM(AG28:AG29)</f>
        <v>0</v>
      </c>
      <c r="AH30" s="420"/>
      <c r="AI30" s="338"/>
      <c r="AJ30" s="522"/>
      <c r="AK30" s="338"/>
      <c r="AL30" s="522"/>
      <c r="AM30" s="338"/>
      <c r="AN30" s="420"/>
      <c r="AO30" s="338"/>
      <c r="AP30" s="420"/>
      <c r="AQ30" s="338"/>
      <c r="AR30" s="522"/>
      <c r="AS30" s="338"/>
      <c r="AT30" s="522"/>
      <c r="AU30" s="338"/>
      <c r="AV30" s="522"/>
      <c r="AW30" s="338"/>
      <c r="AX30" s="522"/>
      <c r="AY30" s="338"/>
      <c r="AZ30" s="420"/>
      <c r="BA30" s="338"/>
      <c r="BB30" s="338"/>
      <c r="BC30" s="338"/>
      <c r="BD30" s="338"/>
      <c r="BE30" s="338"/>
    </row>
    <row r="31" spans="1:57">
      <c r="A31" s="360" t="s">
        <v>177</v>
      </c>
      <c r="B31" s="422">
        <f>D31+F31+L31+N31+P31+R31+T31+V31+Z31+AB31+AD31+D64+F64+H64+N64+P64+T64+V64+Z64+AB64+AF31+AD64+B64+X64+R64+H31+J31+X31+AF64+J64+L64</f>
        <v>196880</v>
      </c>
      <c r="C31" s="455"/>
      <c r="D31" s="424">
        <v>14183</v>
      </c>
      <c r="E31" s="455"/>
      <c r="F31" s="424">
        <v>1</v>
      </c>
      <c r="G31" s="455"/>
      <c r="H31" s="424">
        <v>1</v>
      </c>
      <c r="I31" s="455"/>
      <c r="J31" s="424">
        <f>'FOF1'!N39</f>
        <v>36</v>
      </c>
      <c r="K31" s="455"/>
      <c r="L31" s="424">
        <f>'FOF1'!W39</f>
        <v>32</v>
      </c>
      <c r="M31" s="455"/>
      <c r="N31" s="424">
        <f>'FOF1'!N79</f>
        <v>1232</v>
      </c>
      <c r="O31" s="455"/>
      <c r="P31" s="424">
        <f>'FOF1'!Q79</f>
        <v>42</v>
      </c>
      <c r="Q31" s="455"/>
      <c r="R31" s="424">
        <f>'FOF1'!W79</f>
        <v>1208</v>
      </c>
      <c r="S31" s="455"/>
      <c r="T31" s="424">
        <f>'FOF2'!X39</f>
        <v>10</v>
      </c>
      <c r="U31" s="455"/>
      <c r="V31" s="424">
        <v>7678</v>
      </c>
      <c r="W31" s="455"/>
      <c r="X31" s="424">
        <v>2413</v>
      </c>
      <c r="Y31" s="455"/>
      <c r="Z31" s="424">
        <v>15803</v>
      </c>
      <c r="AA31" s="455"/>
      <c r="AB31" s="424">
        <v>2682</v>
      </c>
      <c r="AC31" s="455"/>
      <c r="AD31" s="424">
        <f>'FOF2'!L79</f>
        <v>342</v>
      </c>
      <c r="AE31" s="455"/>
      <c r="AF31" s="424">
        <f>'FOF3'!O79</f>
        <v>79</v>
      </c>
      <c r="AG31" s="455"/>
    </row>
    <row r="32" spans="1:57" ht="13.5" thickBot="1">
      <c r="A32" s="364" t="s">
        <v>178</v>
      </c>
      <c r="B32" s="425">
        <f>B19/B31*1000000</f>
        <v>0</v>
      </c>
      <c r="C32" s="458"/>
      <c r="D32" s="425">
        <f>D13/D31*1000000</f>
        <v>17608.333920891208</v>
      </c>
      <c r="E32" s="458"/>
      <c r="F32" s="425">
        <f>F13/F31*1000000</f>
        <v>376474000</v>
      </c>
      <c r="G32" s="458"/>
      <c r="H32" s="425">
        <f>H13/H31*1000000</f>
        <v>1700000</v>
      </c>
      <c r="I32" s="458"/>
      <c r="J32" s="425">
        <f>J13/J31*1000000</f>
        <v>330188.29783289449</v>
      </c>
      <c r="K32" s="458"/>
      <c r="L32" s="425">
        <f>L13/L31*1000000</f>
        <v>1093750</v>
      </c>
      <c r="M32" s="458"/>
      <c r="N32" s="425">
        <f>N13/N31*1000000</f>
        <v>826704.54545454541</v>
      </c>
      <c r="O32" s="458"/>
      <c r="P32" s="425">
        <f>P13/P31*1000000</f>
        <v>114285.71428571428</v>
      </c>
      <c r="Q32" s="458"/>
      <c r="R32" s="425">
        <f>R13/R31*1000000</f>
        <v>37334.437086092708</v>
      </c>
      <c r="S32" s="458"/>
      <c r="T32" s="425">
        <f>T13/T31*1000000</f>
        <v>471458.6</v>
      </c>
      <c r="U32" s="458"/>
      <c r="V32" s="425">
        <f>V13/V31*1000000</f>
        <v>228861.68272987759</v>
      </c>
      <c r="W32" s="458"/>
      <c r="X32" s="425">
        <f>X13/X31*1000000</f>
        <v>231869.04268545381</v>
      </c>
      <c r="Y32" s="458"/>
      <c r="Z32" s="425">
        <f>Z13/Z31*1000000</f>
        <v>52484.821932544444</v>
      </c>
      <c r="AA32" s="458"/>
      <c r="AB32" s="425">
        <f>AB13/AB31*1000000</f>
        <v>34155.127143922444</v>
      </c>
      <c r="AC32" s="458"/>
      <c r="AD32" s="425">
        <f>AD13/AD31*1000000</f>
        <v>459649.12280701759</v>
      </c>
      <c r="AE32" s="458"/>
      <c r="AF32" s="425">
        <f>AF13/AF31*1000000</f>
        <v>150202.53164556963</v>
      </c>
      <c r="AG32" s="458"/>
    </row>
    <row r="33" spans="1:59">
      <c r="V33" s="337" t="s">
        <v>525</v>
      </c>
      <c r="X33" s="337" t="s">
        <v>525</v>
      </c>
      <c r="AF33" s="522"/>
      <c r="AG33" s="338"/>
      <c r="AH33" s="338"/>
      <c r="AI33" s="338"/>
      <c r="AJ33" s="522"/>
      <c r="AK33" s="338"/>
      <c r="AL33" s="522"/>
      <c r="AM33" s="338"/>
      <c r="AN33" s="522"/>
      <c r="AO33" s="338"/>
      <c r="AP33" s="522"/>
      <c r="AQ33" s="338"/>
      <c r="AR33" s="522"/>
      <c r="AS33" s="338"/>
      <c r="AT33" s="523"/>
      <c r="AU33" s="338"/>
      <c r="AV33" s="523"/>
      <c r="AW33" s="338"/>
      <c r="AX33" s="523"/>
      <c r="AY33" s="338"/>
      <c r="AZ33" s="420"/>
      <c r="BA33" s="338"/>
      <c r="BB33" s="338"/>
      <c r="BC33" s="338"/>
      <c r="BD33" s="338"/>
      <c r="BE33" s="338"/>
    </row>
    <row r="34" spans="1:59">
      <c r="C34" s="337" t="s">
        <v>2</v>
      </c>
      <c r="V34" s="337">
        <v>33.700000000000003</v>
      </c>
      <c r="X34" s="337">
        <v>503.5</v>
      </c>
      <c r="AF34" s="420"/>
      <c r="AG34" s="420"/>
      <c r="AH34" s="420"/>
      <c r="AI34" s="420"/>
      <c r="AJ34" s="420"/>
      <c r="AK34" s="420"/>
      <c r="AL34" s="420"/>
      <c r="AM34" s="420"/>
      <c r="AN34" s="420"/>
      <c r="AO34" s="420"/>
      <c r="AP34" s="420"/>
      <c r="AQ34" s="420"/>
      <c r="AR34" s="420"/>
      <c r="AS34" s="420"/>
      <c r="AT34" s="420"/>
      <c r="AU34" s="420"/>
      <c r="AV34" s="420"/>
      <c r="AW34" s="420"/>
      <c r="AX34" s="420"/>
      <c r="AY34" s="420"/>
      <c r="AZ34" s="420"/>
      <c r="BA34" s="420"/>
      <c r="BB34" s="420"/>
      <c r="BC34" s="420"/>
      <c r="BD34" s="420"/>
      <c r="BE34" s="420"/>
    </row>
    <row r="35" spans="1:59">
      <c r="AF35" s="338"/>
      <c r="AG35" s="338"/>
      <c r="AH35" s="420"/>
      <c r="AI35" s="420"/>
      <c r="AJ35" s="338"/>
      <c r="AK35" s="338"/>
      <c r="AL35" s="338"/>
      <c r="AM35" s="338"/>
      <c r="AN35" s="338"/>
      <c r="AO35" s="338"/>
      <c r="AP35" s="338"/>
      <c r="AQ35" s="338"/>
      <c r="AR35" s="338"/>
      <c r="AS35" s="338"/>
      <c r="AT35" s="338"/>
      <c r="AU35" s="338"/>
      <c r="AV35" s="338"/>
      <c r="AW35" s="338"/>
      <c r="AX35" s="338"/>
      <c r="AY35" s="338"/>
      <c r="AZ35" s="338"/>
      <c r="BA35" s="338"/>
      <c r="BB35" s="338"/>
      <c r="BC35" s="338"/>
      <c r="BD35" s="338"/>
      <c r="BE35" s="338"/>
    </row>
    <row r="36" spans="1:59">
      <c r="A36" s="339" t="s">
        <v>327</v>
      </c>
      <c r="B36" s="1272" t="s">
        <v>447</v>
      </c>
      <c r="C36" s="440"/>
      <c r="D36" s="442" t="s">
        <v>1349</v>
      </c>
      <c r="E36" s="440"/>
      <c r="F36" s="442" t="s">
        <v>466</v>
      </c>
      <c r="G36" s="440"/>
      <c r="H36" s="442" t="s">
        <v>471</v>
      </c>
      <c r="I36" s="440"/>
      <c r="J36" s="442" t="s">
        <v>470</v>
      </c>
      <c r="K36" s="440"/>
      <c r="L36" s="442" t="s">
        <v>473</v>
      </c>
      <c r="M36" s="440"/>
      <c r="N36" s="442" t="s">
        <v>514</v>
      </c>
      <c r="O36" s="440"/>
      <c r="P36" s="442" t="s">
        <v>475</v>
      </c>
      <c r="Q36" s="440"/>
      <c r="R36" s="1014" t="s">
        <v>1350</v>
      </c>
      <c r="S36" s="440"/>
      <c r="T36" s="466" t="s">
        <v>499</v>
      </c>
      <c r="U36" s="440"/>
      <c r="V36" s="442" t="s">
        <v>499</v>
      </c>
      <c r="W36" s="440"/>
      <c r="X36" s="441" t="s">
        <v>495</v>
      </c>
      <c r="Y36" s="369"/>
      <c r="Z36" s="441" t="s">
        <v>495</v>
      </c>
      <c r="AA36" s="369"/>
      <c r="AB36" s="442" t="s">
        <v>495</v>
      </c>
      <c r="AC36" s="440"/>
      <c r="AD36" s="442" t="s">
        <v>497</v>
      </c>
      <c r="AE36" s="440"/>
      <c r="AF36" s="1295" t="s">
        <v>1083</v>
      </c>
      <c r="AG36" s="440"/>
      <c r="AH36" s="420"/>
      <c r="AI36" s="420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</row>
    <row r="37" spans="1:59">
      <c r="A37" s="339"/>
      <c r="B37" s="1273" t="s">
        <v>837</v>
      </c>
      <c r="C37" s="445"/>
      <c r="D37" s="384" t="s">
        <v>1351</v>
      </c>
      <c r="E37" s="445"/>
      <c r="F37" s="384" t="s">
        <v>1352</v>
      </c>
      <c r="G37" s="445"/>
      <c r="H37" s="384" t="s">
        <v>1353</v>
      </c>
      <c r="I37" s="445"/>
      <c r="J37" s="384" t="s">
        <v>1354</v>
      </c>
      <c r="K37" s="445"/>
      <c r="L37" s="384" t="s">
        <v>1355</v>
      </c>
      <c r="M37" s="445"/>
      <c r="N37" s="384" t="s">
        <v>1343</v>
      </c>
      <c r="O37" s="445"/>
      <c r="P37" s="384" t="s">
        <v>771</v>
      </c>
      <c r="Q37" s="445"/>
      <c r="R37" s="1017" t="s">
        <v>1356</v>
      </c>
      <c r="S37" s="445"/>
      <c r="T37" s="446" t="s">
        <v>1347</v>
      </c>
      <c r="U37" s="445"/>
      <c r="V37" s="384" t="s">
        <v>771</v>
      </c>
      <c r="W37" s="445"/>
      <c r="X37" s="444" t="s">
        <v>1357</v>
      </c>
      <c r="Y37" s="370"/>
      <c r="Z37" s="444" t="s">
        <v>1358</v>
      </c>
      <c r="AA37" s="370"/>
      <c r="AB37" s="384" t="s">
        <v>688</v>
      </c>
      <c r="AC37" s="445"/>
      <c r="AD37" s="1017" t="s">
        <v>771</v>
      </c>
      <c r="AE37" s="445"/>
      <c r="AF37" s="1314" t="s">
        <v>1085</v>
      </c>
      <c r="AG37" s="445"/>
      <c r="AH37" s="420"/>
      <c r="AI37" s="420"/>
      <c r="AJ37" s="338"/>
      <c r="AK37" s="338"/>
      <c r="AL37" s="338"/>
      <c r="AM37" s="338"/>
      <c r="AN37" s="338"/>
      <c r="AO37" s="338"/>
      <c r="AP37" s="338"/>
      <c r="AQ37" s="338"/>
      <c r="AR37" s="338"/>
      <c r="AS37" s="338"/>
      <c r="AT37" s="338"/>
      <c r="AU37" s="338"/>
      <c r="AV37" s="338"/>
      <c r="AW37" s="338"/>
      <c r="AX37" s="338"/>
      <c r="AY37" s="338"/>
      <c r="AZ37" s="338"/>
      <c r="BA37" s="338"/>
      <c r="BB37" s="338"/>
      <c r="BC37" s="338"/>
      <c r="BD37" s="338"/>
      <c r="BE37" s="338"/>
      <c r="BF37" s="338"/>
      <c r="BG37" s="338"/>
    </row>
    <row r="38" spans="1:59">
      <c r="A38" s="339"/>
      <c r="B38" s="348" t="s">
        <v>112</v>
      </c>
      <c r="C38" s="347" t="s">
        <v>22</v>
      </c>
      <c r="D38" s="348" t="s">
        <v>112</v>
      </c>
      <c r="E38" s="347" t="s">
        <v>22</v>
      </c>
      <c r="F38" s="348" t="s">
        <v>112</v>
      </c>
      <c r="G38" s="347" t="s">
        <v>22</v>
      </c>
      <c r="H38" s="348" t="s">
        <v>112</v>
      </c>
      <c r="I38" s="347" t="s">
        <v>22</v>
      </c>
      <c r="J38" s="348" t="s">
        <v>112</v>
      </c>
      <c r="K38" s="347" t="s">
        <v>22</v>
      </c>
      <c r="L38" s="348" t="s">
        <v>112</v>
      </c>
      <c r="M38" s="347" t="s">
        <v>22</v>
      </c>
      <c r="N38" s="348" t="s">
        <v>112</v>
      </c>
      <c r="O38" s="347" t="s">
        <v>22</v>
      </c>
      <c r="P38" s="348" t="s">
        <v>112</v>
      </c>
      <c r="Q38" s="347" t="s">
        <v>22</v>
      </c>
      <c r="R38" s="348" t="s">
        <v>112</v>
      </c>
      <c r="S38" s="347" t="s">
        <v>22</v>
      </c>
      <c r="T38" s="348" t="s">
        <v>112</v>
      </c>
      <c r="U38" s="347" t="s">
        <v>22</v>
      </c>
      <c r="V38" s="348" t="s">
        <v>112</v>
      </c>
      <c r="W38" s="347" t="s">
        <v>22</v>
      </c>
      <c r="X38" s="348" t="s">
        <v>112</v>
      </c>
      <c r="Y38" s="371" t="s">
        <v>22</v>
      </c>
      <c r="Z38" s="348" t="s">
        <v>112</v>
      </c>
      <c r="AA38" s="371" t="s">
        <v>22</v>
      </c>
      <c r="AB38" s="348" t="s">
        <v>112</v>
      </c>
      <c r="AC38" s="347" t="s">
        <v>22</v>
      </c>
      <c r="AD38" s="348" t="s">
        <v>112</v>
      </c>
      <c r="AE38" s="347" t="s">
        <v>22</v>
      </c>
      <c r="AF38" s="348" t="s">
        <v>112</v>
      </c>
      <c r="AG38" s="347" t="s">
        <v>22</v>
      </c>
      <c r="AH38" s="420"/>
      <c r="AI38" s="420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</row>
    <row r="39" spans="1:59">
      <c r="A39" s="349" t="s">
        <v>113</v>
      </c>
      <c r="C39" s="380"/>
      <c r="E39" s="380"/>
      <c r="G39" s="380"/>
      <c r="I39" s="350"/>
      <c r="K39" s="350"/>
      <c r="M39" s="350"/>
      <c r="O39" s="350"/>
      <c r="Q39" s="350"/>
      <c r="S39" s="350"/>
      <c r="U39" s="350"/>
      <c r="W39" s="350"/>
      <c r="X39" s="422"/>
      <c r="Y39" s="426"/>
      <c r="Z39" s="422"/>
      <c r="AA39" s="426"/>
      <c r="AC39" s="350"/>
      <c r="AE39" s="350"/>
      <c r="AG39" s="350"/>
      <c r="AH39" s="420"/>
      <c r="AI39" s="420"/>
      <c r="AJ39" s="338"/>
      <c r="AK39" s="338"/>
      <c r="AL39" s="338"/>
      <c r="AM39" s="338"/>
      <c r="AN39" s="338"/>
      <c r="AO39" s="338"/>
      <c r="AP39" s="338"/>
      <c r="AQ39" s="338"/>
      <c r="AR39" s="338"/>
      <c r="AS39" s="338"/>
      <c r="AT39" s="338"/>
      <c r="AU39" s="338"/>
      <c r="AV39" s="338"/>
      <c r="AW39" s="338"/>
      <c r="AX39" s="338"/>
      <c r="AY39" s="338"/>
      <c r="AZ39" s="338"/>
      <c r="BA39" s="338"/>
      <c r="BB39" s="338"/>
      <c r="BC39" s="338"/>
      <c r="BD39" s="338"/>
      <c r="BE39" s="338"/>
      <c r="BF39" s="338"/>
      <c r="BG39" s="338"/>
    </row>
    <row r="40" spans="1:59">
      <c r="A40" s="349" t="s">
        <v>200</v>
      </c>
      <c r="B40" s="337">
        <v>9.9999999999999995E-7</v>
      </c>
      <c r="C40" s="367">
        <f t="shared" ref="C40:C45" si="28">B40/$B$46*100</f>
        <v>100</v>
      </c>
      <c r="D40" s="337">
        <v>0</v>
      </c>
      <c r="E40" s="367">
        <f t="shared" ref="E40:E45" si="29">D40/$D$46*100</f>
        <v>0</v>
      </c>
      <c r="F40" s="337">
        <v>0</v>
      </c>
      <c r="G40" s="367">
        <f t="shared" ref="G40:G45" si="30">F40/$F$46*100</f>
        <v>0</v>
      </c>
      <c r="H40" s="337">
        <v>1638.1</v>
      </c>
      <c r="I40" s="367">
        <f t="shared" ref="I40:I45" si="31">H40/$H$46*100</f>
        <v>96.29085351516575</v>
      </c>
      <c r="J40" s="337">
        <v>0</v>
      </c>
      <c r="K40" s="367">
        <f t="shared" ref="K40:K45" si="32">J40/$J$46*100</f>
        <v>0</v>
      </c>
      <c r="L40" s="337">
        <v>0</v>
      </c>
      <c r="M40" s="367">
        <f>L40/$L$46*100</f>
        <v>0</v>
      </c>
      <c r="N40" s="337">
        <v>27.7</v>
      </c>
      <c r="O40" s="367">
        <f t="shared" ref="O40:O45" si="33">N40/$N$46*100</f>
        <v>78.248587570621481</v>
      </c>
      <c r="P40" s="337">
        <v>0</v>
      </c>
      <c r="Q40" s="367">
        <f t="shared" ref="Q40:Q45" si="34">P40/$P$46*100</f>
        <v>0</v>
      </c>
      <c r="R40" s="337">
        <v>0</v>
      </c>
      <c r="S40" s="367">
        <f t="shared" ref="S40:S45" si="35">R40/$R$46*100</f>
        <v>0</v>
      </c>
      <c r="T40" s="337">
        <v>1569.7</v>
      </c>
      <c r="U40" s="367">
        <f t="shared" ref="U40:U45" si="36">T40/$T$46*100</f>
        <v>92.281011169900069</v>
      </c>
      <c r="V40" s="337">
        <v>0</v>
      </c>
      <c r="W40" s="367">
        <f t="shared" ref="W40:W45" si="37">V40/$V$46*100</f>
        <v>0</v>
      </c>
      <c r="X40" s="337">
        <v>0</v>
      </c>
      <c r="Y40" s="367">
        <f t="shared" ref="Y40:Y45" si="38">X40/$X$46*100</f>
        <v>0</v>
      </c>
      <c r="Z40" s="337">
        <v>956.17700000000002</v>
      </c>
      <c r="AA40" s="367">
        <f t="shared" ref="AA40:AA45" si="39">Z40/$Z$46*100</f>
        <v>95.827336288923121</v>
      </c>
      <c r="AB40" s="337">
        <v>0</v>
      </c>
      <c r="AC40" s="367">
        <f t="shared" ref="AC40:AC45" si="40">AB40/$AB$46*100</f>
        <v>0</v>
      </c>
      <c r="AD40" s="337">
        <v>0</v>
      </c>
      <c r="AE40" s="367">
        <f t="shared" ref="AE40:AE45" si="41">AD40/$AD$46*100</f>
        <v>0</v>
      </c>
      <c r="AF40" s="337">
        <v>0</v>
      </c>
      <c r="AG40" s="367">
        <f t="shared" ref="AG40:AG45" si="42">AF40/$AF$46*100</f>
        <v>0</v>
      </c>
      <c r="AH40" s="420"/>
      <c r="AI40" s="420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</row>
    <row r="41" spans="1:59">
      <c r="A41" s="351" t="s">
        <v>201</v>
      </c>
      <c r="B41" s="337">
        <f>'FOF3'!U48</f>
        <v>0</v>
      </c>
      <c r="C41" s="367">
        <f t="shared" si="28"/>
        <v>0</v>
      </c>
      <c r="D41" s="337">
        <f>'FOF4'!AD8</f>
        <v>2.2000000000000002</v>
      </c>
      <c r="E41" s="367">
        <f t="shared" si="29"/>
        <v>0.82212257100149477</v>
      </c>
      <c r="F41" s="337">
        <f>'FOF4'!L48</f>
        <v>6.4</v>
      </c>
      <c r="G41" s="367">
        <f t="shared" si="30"/>
        <v>8.8507813580417629</v>
      </c>
      <c r="H41" s="337">
        <v>23.4</v>
      </c>
      <c r="I41" s="367">
        <f t="shared" si="31"/>
        <v>1.3754996473077825</v>
      </c>
      <c r="J41" s="337">
        <f>'FOF5'!F48</f>
        <v>2.5</v>
      </c>
      <c r="K41" s="367">
        <f t="shared" si="32"/>
        <v>3.4293552812071324</v>
      </c>
      <c r="L41" s="337">
        <f>'FOF5'!L48</f>
        <v>9.1</v>
      </c>
      <c r="M41" s="367">
        <f>L41/$L$46*100</f>
        <v>4.4982698961937722</v>
      </c>
      <c r="N41" s="337">
        <v>0.2</v>
      </c>
      <c r="O41" s="367">
        <f t="shared" si="33"/>
        <v>0.5649717514124295</v>
      </c>
      <c r="P41" s="337">
        <f>'FOF5'!AA48</f>
        <v>36.9</v>
      </c>
      <c r="Q41" s="367">
        <f t="shared" si="34"/>
        <v>15.912031047865458</v>
      </c>
      <c r="R41" s="337">
        <f>'FOF5'!AD48</f>
        <v>2.8</v>
      </c>
      <c r="S41" s="367">
        <f t="shared" si="35"/>
        <v>3.3096926713947989</v>
      </c>
      <c r="T41" s="337">
        <v>-1.8</v>
      </c>
      <c r="U41" s="367">
        <f t="shared" si="36"/>
        <v>-0.10582010582010583</v>
      </c>
      <c r="V41" s="337">
        <f>'FOF6'!U8</f>
        <v>2.6629999999999998</v>
      </c>
      <c r="W41" s="367">
        <f t="shared" si="37"/>
        <v>1.129222392781118</v>
      </c>
      <c r="X41" s="337">
        <f>'FOF6'!X48</f>
        <v>1.1000000000000001</v>
      </c>
      <c r="Y41" s="367">
        <f t="shared" si="38"/>
        <v>3.5598705501618122</v>
      </c>
      <c r="Z41" s="337">
        <v>40.329619999999998</v>
      </c>
      <c r="AA41" s="367">
        <f t="shared" si="39"/>
        <v>4.0418040364330867</v>
      </c>
      <c r="AB41" s="337">
        <f>'FOF7'!L8</f>
        <v>1.1000000000000001</v>
      </c>
      <c r="AC41" s="367">
        <f t="shared" si="40"/>
        <v>100</v>
      </c>
      <c r="AD41" s="337">
        <f>'FOF4'!C48</f>
        <v>0.34</v>
      </c>
      <c r="AE41" s="367">
        <f t="shared" si="41"/>
        <v>4.8467569493941554</v>
      </c>
      <c r="AF41" s="337">
        <f>'FOF6'!O48</f>
        <v>7.3029999999999973</v>
      </c>
      <c r="AG41" s="367">
        <f t="shared" si="42"/>
        <v>7.5314282178473064</v>
      </c>
      <c r="AH41" s="420"/>
      <c r="AI41" s="420"/>
      <c r="AJ41" s="338"/>
      <c r="AK41" s="338"/>
      <c r="AL41" s="338"/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</row>
    <row r="42" spans="1:59" ht="16.5" customHeight="1">
      <c r="A42" s="352" t="s">
        <v>202</v>
      </c>
      <c r="B42" s="337">
        <f>'FOF3'!U49</f>
        <v>0</v>
      </c>
      <c r="C42" s="367">
        <f t="shared" si="28"/>
        <v>0</v>
      </c>
      <c r="D42" s="337">
        <f>'FOF4'!AD9</f>
        <v>0</v>
      </c>
      <c r="E42" s="367">
        <f t="shared" si="29"/>
        <v>0</v>
      </c>
      <c r="F42" s="337">
        <f>'FOF4'!L49</f>
        <v>0</v>
      </c>
      <c r="G42" s="367">
        <f t="shared" si="30"/>
        <v>0</v>
      </c>
      <c r="H42" s="337">
        <v>0</v>
      </c>
      <c r="I42" s="367">
        <f t="shared" si="31"/>
        <v>0</v>
      </c>
      <c r="J42" s="337">
        <f>'FOF5'!F49</f>
        <v>0</v>
      </c>
      <c r="K42" s="367">
        <f t="shared" si="32"/>
        <v>0</v>
      </c>
      <c r="L42" s="337">
        <f>'FOF5'!L49</f>
        <v>0</v>
      </c>
      <c r="M42" s="367">
        <f>L42/$L$46*100</f>
        <v>0</v>
      </c>
      <c r="N42" s="337">
        <v>0</v>
      </c>
      <c r="O42" s="367">
        <f t="shared" si="33"/>
        <v>0</v>
      </c>
      <c r="P42" s="337">
        <f>'FOF5'!AA49</f>
        <v>0</v>
      </c>
      <c r="Q42" s="367">
        <f t="shared" si="34"/>
        <v>0</v>
      </c>
      <c r="R42" s="337">
        <f>'FOF5'!AD49</f>
        <v>0</v>
      </c>
      <c r="S42" s="367">
        <f t="shared" si="35"/>
        <v>0</v>
      </c>
      <c r="T42" s="337">
        <v>0</v>
      </c>
      <c r="U42" s="367">
        <f t="shared" si="36"/>
        <v>0</v>
      </c>
      <c r="V42" s="337">
        <f>'FOF6'!U9</f>
        <v>0</v>
      </c>
      <c r="W42" s="367">
        <f t="shared" si="37"/>
        <v>0</v>
      </c>
      <c r="X42" s="337">
        <f>'FOF6'!X49</f>
        <v>0</v>
      </c>
      <c r="Y42" s="367">
        <f t="shared" si="38"/>
        <v>0</v>
      </c>
      <c r="AA42" s="367">
        <f t="shared" si="39"/>
        <v>0</v>
      </c>
      <c r="AB42" s="337">
        <f>'FOF7'!L9</f>
        <v>0</v>
      </c>
      <c r="AC42" s="367">
        <f t="shared" si="40"/>
        <v>0</v>
      </c>
      <c r="AD42" s="337">
        <f>'FOF4'!C49</f>
        <v>0</v>
      </c>
      <c r="AE42" s="367">
        <f t="shared" si="41"/>
        <v>0</v>
      </c>
      <c r="AF42" s="337">
        <f>'FOF6'!O49</f>
        <v>0</v>
      </c>
      <c r="AG42" s="367">
        <f t="shared" si="42"/>
        <v>0</v>
      </c>
      <c r="AH42" s="420"/>
      <c r="AI42" s="420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</row>
    <row r="43" spans="1:59">
      <c r="A43" s="353" t="s">
        <v>203</v>
      </c>
      <c r="B43" s="337">
        <f>'FOF3'!U50</f>
        <v>0</v>
      </c>
      <c r="C43" s="367">
        <f t="shared" si="28"/>
        <v>0</v>
      </c>
      <c r="D43" s="337">
        <f>'FOF4'!AD10</f>
        <v>0</v>
      </c>
      <c r="E43" s="367">
        <f t="shared" si="29"/>
        <v>0</v>
      </c>
      <c r="F43" s="337">
        <f>'FOF4'!L50</f>
        <v>0</v>
      </c>
      <c r="G43" s="367">
        <f t="shared" si="30"/>
        <v>0</v>
      </c>
      <c r="H43" s="337">
        <v>0</v>
      </c>
      <c r="I43" s="367">
        <f t="shared" si="31"/>
        <v>0</v>
      </c>
      <c r="J43" s="337">
        <f>'FOF5'!F50</f>
        <v>0</v>
      </c>
      <c r="K43" s="367">
        <f t="shared" si="32"/>
        <v>0</v>
      </c>
      <c r="L43" s="337">
        <f>'FOF5'!L50</f>
        <v>0</v>
      </c>
      <c r="M43" s="367">
        <f>L43/$L$46*100</f>
        <v>0</v>
      </c>
      <c r="N43" s="337">
        <v>0</v>
      </c>
      <c r="O43" s="367">
        <f t="shared" si="33"/>
        <v>0</v>
      </c>
      <c r="P43" s="337">
        <f>'FOF5'!AA50</f>
        <v>0</v>
      </c>
      <c r="Q43" s="367">
        <f t="shared" si="34"/>
        <v>0</v>
      </c>
      <c r="R43" s="337">
        <f>'FOF5'!AD50</f>
        <v>0</v>
      </c>
      <c r="S43" s="367">
        <f t="shared" si="35"/>
        <v>0</v>
      </c>
      <c r="T43" s="337">
        <v>0</v>
      </c>
      <c r="U43" s="367">
        <f t="shared" si="36"/>
        <v>0</v>
      </c>
      <c r="V43" s="337">
        <f>'FOF6'!U10</f>
        <v>0</v>
      </c>
      <c r="W43" s="367">
        <f t="shared" si="37"/>
        <v>0</v>
      </c>
      <c r="X43" s="337">
        <f>'FOF6'!X50</f>
        <v>0</v>
      </c>
      <c r="Y43" s="367">
        <f t="shared" si="38"/>
        <v>0</v>
      </c>
      <c r="Z43" s="337">
        <v>1.305734</v>
      </c>
      <c r="AA43" s="367">
        <f t="shared" si="39"/>
        <v>0.13085967464379578</v>
      </c>
      <c r="AB43" s="337">
        <f>'FOF7'!L10</f>
        <v>0</v>
      </c>
      <c r="AC43" s="367">
        <f t="shared" si="40"/>
        <v>0</v>
      </c>
      <c r="AD43" s="337">
        <f>'FOF4'!C50</f>
        <v>0</v>
      </c>
      <c r="AE43" s="367">
        <f t="shared" si="41"/>
        <v>0</v>
      </c>
      <c r="AF43" s="337">
        <f>'FOF6'!O50</f>
        <v>0</v>
      </c>
      <c r="AG43" s="367">
        <f t="shared" si="42"/>
        <v>0</v>
      </c>
      <c r="AH43" s="420"/>
      <c r="AI43" s="420"/>
      <c r="AJ43" s="338"/>
      <c r="AK43" s="338"/>
      <c r="AL43" s="338"/>
      <c r="AM43" s="338"/>
      <c r="AN43" s="338"/>
      <c r="AO43" s="338"/>
      <c r="AP43" s="338"/>
      <c r="AQ43" s="338"/>
      <c r="AR43" s="338"/>
      <c r="AS43" s="338"/>
      <c r="AT43" s="338"/>
      <c r="AU43" s="338"/>
      <c r="AV43" s="338"/>
      <c r="AW43" s="338"/>
      <c r="AX43" s="338"/>
      <c r="AY43" s="338"/>
      <c r="AZ43" s="338"/>
      <c r="BA43" s="338"/>
      <c r="BB43" s="338"/>
      <c r="BC43" s="338"/>
      <c r="BD43" s="338"/>
      <c r="BE43" s="338"/>
      <c r="BF43" s="338"/>
      <c r="BG43" s="338"/>
    </row>
    <row r="44" spans="1:59" ht="12.75" customHeight="1">
      <c r="A44" s="354" t="s">
        <v>311</v>
      </c>
      <c r="B44" s="337">
        <f>'FOF3'!U51</f>
        <v>0</v>
      </c>
      <c r="C44" s="367">
        <f t="shared" si="28"/>
        <v>0</v>
      </c>
      <c r="D44" s="337">
        <f>'FOF4'!AD11</f>
        <v>258.35000000000002</v>
      </c>
      <c r="E44" s="367">
        <f t="shared" si="29"/>
        <v>96.543348281016435</v>
      </c>
      <c r="F44" s="337">
        <f>'FOF4'!L51</f>
        <v>65.900000000000006</v>
      </c>
      <c r="G44" s="367">
        <f t="shared" si="30"/>
        <v>91.135389296086274</v>
      </c>
      <c r="H44" s="337">
        <v>39.700000000000003</v>
      </c>
      <c r="I44" s="367">
        <f t="shared" si="31"/>
        <v>2.3336468375264521</v>
      </c>
      <c r="J44" s="337">
        <f>'FOF5'!F51</f>
        <v>70.400000000000006</v>
      </c>
      <c r="K44" s="367">
        <f t="shared" si="32"/>
        <v>96.570644718792863</v>
      </c>
      <c r="L44" s="337">
        <f>'FOF5'!L51</f>
        <v>193.2</v>
      </c>
      <c r="M44" s="367">
        <f>L44/$L$46*100</f>
        <v>95.501730103806224</v>
      </c>
      <c r="N44" s="337">
        <v>7.5</v>
      </c>
      <c r="O44" s="367">
        <f t="shared" si="33"/>
        <v>21.186440677966104</v>
      </c>
      <c r="P44" s="337">
        <f>'FOF5'!AA51</f>
        <v>195</v>
      </c>
      <c r="Q44" s="367">
        <f t="shared" si="34"/>
        <v>84.087968952134545</v>
      </c>
      <c r="R44" s="337">
        <f>'FOF5'!AD51</f>
        <v>80.8</v>
      </c>
      <c r="S44" s="367">
        <f t="shared" si="35"/>
        <v>95.508274231678485</v>
      </c>
      <c r="T44" s="337">
        <v>133.1</v>
      </c>
      <c r="U44" s="367">
        <f t="shared" si="36"/>
        <v>7.8248089359200463</v>
      </c>
      <c r="V44" s="337">
        <f>'FOF6'!U11</f>
        <v>233.16300000000001</v>
      </c>
      <c r="W44" s="367">
        <f t="shared" si="37"/>
        <v>98.870777607218869</v>
      </c>
      <c r="X44" s="337">
        <f>'FOF6'!X51</f>
        <v>29.8</v>
      </c>
      <c r="Y44" s="367">
        <f t="shared" si="38"/>
        <v>96.440129449838182</v>
      </c>
      <c r="AA44" s="367">
        <f t="shared" si="39"/>
        <v>0</v>
      </c>
      <c r="AB44" s="337">
        <f>'FOF7'!L11</f>
        <v>0</v>
      </c>
      <c r="AC44" s="367">
        <f t="shared" si="40"/>
        <v>0</v>
      </c>
      <c r="AD44" s="337">
        <f>'FOF4'!C51</f>
        <v>6.67</v>
      </c>
      <c r="AE44" s="367">
        <f t="shared" si="41"/>
        <v>95.081967213114766</v>
      </c>
      <c r="AF44" s="337">
        <f>'FOF6'!O51</f>
        <v>89.664000000000001</v>
      </c>
      <c r="AG44" s="367">
        <f t="shared" si="42"/>
        <v>92.468571782152694</v>
      </c>
      <c r="AH44" s="420"/>
      <c r="AI44" s="420"/>
      <c r="AJ44" s="420"/>
      <c r="AK44" s="420"/>
      <c r="AL44" s="420"/>
      <c r="AM44" s="420"/>
      <c r="AN44" s="420"/>
      <c r="AO44" s="420"/>
      <c r="AP44" s="420"/>
      <c r="AQ44" s="420"/>
      <c r="AR44" s="420"/>
      <c r="AS44" s="420"/>
      <c r="AT44" s="420"/>
      <c r="AU44" s="420"/>
      <c r="AV44" s="420"/>
      <c r="AW44" s="420"/>
      <c r="AX44" s="420"/>
      <c r="AY44" s="420"/>
      <c r="AZ44" s="420"/>
      <c r="BA44" s="420"/>
      <c r="BB44" s="420"/>
      <c r="BC44" s="420"/>
      <c r="BD44" s="420"/>
      <c r="BE44" s="420"/>
      <c r="BF44" s="338"/>
      <c r="BG44" s="338"/>
    </row>
    <row r="45" spans="1:59" ht="13.5" thickBot="1">
      <c r="A45" s="459" t="s">
        <v>310</v>
      </c>
      <c r="B45" s="337">
        <f>'FOF3'!U52</f>
        <v>0</v>
      </c>
      <c r="C45" s="367">
        <f t="shared" si="28"/>
        <v>0</v>
      </c>
      <c r="D45" s="337">
        <f>'FOF4'!AD12</f>
        <v>7.05</v>
      </c>
      <c r="E45" s="367">
        <f t="shared" si="29"/>
        <v>2.6345291479820623</v>
      </c>
      <c r="F45" s="337">
        <f>'FOF4'!L52</f>
        <v>0.01</v>
      </c>
      <c r="G45" s="367">
        <f t="shared" si="30"/>
        <v>1.3829345871940254E-2</v>
      </c>
      <c r="H45" s="337">
        <v>0</v>
      </c>
      <c r="I45" s="367">
        <f t="shared" si="31"/>
        <v>0</v>
      </c>
      <c r="J45" s="337">
        <f>'FOF5'!F52</f>
        <v>0</v>
      </c>
      <c r="K45" s="367">
        <f t="shared" si="32"/>
        <v>0</v>
      </c>
      <c r="L45" s="337">
        <f>'FOF5'!L52</f>
        <v>0</v>
      </c>
      <c r="M45" s="367">
        <f>L45/$J$46*100</f>
        <v>0</v>
      </c>
      <c r="N45" s="337">
        <v>0</v>
      </c>
      <c r="O45" s="367">
        <f t="shared" si="33"/>
        <v>0</v>
      </c>
      <c r="P45" s="337">
        <f>'FOF5'!AA52</f>
        <v>0</v>
      </c>
      <c r="Q45" s="367">
        <f t="shared" si="34"/>
        <v>0</v>
      </c>
      <c r="R45" s="337">
        <f>'FOF5'!AD52</f>
        <v>1</v>
      </c>
      <c r="S45" s="367">
        <f t="shared" si="35"/>
        <v>1.1820330969267141</v>
      </c>
      <c r="T45" s="337">
        <v>0</v>
      </c>
      <c r="U45" s="367">
        <f t="shared" si="36"/>
        <v>0</v>
      </c>
      <c r="V45" s="337">
        <f>'FOF6'!U12</f>
        <v>0</v>
      </c>
      <c r="W45" s="367">
        <f t="shared" si="37"/>
        <v>0</v>
      </c>
      <c r="X45" s="337">
        <f>'FOF6'!X52</f>
        <v>0</v>
      </c>
      <c r="Y45" s="367">
        <f t="shared" si="38"/>
        <v>0</v>
      </c>
      <c r="AA45" s="367">
        <f t="shared" si="39"/>
        <v>0</v>
      </c>
      <c r="AB45" s="337">
        <f>'FOF7'!L12</f>
        <v>0</v>
      </c>
      <c r="AC45" s="367">
        <f t="shared" si="40"/>
        <v>0</v>
      </c>
      <c r="AD45" s="337">
        <f>'FOF4'!C52</f>
        <v>5.0000000000000001E-3</v>
      </c>
      <c r="AE45" s="367">
        <f t="shared" si="41"/>
        <v>7.1275837491090524E-2</v>
      </c>
      <c r="AF45" s="337">
        <f>'FOF6'!O52</f>
        <v>0</v>
      </c>
      <c r="AG45" s="367">
        <f t="shared" si="42"/>
        <v>0</v>
      </c>
      <c r="AH45" s="420"/>
      <c r="AI45" s="420"/>
      <c r="AJ45" s="420"/>
      <c r="AK45" s="420"/>
      <c r="AL45" s="420"/>
      <c r="AM45" s="420"/>
      <c r="AN45" s="420"/>
      <c r="AO45" s="420"/>
      <c r="AP45" s="420"/>
      <c r="AQ45" s="420"/>
      <c r="AR45" s="420"/>
      <c r="AS45" s="420"/>
      <c r="AT45" s="420"/>
      <c r="AU45" s="420"/>
      <c r="AV45" s="420"/>
      <c r="AW45" s="420"/>
      <c r="AX45" s="420"/>
      <c r="AY45" s="420"/>
      <c r="AZ45" s="420"/>
      <c r="BA45" s="420"/>
      <c r="BB45" s="420"/>
      <c r="BC45" s="420"/>
      <c r="BD45" s="420"/>
      <c r="BE45" s="420"/>
      <c r="BF45" s="338"/>
      <c r="BG45" s="338"/>
    </row>
    <row r="46" spans="1:59" ht="13.5" thickBot="1">
      <c r="A46" s="363" t="s">
        <v>119</v>
      </c>
      <c r="B46" s="357">
        <f t="shared" ref="B46:G46" si="43">SUM(B40:B45)</f>
        <v>9.9999999999999995E-7</v>
      </c>
      <c r="C46" s="366">
        <f t="shared" si="43"/>
        <v>100</v>
      </c>
      <c r="D46" s="357">
        <f t="shared" si="43"/>
        <v>267.60000000000002</v>
      </c>
      <c r="E46" s="366">
        <f t="shared" si="43"/>
        <v>100</v>
      </c>
      <c r="F46" s="357">
        <f t="shared" si="43"/>
        <v>72.310000000000016</v>
      </c>
      <c r="G46" s="366">
        <f t="shared" si="43"/>
        <v>99.999999999999972</v>
      </c>
      <c r="H46" s="357">
        <f>SUM(H40:H45)</f>
        <v>1701.2</v>
      </c>
      <c r="I46" s="366">
        <f t="shared" ref="I46:AE46" si="44">SUM(I40:I45)</f>
        <v>99.999999999999986</v>
      </c>
      <c r="J46" s="357">
        <f>SUM(J40:J45)</f>
        <v>72.900000000000006</v>
      </c>
      <c r="K46" s="366">
        <f>SUM(K40:K45)</f>
        <v>100</v>
      </c>
      <c r="L46" s="357">
        <f>SUM(L40:L45)</f>
        <v>202.29999999999998</v>
      </c>
      <c r="M46" s="366">
        <f>SUM(M40:M45)</f>
        <v>100</v>
      </c>
      <c r="N46" s="357">
        <f>SUM(N40:N45)</f>
        <v>35.4</v>
      </c>
      <c r="O46" s="366">
        <f t="shared" si="44"/>
        <v>100.00000000000001</v>
      </c>
      <c r="P46" s="357">
        <f t="shared" si="44"/>
        <v>231.9</v>
      </c>
      <c r="Q46" s="366">
        <f t="shared" si="44"/>
        <v>100</v>
      </c>
      <c r="R46" s="357">
        <f t="shared" si="44"/>
        <v>84.6</v>
      </c>
      <c r="S46" s="366">
        <f t="shared" si="44"/>
        <v>100</v>
      </c>
      <c r="T46" s="357">
        <f>SUM(T40:T45)</f>
        <v>1701</v>
      </c>
      <c r="U46" s="366">
        <f t="shared" si="44"/>
        <v>100.00000000000001</v>
      </c>
      <c r="V46" s="357">
        <f t="shared" si="44"/>
        <v>235.82600000000002</v>
      </c>
      <c r="W46" s="366">
        <f t="shared" si="44"/>
        <v>99.999999999999986</v>
      </c>
      <c r="X46" s="357">
        <f t="shared" si="44"/>
        <v>30.900000000000002</v>
      </c>
      <c r="Y46" s="366">
        <f t="shared" si="44"/>
        <v>100</v>
      </c>
      <c r="Z46" s="357">
        <v>997.81235400000003</v>
      </c>
      <c r="AA46" s="366">
        <f t="shared" si="44"/>
        <v>100.00000000000001</v>
      </c>
      <c r="AB46" s="357">
        <f t="shared" si="44"/>
        <v>1.1000000000000001</v>
      </c>
      <c r="AC46" s="366">
        <f t="shared" si="44"/>
        <v>100</v>
      </c>
      <c r="AD46" s="357">
        <f t="shared" si="44"/>
        <v>7.0149999999999997</v>
      </c>
      <c r="AE46" s="366">
        <f t="shared" si="44"/>
        <v>100.00000000000001</v>
      </c>
      <c r="AF46" s="357">
        <f>SUM(AF40:AF45)</f>
        <v>96.966999999999999</v>
      </c>
      <c r="AG46" s="366">
        <f>SUM(AG40:AG45)</f>
        <v>100</v>
      </c>
      <c r="AH46" s="420"/>
      <c r="AI46" s="420"/>
      <c r="AJ46" s="420"/>
      <c r="AK46" s="420"/>
      <c r="AL46" s="420"/>
      <c r="AM46" s="420"/>
      <c r="AN46" s="420"/>
      <c r="AO46" s="420"/>
      <c r="AP46" s="420"/>
      <c r="AQ46" s="420"/>
      <c r="AR46" s="420"/>
      <c r="AS46" s="420"/>
      <c r="AT46" s="420"/>
      <c r="AU46" s="420"/>
      <c r="AV46" s="420"/>
      <c r="AW46" s="420"/>
      <c r="AX46" s="420"/>
      <c r="AY46" s="420"/>
      <c r="AZ46" s="420"/>
      <c r="BA46" s="420"/>
      <c r="BB46" s="420"/>
      <c r="BC46" s="420"/>
      <c r="BD46" s="420"/>
      <c r="BE46" s="420"/>
      <c r="BF46" s="338"/>
      <c r="BG46" s="338"/>
    </row>
    <row r="47" spans="1:59">
      <c r="A47" s="419" t="s">
        <v>121</v>
      </c>
      <c r="B47" s="422"/>
      <c r="C47" s="367"/>
      <c r="D47" s="422"/>
      <c r="E47" s="367"/>
      <c r="F47" s="422"/>
      <c r="G47" s="367"/>
      <c r="H47" s="422"/>
      <c r="I47" s="367"/>
      <c r="J47" s="422"/>
      <c r="K47" s="367"/>
      <c r="L47" s="422"/>
      <c r="M47" s="367"/>
      <c r="N47" s="422"/>
      <c r="O47" s="367"/>
      <c r="P47" s="422"/>
      <c r="Q47" s="367"/>
      <c r="R47" s="422"/>
      <c r="S47" s="367"/>
      <c r="T47" s="422"/>
      <c r="U47" s="367"/>
      <c r="V47" s="422"/>
      <c r="W47" s="367"/>
      <c r="X47" s="422"/>
      <c r="Y47" s="367"/>
      <c r="Z47" s="422"/>
      <c r="AA47" s="367"/>
      <c r="AB47" s="422"/>
      <c r="AC47" s="367"/>
      <c r="AD47" s="422"/>
      <c r="AE47" s="367"/>
      <c r="AF47" s="422"/>
      <c r="AG47" s="367"/>
      <c r="AH47" s="420"/>
      <c r="AI47" s="420"/>
    </row>
    <row r="48" spans="1:59" ht="12.75" customHeight="1">
      <c r="A48" s="352" t="s">
        <v>123</v>
      </c>
      <c r="B48" s="421"/>
      <c r="C48" s="426"/>
      <c r="D48" s="421"/>
      <c r="E48" s="426"/>
      <c r="F48" s="421"/>
      <c r="G48" s="426"/>
      <c r="H48" s="421">
        <v>0</v>
      </c>
      <c r="I48" s="426">
        <f>H48/$H$63*100</f>
        <v>0</v>
      </c>
      <c r="J48" s="421"/>
      <c r="K48" s="426"/>
      <c r="L48" s="421"/>
      <c r="M48" s="426"/>
      <c r="N48" s="421">
        <v>0</v>
      </c>
      <c r="O48" s="426">
        <f>N48/$N$63*100</f>
        <v>0</v>
      </c>
      <c r="P48" s="421"/>
      <c r="Q48" s="426"/>
      <c r="R48" s="421"/>
      <c r="S48" s="426"/>
      <c r="T48" s="421">
        <v>0</v>
      </c>
      <c r="U48" s="426">
        <f>T48/$T$63*100</f>
        <v>0</v>
      </c>
      <c r="V48" s="421"/>
      <c r="W48" s="426"/>
      <c r="X48" s="421"/>
      <c r="Y48" s="426"/>
      <c r="Z48" s="421">
        <v>0</v>
      </c>
      <c r="AA48" s="426">
        <f>Z48/$Z$63*100</f>
        <v>0</v>
      </c>
      <c r="AB48" s="421"/>
      <c r="AC48" s="426"/>
      <c r="AD48" s="421"/>
      <c r="AE48" s="426"/>
      <c r="AF48" s="421"/>
      <c r="AG48" s="426"/>
      <c r="AH48" s="420"/>
      <c r="AI48" s="420"/>
    </row>
    <row r="49" spans="1:59">
      <c r="A49" s="352" t="s">
        <v>125</v>
      </c>
      <c r="B49" s="421"/>
      <c r="C49" s="426"/>
      <c r="D49" s="421"/>
      <c r="E49" s="426"/>
      <c r="F49" s="421"/>
      <c r="G49" s="426"/>
      <c r="H49" s="421">
        <v>0</v>
      </c>
      <c r="I49" s="426">
        <f t="shared" ref="I49:I60" si="45">H49/$H$63*100</f>
        <v>0</v>
      </c>
      <c r="J49" s="421"/>
      <c r="K49" s="426"/>
      <c r="L49" s="421"/>
      <c r="M49" s="426"/>
      <c r="N49" s="421">
        <v>0</v>
      </c>
      <c r="O49" s="426">
        <f t="shared" ref="O49:O60" si="46">N49/$N$63*100</f>
        <v>0</v>
      </c>
      <c r="P49" s="421"/>
      <c r="Q49" s="426"/>
      <c r="R49" s="421"/>
      <c r="S49" s="426"/>
      <c r="T49" s="421">
        <v>0</v>
      </c>
      <c r="U49" s="426">
        <f t="shared" ref="U49:U60" si="47">T49/$T$63*100</f>
        <v>0</v>
      </c>
      <c r="V49" s="421"/>
      <c r="W49" s="426"/>
      <c r="X49" s="421"/>
      <c r="Y49" s="426"/>
      <c r="Z49" s="421">
        <v>0</v>
      </c>
      <c r="AA49" s="426">
        <f t="shared" ref="AA49:AA60" si="48">Z49/$Z$63*100</f>
        <v>0</v>
      </c>
      <c r="AB49" s="421"/>
      <c r="AC49" s="426"/>
      <c r="AD49" s="421"/>
      <c r="AE49" s="426"/>
      <c r="AF49" s="421"/>
      <c r="AG49" s="426"/>
      <c r="AH49" s="420"/>
      <c r="AI49" s="420"/>
    </row>
    <row r="50" spans="1:59">
      <c r="A50" s="352" t="s">
        <v>126</v>
      </c>
      <c r="B50" s="421"/>
      <c r="C50" s="426"/>
      <c r="D50" s="421"/>
      <c r="E50" s="426"/>
      <c r="F50" s="421"/>
      <c r="G50" s="426"/>
      <c r="H50" s="421">
        <v>0</v>
      </c>
      <c r="I50" s="426">
        <f t="shared" si="45"/>
        <v>0</v>
      </c>
      <c r="J50" s="421"/>
      <c r="K50" s="426"/>
      <c r="L50" s="421"/>
      <c r="M50" s="426"/>
      <c r="N50" s="421">
        <v>0</v>
      </c>
      <c r="O50" s="426">
        <f t="shared" si="46"/>
        <v>0</v>
      </c>
      <c r="P50" s="421"/>
      <c r="Q50" s="426"/>
      <c r="R50" s="421"/>
      <c r="S50" s="426"/>
      <c r="T50" s="421">
        <v>0</v>
      </c>
      <c r="U50" s="426">
        <f t="shared" si="47"/>
        <v>0</v>
      </c>
      <c r="V50" s="421"/>
      <c r="W50" s="426"/>
      <c r="X50" s="421"/>
      <c r="Y50" s="426"/>
      <c r="Z50" s="421">
        <v>0</v>
      </c>
      <c r="AA50" s="426">
        <f t="shared" si="48"/>
        <v>0</v>
      </c>
      <c r="AB50" s="421"/>
      <c r="AC50" s="426"/>
      <c r="AD50" s="421"/>
      <c r="AE50" s="426"/>
      <c r="AF50" s="421"/>
      <c r="AG50" s="426"/>
      <c r="AH50" s="420"/>
      <c r="AI50" s="420"/>
    </row>
    <row r="51" spans="1:59">
      <c r="A51" s="352" t="s">
        <v>279</v>
      </c>
      <c r="B51" s="421"/>
      <c r="C51" s="426"/>
      <c r="D51" s="421"/>
      <c r="E51" s="426"/>
      <c r="F51" s="421"/>
      <c r="G51" s="426"/>
      <c r="H51" s="421">
        <v>0</v>
      </c>
      <c r="I51" s="426">
        <f t="shared" si="45"/>
        <v>0</v>
      </c>
      <c r="J51" s="421"/>
      <c r="K51" s="426"/>
      <c r="L51" s="421"/>
      <c r="M51" s="426"/>
      <c r="N51" s="421">
        <v>0</v>
      </c>
      <c r="O51" s="426">
        <f t="shared" si="46"/>
        <v>0</v>
      </c>
      <c r="P51" s="421"/>
      <c r="Q51" s="426"/>
      <c r="R51" s="421"/>
      <c r="S51" s="426"/>
      <c r="T51" s="421">
        <v>0</v>
      </c>
      <c r="U51" s="426">
        <f t="shared" si="47"/>
        <v>0</v>
      </c>
      <c r="V51" s="421"/>
      <c r="W51" s="426"/>
      <c r="X51" s="421"/>
      <c r="Y51" s="426"/>
      <c r="Z51" s="421">
        <v>0</v>
      </c>
      <c r="AA51" s="426">
        <f t="shared" si="48"/>
        <v>0</v>
      </c>
      <c r="AB51" s="421"/>
      <c r="AC51" s="426"/>
      <c r="AD51" s="421"/>
      <c r="AE51" s="426"/>
      <c r="AF51" s="421"/>
      <c r="AG51" s="426"/>
      <c r="AH51" s="420"/>
      <c r="AI51" s="420"/>
    </row>
    <row r="52" spans="1:59">
      <c r="A52" s="352" t="s">
        <v>280</v>
      </c>
      <c r="B52" s="421"/>
      <c r="C52" s="426"/>
      <c r="D52" s="421"/>
      <c r="E52" s="426"/>
      <c r="F52" s="421"/>
      <c r="G52" s="426"/>
      <c r="H52" s="421">
        <v>0</v>
      </c>
      <c r="I52" s="426">
        <f t="shared" si="45"/>
        <v>0</v>
      </c>
      <c r="J52" s="421"/>
      <c r="K52" s="426"/>
      <c r="L52" s="421"/>
      <c r="M52" s="426"/>
      <c r="N52" s="421">
        <v>0</v>
      </c>
      <c r="O52" s="426">
        <f t="shared" si="46"/>
        <v>0</v>
      </c>
      <c r="P52" s="421"/>
      <c r="Q52" s="426"/>
      <c r="R52" s="421"/>
      <c r="S52" s="426"/>
      <c r="T52" s="421">
        <v>0</v>
      </c>
      <c r="U52" s="426">
        <f t="shared" si="47"/>
        <v>0</v>
      </c>
      <c r="V52" s="421"/>
      <c r="W52" s="426"/>
      <c r="X52" s="421"/>
      <c r="Y52" s="426"/>
      <c r="Z52" s="421">
        <v>0</v>
      </c>
      <c r="AA52" s="426">
        <f t="shared" si="48"/>
        <v>0</v>
      </c>
      <c r="AB52" s="421"/>
      <c r="AC52" s="426"/>
      <c r="AD52" s="421"/>
      <c r="AE52" s="426"/>
      <c r="AF52" s="421"/>
      <c r="AG52" s="426"/>
      <c r="AH52" s="420"/>
      <c r="AI52" s="420"/>
    </row>
    <row r="53" spans="1:59">
      <c r="A53" s="352" t="s">
        <v>132</v>
      </c>
      <c r="B53" s="421"/>
      <c r="C53" s="426"/>
      <c r="D53" s="421"/>
      <c r="E53" s="426"/>
      <c r="F53" s="421"/>
      <c r="G53" s="426"/>
      <c r="H53" s="421">
        <v>0</v>
      </c>
      <c r="I53" s="426">
        <f t="shared" si="45"/>
        <v>0</v>
      </c>
      <c r="J53" s="421"/>
      <c r="K53" s="426"/>
      <c r="L53" s="421"/>
      <c r="M53" s="426"/>
      <c r="N53" s="421">
        <v>0</v>
      </c>
      <c r="O53" s="426">
        <f t="shared" si="46"/>
        <v>0</v>
      </c>
      <c r="P53" s="421"/>
      <c r="Q53" s="426"/>
      <c r="R53" s="421"/>
      <c r="S53" s="426"/>
      <c r="T53" s="421">
        <v>0</v>
      </c>
      <c r="U53" s="426">
        <f t="shared" si="47"/>
        <v>0</v>
      </c>
      <c r="V53" s="421"/>
      <c r="W53" s="426"/>
      <c r="X53" s="421"/>
      <c r="Y53" s="426"/>
      <c r="Z53" s="421">
        <v>0</v>
      </c>
      <c r="AA53" s="426">
        <f t="shared" si="48"/>
        <v>0</v>
      </c>
      <c r="AB53" s="421"/>
      <c r="AC53" s="426"/>
      <c r="AD53" s="421"/>
      <c r="AE53" s="426"/>
      <c r="AF53" s="421"/>
      <c r="AG53" s="426"/>
      <c r="AH53" s="420"/>
      <c r="AI53" s="420"/>
    </row>
    <row r="54" spans="1:59" ht="16.5" customHeight="1">
      <c r="A54" s="352" t="s">
        <v>134</v>
      </c>
      <c r="B54" s="421"/>
      <c r="C54" s="426"/>
      <c r="D54" s="421"/>
      <c r="E54" s="426"/>
      <c r="F54" s="421"/>
      <c r="G54" s="426"/>
      <c r="H54" s="421">
        <v>0</v>
      </c>
      <c r="I54" s="426">
        <f t="shared" si="45"/>
        <v>0</v>
      </c>
      <c r="J54" s="421"/>
      <c r="K54" s="426"/>
      <c r="L54" s="421"/>
      <c r="M54" s="426"/>
      <c r="N54" s="421">
        <v>0</v>
      </c>
      <c r="O54" s="426">
        <f t="shared" si="46"/>
        <v>0</v>
      </c>
      <c r="P54" s="421"/>
      <c r="Q54" s="426"/>
      <c r="R54" s="421"/>
      <c r="S54" s="426"/>
      <c r="T54" s="421">
        <v>0</v>
      </c>
      <c r="U54" s="426">
        <f t="shared" si="47"/>
        <v>0</v>
      </c>
      <c r="V54" s="421"/>
      <c r="W54" s="426"/>
      <c r="X54" s="421"/>
      <c r="Y54" s="426"/>
      <c r="Z54" s="421">
        <v>0</v>
      </c>
      <c r="AA54" s="426">
        <f t="shared" si="48"/>
        <v>0</v>
      </c>
      <c r="AB54" s="421"/>
      <c r="AC54" s="426"/>
      <c r="AD54" s="421"/>
      <c r="AE54" s="426"/>
      <c r="AF54" s="421"/>
      <c r="AG54" s="426"/>
      <c r="AH54" s="420"/>
      <c r="AI54" s="420"/>
    </row>
    <row r="55" spans="1:59" ht="16.5" customHeight="1">
      <c r="A55" s="352" t="s">
        <v>136</v>
      </c>
      <c r="B55" s="421"/>
      <c r="C55" s="426"/>
      <c r="D55" s="421"/>
      <c r="E55" s="426"/>
      <c r="F55" s="421"/>
      <c r="G55" s="426"/>
      <c r="H55" s="421">
        <v>0</v>
      </c>
      <c r="I55" s="426">
        <f t="shared" si="45"/>
        <v>0</v>
      </c>
      <c r="J55" s="421"/>
      <c r="K55" s="426"/>
      <c r="L55" s="421"/>
      <c r="M55" s="426"/>
      <c r="N55" s="421">
        <v>0</v>
      </c>
      <c r="O55" s="426">
        <f t="shared" si="46"/>
        <v>0</v>
      </c>
      <c r="P55" s="421"/>
      <c r="Q55" s="426"/>
      <c r="R55" s="421"/>
      <c r="S55" s="426"/>
      <c r="T55" s="421">
        <v>0</v>
      </c>
      <c r="U55" s="426">
        <f t="shared" si="47"/>
        <v>0</v>
      </c>
      <c r="V55" s="421"/>
      <c r="W55" s="426"/>
      <c r="X55" s="421"/>
      <c r="Y55" s="426"/>
      <c r="Z55" s="421">
        <v>0</v>
      </c>
      <c r="AA55" s="426">
        <f t="shared" si="48"/>
        <v>0</v>
      </c>
      <c r="AB55" s="421"/>
      <c r="AC55" s="426"/>
      <c r="AD55" s="421"/>
      <c r="AE55" s="426"/>
      <c r="AF55" s="421"/>
      <c r="AG55" s="426"/>
      <c r="AH55" s="420"/>
      <c r="AI55" s="420"/>
    </row>
    <row r="56" spans="1:59" ht="16.5" customHeight="1">
      <c r="A56" s="352" t="s">
        <v>138</v>
      </c>
      <c r="B56" s="421"/>
      <c r="C56" s="426"/>
      <c r="D56" s="421"/>
      <c r="E56" s="426"/>
      <c r="F56" s="421"/>
      <c r="G56" s="426"/>
      <c r="H56" s="421">
        <v>0</v>
      </c>
      <c r="I56" s="426">
        <f t="shared" si="45"/>
        <v>0</v>
      </c>
      <c r="J56" s="421"/>
      <c r="K56" s="426"/>
      <c r="L56" s="421"/>
      <c r="M56" s="426"/>
      <c r="N56" s="421">
        <v>0</v>
      </c>
      <c r="O56" s="426">
        <f t="shared" si="46"/>
        <v>0</v>
      </c>
      <c r="P56" s="421"/>
      <c r="Q56" s="426"/>
      <c r="R56" s="421"/>
      <c r="S56" s="426"/>
      <c r="T56" s="421">
        <v>0</v>
      </c>
      <c r="U56" s="426">
        <f t="shared" si="47"/>
        <v>0</v>
      </c>
      <c r="V56" s="421"/>
      <c r="W56" s="426"/>
      <c r="X56" s="421"/>
      <c r="Y56" s="426"/>
      <c r="Z56" s="421">
        <v>0</v>
      </c>
      <c r="AA56" s="426">
        <f t="shared" si="48"/>
        <v>0</v>
      </c>
      <c r="AB56" s="421"/>
      <c r="AC56" s="426"/>
      <c r="AD56" s="421"/>
      <c r="AE56" s="426"/>
      <c r="AF56" s="421"/>
      <c r="AG56" s="426"/>
      <c r="AH56" s="420"/>
      <c r="AI56" s="420"/>
    </row>
    <row r="57" spans="1:59">
      <c r="A57" s="352" t="s">
        <v>140</v>
      </c>
      <c r="B57" s="421"/>
      <c r="C57" s="426"/>
      <c r="D57" s="421"/>
      <c r="E57" s="426"/>
      <c r="F57" s="421"/>
      <c r="G57" s="426"/>
      <c r="H57" s="421">
        <v>0</v>
      </c>
      <c r="I57" s="426">
        <f t="shared" si="45"/>
        <v>0</v>
      </c>
      <c r="J57" s="421"/>
      <c r="K57" s="426"/>
      <c r="L57" s="421"/>
      <c r="M57" s="426"/>
      <c r="N57" s="421">
        <v>0</v>
      </c>
      <c r="O57" s="426">
        <f t="shared" si="46"/>
        <v>0</v>
      </c>
      <c r="P57" s="421"/>
      <c r="Q57" s="426"/>
      <c r="R57" s="421"/>
      <c r="S57" s="426"/>
      <c r="T57" s="421">
        <v>0</v>
      </c>
      <c r="U57" s="426">
        <f t="shared" si="47"/>
        <v>0</v>
      </c>
      <c r="V57" s="421"/>
      <c r="W57" s="426"/>
      <c r="X57" s="421"/>
      <c r="Y57" s="426"/>
      <c r="Z57" s="421">
        <v>0</v>
      </c>
      <c r="AA57" s="426">
        <f t="shared" si="48"/>
        <v>0</v>
      </c>
      <c r="AB57" s="421"/>
      <c r="AC57" s="426"/>
      <c r="AD57" s="421"/>
      <c r="AE57" s="426"/>
      <c r="AF57" s="421"/>
      <c r="AG57" s="426"/>
      <c r="AH57" s="420"/>
      <c r="AI57" s="420"/>
    </row>
    <row r="58" spans="1:59" s="386" customFormat="1" ht="16.5" customHeight="1">
      <c r="A58" s="352" t="s">
        <v>142</v>
      </c>
      <c r="B58" s="421"/>
      <c r="C58" s="426"/>
      <c r="D58" s="421"/>
      <c r="E58" s="426"/>
      <c r="F58" s="421"/>
      <c r="G58" s="426"/>
      <c r="H58" s="421">
        <v>0</v>
      </c>
      <c r="I58" s="426">
        <f t="shared" si="45"/>
        <v>0</v>
      </c>
      <c r="J58" s="421"/>
      <c r="K58" s="426"/>
      <c r="L58" s="421"/>
      <c r="M58" s="426"/>
      <c r="N58" s="421">
        <v>0</v>
      </c>
      <c r="O58" s="426">
        <f t="shared" si="46"/>
        <v>0</v>
      </c>
      <c r="P58" s="421"/>
      <c r="Q58" s="426"/>
      <c r="R58" s="421"/>
      <c r="S58" s="426"/>
      <c r="T58" s="421">
        <v>0</v>
      </c>
      <c r="U58" s="426">
        <f t="shared" si="47"/>
        <v>0</v>
      </c>
      <c r="V58" s="421"/>
      <c r="W58" s="426"/>
      <c r="X58" s="421"/>
      <c r="Y58" s="426"/>
      <c r="Z58" s="421">
        <v>0</v>
      </c>
      <c r="AA58" s="426">
        <f t="shared" si="48"/>
        <v>0</v>
      </c>
      <c r="AB58" s="421"/>
      <c r="AC58" s="426"/>
      <c r="AD58" s="421"/>
      <c r="AE58" s="426"/>
      <c r="AF58" s="421"/>
      <c r="AG58" s="426"/>
      <c r="AH58" s="420"/>
      <c r="AI58" s="420"/>
    </row>
    <row r="59" spans="1:59" s="386" customFormat="1" ht="16.5" customHeight="1">
      <c r="A59" s="352" t="s">
        <v>144</v>
      </c>
      <c r="B59" s="421"/>
      <c r="C59" s="426"/>
      <c r="D59" s="421"/>
      <c r="E59" s="426"/>
      <c r="F59" s="421"/>
      <c r="G59" s="426"/>
      <c r="H59" s="421">
        <v>0</v>
      </c>
      <c r="I59" s="426">
        <f t="shared" si="45"/>
        <v>0</v>
      </c>
      <c r="J59" s="421"/>
      <c r="K59" s="426"/>
      <c r="L59" s="421"/>
      <c r="M59" s="426"/>
      <c r="N59" s="421">
        <v>0</v>
      </c>
      <c r="O59" s="426">
        <f t="shared" si="46"/>
        <v>0</v>
      </c>
      <c r="P59" s="421"/>
      <c r="Q59" s="426"/>
      <c r="R59" s="421"/>
      <c r="S59" s="426"/>
      <c r="T59" s="421">
        <v>0</v>
      </c>
      <c r="U59" s="426">
        <f t="shared" si="47"/>
        <v>0</v>
      </c>
      <c r="V59" s="421"/>
      <c r="W59" s="426"/>
      <c r="X59" s="421"/>
      <c r="Y59" s="426"/>
      <c r="Z59" s="421">
        <v>0</v>
      </c>
      <c r="AA59" s="426">
        <f t="shared" si="48"/>
        <v>0</v>
      </c>
      <c r="AB59" s="421"/>
      <c r="AC59" s="426"/>
      <c r="AD59" s="421"/>
      <c r="AE59" s="426"/>
      <c r="AF59" s="421"/>
      <c r="AG59" s="426"/>
      <c r="AH59" s="420"/>
      <c r="AI59" s="420"/>
    </row>
    <row r="60" spans="1:59" ht="13.5" thickBot="1">
      <c r="A60" s="352" t="s">
        <v>146</v>
      </c>
      <c r="B60" s="421"/>
      <c r="C60" s="426"/>
      <c r="D60" s="421"/>
      <c r="E60" s="426"/>
      <c r="F60" s="421"/>
      <c r="G60" s="426"/>
      <c r="H60" s="421">
        <v>0</v>
      </c>
      <c r="I60" s="426">
        <f t="shared" si="45"/>
        <v>0</v>
      </c>
      <c r="J60" s="421"/>
      <c r="K60" s="426"/>
      <c r="L60" s="421"/>
      <c r="M60" s="426"/>
      <c r="N60" s="421">
        <v>0</v>
      </c>
      <c r="O60" s="426">
        <f t="shared" si="46"/>
        <v>0</v>
      </c>
      <c r="P60" s="421"/>
      <c r="Q60" s="426"/>
      <c r="R60" s="421"/>
      <c r="S60" s="426"/>
      <c r="T60" s="421">
        <v>0</v>
      </c>
      <c r="U60" s="426">
        <f t="shared" si="47"/>
        <v>0</v>
      </c>
      <c r="V60" s="421"/>
      <c r="W60" s="426"/>
      <c r="X60" s="421"/>
      <c r="Y60" s="426"/>
      <c r="Z60" s="421">
        <v>0</v>
      </c>
      <c r="AA60" s="426">
        <f t="shared" si="48"/>
        <v>0</v>
      </c>
      <c r="AB60" s="421"/>
      <c r="AC60" s="426"/>
      <c r="AD60" s="421"/>
      <c r="AE60" s="426"/>
      <c r="AF60" s="421"/>
      <c r="AG60" s="426"/>
      <c r="AH60" s="420"/>
      <c r="AI60" s="420"/>
    </row>
    <row r="61" spans="1:59" ht="13.5" thickBot="1">
      <c r="A61" s="363" t="s">
        <v>148</v>
      </c>
      <c r="B61" s="423">
        <f t="shared" ref="B61:W61" si="49">SUM(B48:B60)</f>
        <v>0</v>
      </c>
      <c r="C61" s="366">
        <f t="shared" si="49"/>
        <v>0</v>
      </c>
      <c r="D61" s="423">
        <f t="shared" si="49"/>
        <v>0</v>
      </c>
      <c r="E61" s="366">
        <f t="shared" si="49"/>
        <v>0</v>
      </c>
      <c r="F61" s="423">
        <f t="shared" si="49"/>
        <v>0</v>
      </c>
      <c r="G61" s="366">
        <f t="shared" si="49"/>
        <v>0</v>
      </c>
      <c r="H61" s="423">
        <f t="shared" si="49"/>
        <v>0</v>
      </c>
      <c r="I61" s="366">
        <f t="shared" si="49"/>
        <v>0</v>
      </c>
      <c r="J61" s="423">
        <f t="shared" si="49"/>
        <v>0</v>
      </c>
      <c r="K61" s="366">
        <f t="shared" si="49"/>
        <v>0</v>
      </c>
      <c r="L61" s="423">
        <f t="shared" si="49"/>
        <v>0</v>
      </c>
      <c r="M61" s="366">
        <f t="shared" si="49"/>
        <v>0</v>
      </c>
      <c r="N61" s="423">
        <f t="shared" si="49"/>
        <v>0</v>
      </c>
      <c r="O61" s="366">
        <f t="shared" si="49"/>
        <v>0</v>
      </c>
      <c r="P61" s="423">
        <f t="shared" si="49"/>
        <v>0</v>
      </c>
      <c r="Q61" s="366">
        <f t="shared" si="49"/>
        <v>0</v>
      </c>
      <c r="R61" s="423">
        <f t="shared" si="49"/>
        <v>0</v>
      </c>
      <c r="S61" s="366">
        <f t="shared" si="49"/>
        <v>0</v>
      </c>
      <c r="T61" s="423">
        <f t="shared" si="49"/>
        <v>0</v>
      </c>
      <c r="U61" s="366">
        <f t="shared" si="49"/>
        <v>0</v>
      </c>
      <c r="V61" s="423">
        <f t="shared" si="49"/>
        <v>0</v>
      </c>
      <c r="W61" s="366">
        <f t="shared" si="49"/>
        <v>0</v>
      </c>
      <c r="X61" s="423">
        <f>SUM(X48:X57)</f>
        <v>0</v>
      </c>
      <c r="Y61" s="366">
        <f>SUM(Y48:Y57)</f>
        <v>0</v>
      </c>
      <c r="Z61" s="423">
        <f>SUM(Z48:Z60)</f>
        <v>0</v>
      </c>
      <c r="AA61" s="366">
        <f>SUM(AA48:AA60)</f>
        <v>0</v>
      </c>
      <c r="AB61" s="423">
        <f>SUM(AB48:AB60)</f>
        <v>0</v>
      </c>
      <c r="AC61" s="366">
        <f>SUM(AC48:AC60)</f>
        <v>0</v>
      </c>
      <c r="AD61" s="423">
        <f>SUM(AD48:AD57)</f>
        <v>0</v>
      </c>
      <c r="AE61" s="366">
        <f>SUM(AE48:AE57)</f>
        <v>0</v>
      </c>
      <c r="AF61" s="423">
        <v>0</v>
      </c>
      <c r="AG61" s="366">
        <v>0</v>
      </c>
      <c r="AH61" s="420"/>
      <c r="AI61" s="420"/>
    </row>
    <row r="62" spans="1:59" ht="13.5" thickBot="1">
      <c r="A62" s="363" t="s">
        <v>150</v>
      </c>
      <c r="B62" s="423">
        <v>0</v>
      </c>
      <c r="C62" s="366">
        <v>0</v>
      </c>
      <c r="D62" s="423">
        <v>0</v>
      </c>
      <c r="E62" s="366">
        <v>0</v>
      </c>
      <c r="F62" s="423">
        <v>0</v>
      </c>
      <c r="G62" s="366">
        <v>0</v>
      </c>
      <c r="H62" s="423">
        <v>1638.1</v>
      </c>
      <c r="I62" s="366">
        <f>H62/$H63*100</f>
        <v>100</v>
      </c>
      <c r="J62" s="423">
        <v>0</v>
      </c>
      <c r="K62" s="366">
        <v>0</v>
      </c>
      <c r="L62" s="423">
        <v>0</v>
      </c>
      <c r="M62" s="366">
        <v>0</v>
      </c>
      <c r="N62" s="423">
        <v>27.7</v>
      </c>
      <c r="O62" s="366">
        <f>N62/$N63*100</f>
        <v>100</v>
      </c>
      <c r="P62" s="423">
        <v>0</v>
      </c>
      <c r="Q62" s="366">
        <v>0</v>
      </c>
      <c r="R62" s="423">
        <v>0</v>
      </c>
      <c r="S62" s="366">
        <v>0</v>
      </c>
      <c r="T62" s="423">
        <v>1569.7</v>
      </c>
      <c r="U62" s="366">
        <f>T62/$T63*100</f>
        <v>100</v>
      </c>
      <c r="V62" s="423">
        <v>0</v>
      </c>
      <c r="W62" s="366">
        <v>0</v>
      </c>
      <c r="X62" s="423">
        <v>0</v>
      </c>
      <c r="Y62" s="366">
        <v>0</v>
      </c>
      <c r="Z62" s="423">
        <v>956.17700000000002</v>
      </c>
      <c r="AA62" s="366">
        <f>Z62/Z63*100</f>
        <v>100</v>
      </c>
      <c r="AB62" s="423">
        <v>0</v>
      </c>
      <c r="AC62" s="366">
        <v>0</v>
      </c>
      <c r="AD62" s="423">
        <v>0</v>
      </c>
      <c r="AE62" s="366">
        <v>0</v>
      </c>
      <c r="AF62" s="423">
        <v>0</v>
      </c>
      <c r="AG62" s="366">
        <v>0</v>
      </c>
      <c r="AH62" s="420"/>
      <c r="AI62" s="420"/>
    </row>
    <row r="63" spans="1:59" ht="13.5" thickBot="1">
      <c r="A63" s="363" t="s">
        <v>152</v>
      </c>
      <c r="B63" s="423">
        <f t="shared" ref="B63:AB63" si="50">SUM(B61:B62)</f>
        <v>0</v>
      </c>
      <c r="C63" s="366">
        <f t="shared" si="50"/>
        <v>0</v>
      </c>
      <c r="D63" s="423">
        <f t="shared" si="50"/>
        <v>0</v>
      </c>
      <c r="E63" s="366">
        <f t="shared" si="50"/>
        <v>0</v>
      </c>
      <c r="F63" s="423">
        <f t="shared" si="50"/>
        <v>0</v>
      </c>
      <c r="G63" s="366">
        <f t="shared" si="50"/>
        <v>0</v>
      </c>
      <c r="H63" s="423">
        <f t="shared" si="50"/>
        <v>1638.1</v>
      </c>
      <c r="I63" s="366">
        <f t="shared" si="50"/>
        <v>100</v>
      </c>
      <c r="J63" s="423">
        <f t="shared" si="50"/>
        <v>0</v>
      </c>
      <c r="K63" s="366">
        <f t="shared" si="50"/>
        <v>0</v>
      </c>
      <c r="L63" s="423">
        <f t="shared" si="50"/>
        <v>0</v>
      </c>
      <c r="M63" s="366">
        <f t="shared" si="50"/>
        <v>0</v>
      </c>
      <c r="N63" s="423">
        <f t="shared" si="50"/>
        <v>27.7</v>
      </c>
      <c r="O63" s="366">
        <f t="shared" si="50"/>
        <v>100</v>
      </c>
      <c r="P63" s="423">
        <f t="shared" si="50"/>
        <v>0</v>
      </c>
      <c r="Q63" s="366">
        <f t="shared" si="50"/>
        <v>0</v>
      </c>
      <c r="R63" s="423">
        <f t="shared" si="50"/>
        <v>0</v>
      </c>
      <c r="S63" s="366">
        <f t="shared" si="50"/>
        <v>0</v>
      </c>
      <c r="T63" s="423">
        <f t="shared" si="50"/>
        <v>1569.7</v>
      </c>
      <c r="U63" s="366">
        <f t="shared" si="50"/>
        <v>100</v>
      </c>
      <c r="V63" s="423">
        <f t="shared" si="50"/>
        <v>0</v>
      </c>
      <c r="W63" s="366">
        <f t="shared" si="50"/>
        <v>0</v>
      </c>
      <c r="X63" s="423">
        <f t="shared" si="50"/>
        <v>0</v>
      </c>
      <c r="Y63" s="366">
        <f t="shared" si="50"/>
        <v>0</v>
      </c>
      <c r="Z63" s="423">
        <v>956.17700000000002</v>
      </c>
      <c r="AA63" s="366">
        <f t="shared" si="50"/>
        <v>100</v>
      </c>
      <c r="AB63" s="423">
        <f t="shared" si="50"/>
        <v>0</v>
      </c>
      <c r="AC63" s="366">
        <f>AC61+AC62</f>
        <v>0</v>
      </c>
      <c r="AD63" s="423">
        <f>SUM(AD61:AD62)</f>
        <v>0</v>
      </c>
      <c r="AE63" s="366">
        <f>SUM(AE61:AE62)</f>
        <v>0</v>
      </c>
      <c r="AF63" s="423">
        <f>SUM(AF61:AF62)</f>
        <v>0</v>
      </c>
      <c r="AG63" s="366">
        <f>SUM(AG61:AG62)</f>
        <v>0</v>
      </c>
      <c r="AH63" s="420"/>
      <c r="AI63" s="420"/>
      <c r="AJ63" s="420"/>
      <c r="AK63" s="338"/>
      <c r="AL63" s="522"/>
      <c r="AM63" s="338"/>
      <c r="AN63" s="522"/>
      <c r="AO63" s="338"/>
      <c r="AP63" s="420"/>
      <c r="AQ63" s="338"/>
      <c r="AR63" s="420"/>
      <c r="AS63" s="338"/>
      <c r="AT63" s="522"/>
      <c r="AU63" s="338"/>
      <c r="AV63" s="522"/>
      <c r="AW63" s="338"/>
      <c r="AX63" s="522"/>
      <c r="AY63" s="338"/>
      <c r="AZ63" s="522"/>
      <c r="BA63" s="338"/>
      <c r="BB63" s="420"/>
      <c r="BC63" s="338"/>
      <c r="BD63" s="338"/>
      <c r="BE63" s="338"/>
      <c r="BF63" s="338"/>
      <c r="BG63" s="338"/>
    </row>
    <row r="64" spans="1:59">
      <c r="A64" s="360" t="s">
        <v>177</v>
      </c>
      <c r="B64" s="424">
        <f>'FOF3'!U79</f>
        <v>0</v>
      </c>
      <c r="C64" s="455"/>
      <c r="D64" s="424">
        <f>'FOF4'!AD39</f>
        <v>3562</v>
      </c>
      <c r="E64" s="455"/>
      <c r="F64" s="424">
        <f>'FOF4'!L79</f>
        <v>547</v>
      </c>
      <c r="G64" s="455"/>
      <c r="H64" s="424">
        <v>71957</v>
      </c>
      <c r="I64" s="455"/>
      <c r="J64" s="424">
        <f>'FOF5'!F79</f>
        <v>1648</v>
      </c>
      <c r="K64" s="455"/>
      <c r="L64" s="424">
        <f>'FOF5'!L79</f>
        <v>150</v>
      </c>
      <c r="M64" s="455"/>
      <c r="N64" s="424">
        <v>180</v>
      </c>
      <c r="O64" s="455"/>
      <c r="P64" s="424">
        <f>'FOF5'!AA79</f>
        <v>2327</v>
      </c>
      <c r="Q64" s="455"/>
      <c r="R64" s="424">
        <f>'FOF5'!AD79</f>
        <v>273</v>
      </c>
      <c r="S64" s="455"/>
      <c r="T64" s="424">
        <v>32314</v>
      </c>
      <c r="U64" s="455"/>
      <c r="V64" s="424">
        <f>'FOF6'!U39</f>
        <v>5649</v>
      </c>
      <c r="W64" s="455"/>
      <c r="X64" s="424">
        <f>'FOF6'!X79</f>
        <v>289</v>
      </c>
      <c r="Y64" s="455"/>
      <c r="Z64" s="424">
        <v>25979</v>
      </c>
      <c r="AA64" s="455"/>
      <c r="AB64" s="424">
        <f>'FOF7'!L39</f>
        <v>3878</v>
      </c>
      <c r="AC64" s="455"/>
      <c r="AD64" s="424">
        <f>'FOF4'!C79</f>
        <v>2365</v>
      </c>
      <c r="AE64" s="455"/>
      <c r="AF64" s="424">
        <f>'FOF6'!O79</f>
        <v>20</v>
      </c>
      <c r="AG64" s="455"/>
      <c r="AH64" s="420"/>
      <c r="AI64" s="420"/>
    </row>
    <row r="65" spans="1:57" ht="13.5" thickBot="1">
      <c r="A65" s="364" t="s">
        <v>178</v>
      </c>
      <c r="B65" s="425" t="e">
        <f>B46/B64*1000000</f>
        <v>#DIV/0!</v>
      </c>
      <c r="C65" s="458"/>
      <c r="D65" s="425">
        <f>D46/D64*1000000</f>
        <v>75126.33352049411</v>
      </c>
      <c r="E65" s="458"/>
      <c r="F65" s="425">
        <f>F46/F64*1000000</f>
        <v>132193.78427787937</v>
      </c>
      <c r="G65" s="458"/>
      <c r="H65" s="425">
        <f>H46/H64*1000000</f>
        <v>23641.897244187501</v>
      </c>
      <c r="I65" s="458"/>
      <c r="J65" s="425">
        <f>J46/J64*1000000</f>
        <v>44235.436893203892</v>
      </c>
      <c r="K65" s="458"/>
      <c r="L65" s="425">
        <f>L46/L64*1000000</f>
        <v>1348666.6666666665</v>
      </c>
      <c r="M65" s="458"/>
      <c r="N65" s="425">
        <f>N46/N64*1000000</f>
        <v>196666.66666666666</v>
      </c>
      <c r="O65" s="458"/>
      <c r="P65" s="425">
        <f>P46/P64*1000000</f>
        <v>99656.209712075637</v>
      </c>
      <c r="Q65" s="458"/>
      <c r="R65" s="425">
        <f>R46/R64*1000000</f>
        <v>309890.10989010986</v>
      </c>
      <c r="S65" s="458"/>
      <c r="T65" s="425">
        <f>T46/T64*1000000</f>
        <v>52639.722720802129</v>
      </c>
      <c r="U65" s="458"/>
      <c r="V65" s="425">
        <f>V46/V64*1000000</f>
        <v>41746.503805983361</v>
      </c>
      <c r="W65" s="458"/>
      <c r="X65" s="425">
        <f>X46/X64*1000000</f>
        <v>106920.41522491349</v>
      </c>
      <c r="Y65" s="458"/>
      <c r="Z65" s="425">
        <f>Z46/Z64*1000000</f>
        <v>38408.42041649024</v>
      </c>
      <c r="AA65" s="458"/>
      <c r="AB65" s="425">
        <f>AB46/AB64*1000000</f>
        <v>283.6513666838577</v>
      </c>
      <c r="AC65" s="458"/>
      <c r="AD65" s="425">
        <f>AD46/AD64*1000000</f>
        <v>2966.1733615221988</v>
      </c>
      <c r="AE65" s="458"/>
      <c r="AF65" s="425">
        <f>AF46/AF64*1000000</f>
        <v>4848350</v>
      </c>
      <c r="AG65" s="458"/>
      <c r="AH65" s="420"/>
      <c r="AI65" s="420"/>
    </row>
    <row r="66" spans="1:57">
      <c r="A66" s="1324"/>
      <c r="B66" s="362"/>
      <c r="C66" s="1049"/>
      <c r="D66" s="362"/>
      <c r="E66" s="1049"/>
      <c r="F66" s="362"/>
      <c r="G66" s="1049"/>
      <c r="H66" s="362"/>
      <c r="I66" s="1049"/>
      <c r="J66" s="362"/>
      <c r="K66" s="1049"/>
      <c r="L66" s="362"/>
      <c r="M66" s="1049"/>
      <c r="N66" s="362"/>
      <c r="O66" s="1049"/>
      <c r="P66" s="362"/>
      <c r="Q66" s="1049"/>
      <c r="R66" s="362"/>
      <c r="S66" s="1049"/>
      <c r="T66" s="362"/>
      <c r="U66" s="1049"/>
      <c r="V66" s="362"/>
      <c r="W66" s="1049"/>
      <c r="X66" s="362"/>
      <c r="Y66" s="1049"/>
      <c r="Z66" s="362"/>
      <c r="AA66" s="1049"/>
      <c r="AB66" s="362"/>
      <c r="AC66" s="1049"/>
      <c r="AD66" s="362"/>
      <c r="AE66" s="1049"/>
      <c r="AF66" s="420"/>
      <c r="AG66" s="420"/>
      <c r="AH66" s="420"/>
      <c r="AI66" s="420"/>
      <c r="AJ66" s="420"/>
      <c r="AK66" s="420"/>
      <c r="AL66" s="420"/>
      <c r="AM66" s="420"/>
      <c r="AN66" s="420"/>
      <c r="AO66" s="420"/>
      <c r="AP66" s="420"/>
      <c r="AQ66" s="420"/>
      <c r="AR66" s="420"/>
      <c r="AS66" s="420"/>
      <c r="AT66" s="420"/>
      <c r="AU66" s="420"/>
      <c r="AV66" s="420"/>
      <c r="AW66" s="420"/>
      <c r="AX66" s="420"/>
      <c r="AY66" s="420"/>
      <c r="AZ66" s="420"/>
      <c r="BA66" s="420"/>
      <c r="BB66" s="420"/>
      <c r="BC66" s="420"/>
      <c r="BD66" s="338"/>
      <c r="BE66" s="338"/>
    </row>
    <row r="67" spans="1:57">
      <c r="A67" s="522"/>
      <c r="B67" s="421"/>
      <c r="C67" s="1036"/>
      <c r="D67" s="421"/>
      <c r="E67" s="1036"/>
      <c r="F67" s="421"/>
      <c r="G67" s="1036"/>
      <c r="H67" s="421"/>
      <c r="I67" s="1036"/>
      <c r="J67" s="421"/>
      <c r="K67" s="1036"/>
      <c r="L67" s="421"/>
      <c r="M67" s="1036"/>
      <c r="N67" s="421"/>
      <c r="O67" s="1036"/>
      <c r="P67" s="421"/>
      <c r="Q67" s="1036"/>
      <c r="R67" s="421"/>
      <c r="S67" s="1036"/>
      <c r="T67" s="421"/>
      <c r="U67" s="1036"/>
      <c r="V67" s="421"/>
      <c r="W67" s="1036"/>
      <c r="X67" s="421"/>
      <c r="Y67" s="1036"/>
      <c r="Z67" s="421"/>
      <c r="AA67" s="1036"/>
      <c r="AB67" s="421"/>
      <c r="AC67" s="1036"/>
      <c r="AD67" s="421"/>
      <c r="AE67" s="1036"/>
      <c r="AF67" s="420"/>
      <c r="AG67" s="420"/>
      <c r="AH67" s="420"/>
      <c r="AI67" s="420"/>
      <c r="AJ67" s="420"/>
      <c r="AK67" s="420"/>
      <c r="AL67" s="420"/>
      <c r="AM67" s="420"/>
      <c r="AN67" s="420"/>
      <c r="AO67" s="420"/>
      <c r="AP67" s="420"/>
      <c r="AQ67" s="420"/>
      <c r="AR67" s="420"/>
      <c r="AS67" s="420"/>
      <c r="AT67" s="420"/>
      <c r="AU67" s="420"/>
      <c r="AV67" s="420"/>
      <c r="AW67" s="420"/>
      <c r="AX67" s="420"/>
      <c r="AY67" s="420"/>
      <c r="AZ67" s="420"/>
      <c r="BA67" s="420"/>
      <c r="BB67" s="420"/>
      <c r="BC67" s="420"/>
      <c r="BD67" s="338"/>
      <c r="BE67" s="338"/>
    </row>
    <row r="68" spans="1:57">
      <c r="A68" s="522" t="s">
        <v>1359</v>
      </c>
      <c r="B68" s="522" t="s">
        <v>1360</v>
      </c>
      <c r="C68" s="1036"/>
      <c r="D68" s="421"/>
      <c r="E68" s="1036"/>
      <c r="F68" s="421"/>
      <c r="G68" s="1036"/>
      <c r="H68" s="421"/>
      <c r="I68" s="1036"/>
      <c r="J68" s="421"/>
      <c r="K68" s="1036"/>
      <c r="L68" s="421"/>
      <c r="M68" s="1036"/>
      <c r="N68" s="421"/>
      <c r="O68" s="1036"/>
      <c r="P68" s="421"/>
      <c r="Q68" s="1036"/>
      <c r="R68" s="421"/>
      <c r="S68" s="1036"/>
      <c r="T68" s="421"/>
      <c r="U68" s="1036"/>
      <c r="V68" s="421"/>
      <c r="W68" s="1036"/>
      <c r="X68" s="421"/>
      <c r="Y68" s="1036"/>
      <c r="Z68" s="421"/>
      <c r="AA68" s="1036"/>
      <c r="AB68" s="421"/>
      <c r="AC68" s="1036"/>
      <c r="AD68" s="421"/>
      <c r="AE68" s="1036"/>
      <c r="AF68" s="420"/>
      <c r="AG68" s="420"/>
      <c r="AH68" s="420"/>
      <c r="AI68" s="420"/>
      <c r="AJ68" s="420"/>
      <c r="AK68" s="420"/>
      <c r="AL68" s="420"/>
      <c r="AM68" s="420"/>
      <c r="AN68" s="420"/>
      <c r="AO68" s="420"/>
      <c r="AP68" s="420"/>
      <c r="AQ68" s="420"/>
      <c r="AR68" s="420"/>
      <c r="AS68" s="420"/>
      <c r="AT68" s="420"/>
      <c r="AU68" s="420"/>
      <c r="AV68" s="420"/>
      <c r="AW68" s="420"/>
      <c r="AX68" s="420"/>
      <c r="AY68" s="420"/>
      <c r="AZ68" s="420"/>
      <c r="BA68" s="420"/>
      <c r="BB68" s="420"/>
      <c r="BC68" s="420"/>
      <c r="BD68" s="338"/>
      <c r="BE68" s="338"/>
    </row>
    <row r="69" spans="1:57" ht="16.5" customHeight="1">
      <c r="A69" s="522"/>
      <c r="B69" s="421"/>
      <c r="C69" s="1036"/>
      <c r="D69" s="421"/>
      <c r="E69" s="1036"/>
      <c r="F69" s="421"/>
      <c r="G69" s="1036"/>
      <c r="H69" s="421"/>
      <c r="I69" s="1036"/>
      <c r="J69" s="421"/>
      <c r="K69" s="1036"/>
      <c r="L69" s="421"/>
      <c r="M69" s="1036"/>
      <c r="N69" s="421"/>
      <c r="O69" s="1036"/>
      <c r="P69" s="421"/>
      <c r="Q69" s="1036"/>
      <c r="R69" s="421"/>
      <c r="S69" s="1036"/>
      <c r="T69" s="421"/>
      <c r="U69" s="1036"/>
      <c r="V69" s="421"/>
      <c r="W69" s="1036"/>
      <c r="X69" s="421"/>
      <c r="Y69" s="1036"/>
      <c r="Z69" s="421"/>
      <c r="AA69" s="1036"/>
      <c r="AB69" s="421"/>
      <c r="AC69" s="1036"/>
      <c r="AD69" s="421"/>
      <c r="AE69" s="1036"/>
      <c r="AF69" s="338"/>
      <c r="AG69" s="338"/>
      <c r="AH69" s="338"/>
      <c r="AI69" s="338"/>
      <c r="AJ69" s="338"/>
      <c r="AK69" s="338"/>
      <c r="AL69" s="338"/>
      <c r="AM69" s="338"/>
      <c r="AN69" s="338"/>
      <c r="AO69" s="338"/>
      <c r="AP69" s="338"/>
      <c r="AQ69" s="338"/>
      <c r="AR69" s="338"/>
      <c r="AS69" s="338"/>
      <c r="AT69" s="338"/>
      <c r="AU69" s="338"/>
      <c r="AV69" s="338"/>
      <c r="AW69" s="338"/>
      <c r="AX69" s="338"/>
      <c r="AY69" s="338"/>
      <c r="AZ69" s="338"/>
      <c r="BA69" s="338"/>
      <c r="BB69" s="338"/>
      <c r="BC69" s="338"/>
      <c r="BD69" s="338"/>
      <c r="BE69" s="338"/>
    </row>
    <row r="70" spans="1:57" ht="16.5" customHeight="1">
      <c r="A70" s="522"/>
      <c r="B70" s="421"/>
      <c r="C70" s="1036"/>
      <c r="D70" s="421"/>
      <c r="E70" s="1036"/>
      <c r="F70" s="421"/>
      <c r="G70" s="1036"/>
      <c r="H70" s="421"/>
      <c r="I70" s="1036"/>
      <c r="J70" s="421"/>
      <c r="K70" s="1036"/>
      <c r="L70" s="421"/>
      <c r="M70" s="1036"/>
      <c r="N70" s="421"/>
      <c r="O70" s="1036"/>
      <c r="P70" s="421"/>
      <c r="Q70" s="1036"/>
      <c r="R70" s="421"/>
      <c r="S70" s="1036"/>
      <c r="T70" s="421"/>
      <c r="U70" s="1036"/>
      <c r="V70" s="421"/>
      <c r="W70" s="1036"/>
      <c r="X70" s="421"/>
      <c r="Y70" s="1036"/>
      <c r="Z70" s="421"/>
      <c r="AA70" s="1036"/>
      <c r="AB70" s="421"/>
      <c r="AC70" s="1036"/>
      <c r="AD70" s="421"/>
      <c r="AE70" s="1036"/>
      <c r="AF70" s="338"/>
      <c r="AG70" s="338"/>
      <c r="AH70" s="338"/>
      <c r="AI70" s="338"/>
      <c r="AJ70" s="338"/>
      <c r="AK70" s="338"/>
      <c r="AL70" s="338"/>
      <c r="AM70" s="338"/>
      <c r="AN70" s="338"/>
      <c r="AO70" s="338"/>
      <c r="AP70" s="338"/>
      <c r="AQ70" s="338"/>
      <c r="AR70" s="338"/>
      <c r="AS70" s="338"/>
      <c r="AT70" s="338"/>
      <c r="AU70" s="338"/>
      <c r="AV70" s="338"/>
      <c r="AW70" s="338"/>
      <c r="AX70" s="338"/>
      <c r="AY70" s="338"/>
      <c r="AZ70" s="338"/>
      <c r="BA70" s="338"/>
      <c r="BB70" s="338"/>
      <c r="BC70" s="338"/>
      <c r="BD70" s="338"/>
      <c r="BE70" s="338"/>
    </row>
    <row r="71" spans="1:57" ht="16.5" customHeight="1">
      <c r="A71" s="522"/>
      <c r="B71" s="421"/>
      <c r="C71" s="1036"/>
      <c r="D71" s="421"/>
      <c r="E71" s="1036"/>
      <c r="F71" s="421"/>
      <c r="G71" s="1036"/>
      <c r="H71" s="421"/>
      <c r="I71" s="1036"/>
      <c r="J71" s="421"/>
      <c r="K71" s="1036"/>
      <c r="L71" s="421"/>
      <c r="M71" s="1036"/>
      <c r="N71" s="421"/>
      <c r="O71" s="1036"/>
      <c r="P71" s="421"/>
      <c r="Q71" s="1036"/>
      <c r="R71" s="421"/>
      <c r="S71" s="1036"/>
      <c r="T71" s="421"/>
      <c r="U71" s="1036"/>
      <c r="V71" s="421"/>
      <c r="W71" s="1036"/>
      <c r="X71" s="421"/>
      <c r="Y71" s="1036"/>
      <c r="Z71" s="421"/>
      <c r="AA71" s="1036"/>
      <c r="AB71" s="421"/>
      <c r="AC71" s="1036"/>
      <c r="AD71" s="421"/>
      <c r="AE71" s="1036"/>
      <c r="AF71" s="338"/>
      <c r="AG71" s="338"/>
      <c r="AH71" s="338"/>
      <c r="AI71" s="338"/>
      <c r="AJ71" s="338"/>
      <c r="AK71" s="338"/>
      <c r="AL71" s="338"/>
      <c r="AM71" s="338"/>
      <c r="AN71" s="338"/>
      <c r="AO71" s="338"/>
      <c r="AP71" s="338"/>
      <c r="AQ71" s="338"/>
      <c r="AR71" s="338"/>
      <c r="AS71" s="338"/>
      <c r="AT71" s="338"/>
      <c r="AU71" s="338"/>
      <c r="AV71" s="338"/>
      <c r="AW71" s="338"/>
      <c r="AX71" s="338"/>
      <c r="AY71" s="338"/>
      <c r="AZ71" s="338"/>
      <c r="BA71" s="338"/>
      <c r="BB71" s="338"/>
      <c r="BC71" s="338"/>
      <c r="BD71" s="338"/>
      <c r="BE71" s="338"/>
    </row>
    <row r="72" spans="1:57">
      <c r="A72" s="522"/>
      <c r="B72" s="421"/>
      <c r="C72" s="1036"/>
      <c r="D72" s="421"/>
      <c r="E72" s="1036"/>
      <c r="F72" s="421"/>
      <c r="G72" s="1036"/>
      <c r="H72" s="421"/>
      <c r="I72" s="1036"/>
      <c r="J72" s="421"/>
      <c r="K72" s="1036"/>
      <c r="L72" s="421"/>
      <c r="M72" s="1036"/>
      <c r="N72" s="421"/>
      <c r="O72" s="1036"/>
      <c r="P72" s="421"/>
      <c r="Q72" s="1036"/>
      <c r="R72" s="421"/>
      <c r="S72" s="1036"/>
      <c r="T72" s="421"/>
      <c r="U72" s="1036"/>
      <c r="V72" s="421"/>
      <c r="W72" s="1036"/>
      <c r="X72" s="421"/>
      <c r="Y72" s="1036"/>
      <c r="Z72" s="421"/>
      <c r="AA72" s="1036"/>
      <c r="AB72" s="421"/>
      <c r="AC72" s="1036"/>
      <c r="AD72" s="421"/>
      <c r="AE72" s="1036"/>
      <c r="AF72" s="338"/>
      <c r="AG72" s="338"/>
      <c r="AH72" s="338"/>
      <c r="AI72" s="338"/>
      <c r="AJ72" s="338"/>
      <c r="AK72" s="338"/>
      <c r="AL72" s="338"/>
      <c r="AM72" s="338"/>
      <c r="AN72" s="338"/>
      <c r="AO72" s="338"/>
      <c r="AP72" s="338"/>
      <c r="AQ72" s="338"/>
      <c r="AR72" s="338"/>
      <c r="AS72" s="338"/>
      <c r="AT72" s="338"/>
      <c r="AU72" s="338"/>
      <c r="AV72" s="338"/>
      <c r="AW72" s="338"/>
      <c r="AX72" s="338"/>
      <c r="AY72" s="338"/>
      <c r="AZ72" s="338"/>
      <c r="BA72" s="338"/>
      <c r="BB72" s="338"/>
      <c r="BC72" s="338"/>
      <c r="BD72" s="338"/>
      <c r="BE72" s="338"/>
    </row>
    <row r="73" spans="1:57" ht="16.5" customHeight="1">
      <c r="A73" s="336"/>
      <c r="B73" s="421"/>
      <c r="C73" s="1036"/>
      <c r="D73" s="421"/>
      <c r="E73" s="1036"/>
      <c r="F73" s="421"/>
      <c r="G73" s="1036"/>
      <c r="H73" s="421"/>
      <c r="I73" s="1036"/>
      <c r="J73" s="421"/>
      <c r="K73" s="1036"/>
      <c r="L73" s="421"/>
      <c r="M73" s="1036"/>
      <c r="N73" s="421"/>
      <c r="O73" s="1036"/>
      <c r="P73" s="421"/>
      <c r="Q73" s="1036"/>
      <c r="R73" s="421"/>
      <c r="S73" s="1036"/>
      <c r="T73" s="421"/>
      <c r="U73" s="1036"/>
      <c r="V73" s="421"/>
      <c r="W73" s="1036"/>
      <c r="X73" s="421"/>
      <c r="Y73" s="1036"/>
      <c r="Z73" s="421"/>
      <c r="AA73" s="1036"/>
      <c r="AB73" s="421"/>
      <c r="AC73" s="1036"/>
      <c r="AD73" s="421"/>
      <c r="AE73" s="1036"/>
      <c r="AF73" s="338"/>
      <c r="AG73" s="338"/>
      <c r="AH73" s="338"/>
      <c r="AI73" s="338"/>
      <c r="AJ73" s="338"/>
      <c r="AK73" s="338"/>
      <c r="AL73" s="338"/>
      <c r="AM73" s="338"/>
      <c r="AN73" s="338"/>
      <c r="AO73" s="338"/>
      <c r="AP73" s="338"/>
      <c r="AQ73" s="338"/>
      <c r="AR73" s="338"/>
      <c r="AS73" s="338"/>
      <c r="AT73" s="338"/>
      <c r="AU73" s="338"/>
      <c r="AV73" s="338"/>
      <c r="AW73" s="338"/>
      <c r="AX73" s="338"/>
      <c r="AY73" s="338"/>
      <c r="AZ73" s="338"/>
      <c r="BA73" s="338"/>
      <c r="BB73" s="338"/>
      <c r="BC73" s="338"/>
      <c r="BD73" s="338"/>
      <c r="BE73" s="338"/>
    </row>
    <row r="74" spans="1:57" ht="16.5" customHeight="1">
      <c r="A74" s="336"/>
      <c r="B74" s="421"/>
      <c r="C74" s="1036"/>
      <c r="D74" s="421"/>
      <c r="E74" s="1036"/>
      <c r="F74" s="421"/>
      <c r="G74" s="1036"/>
      <c r="H74" s="421"/>
      <c r="I74" s="1036"/>
      <c r="J74" s="421"/>
      <c r="K74" s="1036"/>
      <c r="L74" s="421"/>
      <c r="M74" s="1036"/>
      <c r="N74" s="421"/>
      <c r="O74" s="1036"/>
      <c r="P74" s="421"/>
      <c r="Q74" s="1036"/>
      <c r="R74" s="421"/>
      <c r="S74" s="1036"/>
      <c r="T74" s="421"/>
      <c r="U74" s="1036"/>
      <c r="V74" s="421"/>
      <c r="W74" s="1036"/>
      <c r="X74" s="421"/>
      <c r="Y74" s="1036"/>
      <c r="Z74" s="421"/>
      <c r="AA74" s="1036"/>
      <c r="AB74" s="421"/>
      <c r="AC74" s="1036"/>
      <c r="AD74" s="421"/>
      <c r="AE74" s="1036"/>
      <c r="AF74" s="338"/>
      <c r="AG74" s="338"/>
      <c r="AH74" s="338"/>
      <c r="AI74" s="338"/>
      <c r="AJ74" s="338"/>
      <c r="AK74" s="338"/>
      <c r="AL74" s="338"/>
      <c r="AM74" s="338"/>
      <c r="AN74" s="338"/>
      <c r="AO74" s="338"/>
      <c r="AP74" s="338"/>
      <c r="AQ74" s="338"/>
      <c r="AR74" s="338"/>
      <c r="AS74" s="338"/>
      <c r="AT74" s="338"/>
      <c r="AU74" s="338"/>
      <c r="AV74" s="338"/>
      <c r="AW74" s="338"/>
      <c r="AX74" s="338"/>
      <c r="AY74" s="338"/>
      <c r="AZ74" s="338"/>
      <c r="BA74" s="338"/>
      <c r="BB74" s="338"/>
      <c r="BC74" s="338"/>
      <c r="BD74" s="338"/>
      <c r="BE74" s="338"/>
    </row>
    <row r="75" spans="1:57">
      <c r="A75" s="336"/>
      <c r="B75" s="421"/>
      <c r="C75" s="1036"/>
      <c r="D75" s="421"/>
      <c r="E75" s="1036"/>
      <c r="F75" s="421"/>
      <c r="G75" s="1036"/>
      <c r="H75" s="421"/>
      <c r="I75" s="1036"/>
      <c r="J75" s="421"/>
      <c r="K75" s="1036"/>
      <c r="L75" s="421"/>
      <c r="M75" s="1036"/>
      <c r="N75" s="421"/>
      <c r="O75" s="1036"/>
      <c r="P75" s="421"/>
      <c r="Q75" s="1036"/>
      <c r="R75" s="421"/>
      <c r="S75" s="1036"/>
      <c r="T75" s="421"/>
      <c r="U75" s="1036"/>
      <c r="V75" s="421"/>
      <c r="W75" s="1036"/>
      <c r="X75" s="421"/>
      <c r="Y75" s="1036"/>
      <c r="Z75" s="421"/>
      <c r="AA75" s="1036"/>
      <c r="AB75" s="421"/>
      <c r="AC75" s="1036"/>
      <c r="AD75" s="421"/>
      <c r="AE75" s="1036"/>
    </row>
    <row r="76" spans="1:57">
      <c r="A76" s="338"/>
      <c r="B76" s="421"/>
      <c r="C76" s="1036"/>
      <c r="D76" s="421"/>
      <c r="E76" s="1036"/>
      <c r="F76" s="421"/>
      <c r="G76" s="1036"/>
      <c r="H76" s="421"/>
      <c r="I76" s="1036"/>
      <c r="J76" s="421"/>
      <c r="K76" s="1036"/>
      <c r="L76" s="421"/>
      <c r="M76" s="1036"/>
      <c r="N76" s="421"/>
      <c r="O76" s="1036"/>
      <c r="P76" s="421"/>
      <c r="Q76" s="1036"/>
      <c r="R76" s="421"/>
      <c r="S76" s="1036"/>
      <c r="T76" s="421"/>
      <c r="U76" s="1036"/>
      <c r="V76" s="421"/>
      <c r="W76" s="1036"/>
      <c r="X76" s="421"/>
      <c r="Y76" s="1036"/>
      <c r="Z76" s="421"/>
      <c r="AA76" s="1036"/>
      <c r="AB76" s="421"/>
      <c r="AC76" s="1036"/>
      <c r="AD76" s="421"/>
      <c r="AE76" s="1036"/>
    </row>
    <row r="77" spans="1:57">
      <c r="A77" s="338"/>
      <c r="B77" s="1039"/>
      <c r="C77" s="1036"/>
      <c r="D77" s="1039"/>
      <c r="E77" s="1036"/>
      <c r="F77" s="1039"/>
      <c r="G77" s="1036"/>
      <c r="H77" s="1039"/>
      <c r="I77" s="1036"/>
      <c r="J77" s="1039"/>
      <c r="K77" s="1036"/>
      <c r="L77" s="1039"/>
      <c r="M77" s="1036"/>
      <c r="N77" s="1039"/>
      <c r="O77" s="1036"/>
      <c r="P77" s="1039"/>
      <c r="Q77" s="1036"/>
      <c r="R77" s="1039"/>
      <c r="S77" s="1036"/>
      <c r="T77" s="1039"/>
      <c r="U77" s="1036"/>
      <c r="V77" s="1039"/>
      <c r="W77" s="1036"/>
      <c r="X77" s="1039"/>
      <c r="Y77" s="1036"/>
      <c r="Z77" s="1039"/>
      <c r="AA77" s="1036"/>
      <c r="AB77" s="1039"/>
      <c r="AC77" s="1036"/>
      <c r="AD77" s="1039"/>
      <c r="AE77" s="1036"/>
    </row>
    <row r="78" spans="1:57">
      <c r="A78" s="338"/>
      <c r="B78" s="1039"/>
      <c r="C78" s="1036"/>
      <c r="D78" s="1039"/>
      <c r="E78" s="1036"/>
      <c r="F78" s="1039"/>
      <c r="G78" s="1036"/>
      <c r="H78" s="1039"/>
      <c r="I78" s="1036"/>
      <c r="J78" s="1039"/>
      <c r="K78" s="1036"/>
      <c r="L78" s="1039"/>
      <c r="M78" s="1036"/>
      <c r="N78" s="1039"/>
      <c r="O78" s="1036"/>
      <c r="P78" s="1039"/>
      <c r="Q78" s="1036"/>
      <c r="R78" s="1039"/>
      <c r="S78" s="1036"/>
      <c r="T78" s="1039"/>
      <c r="U78" s="1036"/>
      <c r="V78" s="1039"/>
      <c r="W78" s="1036"/>
      <c r="X78" s="1039"/>
      <c r="Y78" s="1036"/>
      <c r="Z78" s="1039"/>
      <c r="AA78" s="1036"/>
      <c r="AB78" s="1039"/>
      <c r="AC78" s="1036"/>
      <c r="AD78" s="1039"/>
      <c r="AE78" s="1036"/>
    </row>
    <row r="80" spans="1:57">
      <c r="R80" s="337" t="s">
        <v>464</v>
      </c>
    </row>
    <row r="81" spans="18:24">
      <c r="R81" s="337">
        <v>8.2799999999999994</v>
      </c>
    </row>
    <row r="82" spans="18:24">
      <c r="X82" s="337" t="s">
        <v>2</v>
      </c>
    </row>
  </sheetData>
  <sheetProtection password="DC2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&amp;LNote: The figures for Funds Funds are shown for information purposes only. Please refer to the Funds of Funds page for detailed portfolio information.&amp;RPAGE 48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64"/>
  <sheetViews>
    <sheetView workbookViewId="0" xr3:uid="{43D09734-C6C5-5C8A-80F1-315A8C539373}">
      <selection activeCell="A3" sqref="A3"/>
    </sheetView>
  </sheetViews>
  <sheetFormatPr defaultRowHeight="12.75"/>
  <cols>
    <col min="1" max="1" width="28.5703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85546875" customWidth="1"/>
    <col min="9" max="9" width="4.7109375" customWidth="1"/>
    <col min="10" max="10" width="12.7109375" customWidth="1"/>
    <col min="11" max="11" width="4.85546875" customWidth="1"/>
    <col min="12" max="12" width="11.5703125" customWidth="1"/>
    <col min="13" max="13" width="5.7109375" customWidth="1"/>
  </cols>
  <sheetData>
    <row r="1" spans="1:11">
      <c r="A1" s="336" t="s">
        <v>1361</v>
      </c>
      <c r="B1" s="337"/>
      <c r="C1" s="337"/>
      <c r="D1" s="337"/>
      <c r="E1" s="368"/>
      <c r="F1" s="337"/>
      <c r="G1" s="337"/>
    </row>
    <row r="2" spans="1:11">
      <c r="A2" s="338" t="s">
        <v>1361</v>
      </c>
      <c r="B2" s="337"/>
      <c r="C2" s="337"/>
      <c r="D2" s="337"/>
      <c r="E2" s="368"/>
      <c r="F2" s="337"/>
      <c r="G2" s="337"/>
    </row>
    <row r="3" spans="1:11">
      <c r="A3" s="417" t="s">
        <v>305</v>
      </c>
      <c r="B3" s="441" t="s">
        <v>74</v>
      </c>
      <c r="C3" s="440"/>
      <c r="D3" s="441" t="s">
        <v>396</v>
      </c>
      <c r="E3" s="450"/>
      <c r="F3" s="505" t="s">
        <v>575</v>
      </c>
      <c r="G3" s="450"/>
      <c r="H3" s="441" t="s">
        <v>471</v>
      </c>
      <c r="I3" s="450"/>
      <c r="J3" s="442" t="s">
        <v>492</v>
      </c>
      <c r="K3" s="440"/>
    </row>
    <row r="4" spans="1:11">
      <c r="A4" s="438"/>
      <c r="B4" s="444"/>
      <c r="C4" s="445"/>
      <c r="D4" s="444" t="s">
        <v>692</v>
      </c>
      <c r="E4" s="451"/>
      <c r="F4" s="487" t="s">
        <v>1362</v>
      </c>
      <c r="G4" s="451"/>
      <c r="H4" s="444" t="s">
        <v>1363</v>
      </c>
      <c r="I4" s="451"/>
      <c r="J4" s="384" t="s">
        <v>1347</v>
      </c>
      <c r="K4" s="445"/>
    </row>
    <row r="5" spans="1:11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348" t="s">
        <v>112</v>
      </c>
      <c r="K5" s="347" t="s">
        <v>22</v>
      </c>
    </row>
    <row r="6" spans="1:11">
      <c r="A6" s="349" t="s">
        <v>113</v>
      </c>
      <c r="B6" s="337"/>
      <c r="C6" s="350"/>
      <c r="D6" s="337"/>
      <c r="E6" s="367"/>
      <c r="F6" s="337"/>
      <c r="G6" s="367"/>
      <c r="H6" s="337"/>
      <c r="I6" s="367"/>
      <c r="J6" s="337"/>
      <c r="K6" s="350"/>
    </row>
    <row r="7" spans="1:11">
      <c r="A7" s="349" t="s">
        <v>200</v>
      </c>
      <c r="B7" s="422">
        <f t="shared" ref="B7:B12" si="0">D7+F7+H7+J7+L7</f>
        <v>758.59999999999991</v>
      </c>
      <c r="C7" s="367">
        <f t="shared" ref="C7:C12" si="1">B7/$B$13*100</f>
        <v>92.772410419469239</v>
      </c>
      <c r="D7" s="337">
        <v>0</v>
      </c>
      <c r="E7" s="367">
        <f t="shared" ref="E7:E12" si="2">D7/$D$13*100</f>
        <v>0</v>
      </c>
      <c r="F7" s="337">
        <v>199.6</v>
      </c>
      <c r="G7" s="367">
        <f t="shared" ref="G7:G12" si="3">F7/$F$13*100</f>
        <v>92.92364990689012</v>
      </c>
      <c r="H7" s="337">
        <v>14.6</v>
      </c>
      <c r="I7" s="367">
        <f t="shared" ref="I7:I12" si="4">H7/$H$13*100</f>
        <v>80.219780219780219</v>
      </c>
      <c r="J7" s="337">
        <v>544.4</v>
      </c>
      <c r="K7" s="367">
        <f t="shared" ref="K7:K12" si="5">J7/$J$13*100</f>
        <v>96.251768033946234</v>
      </c>
    </row>
    <row r="8" spans="1:11">
      <c r="A8" s="351" t="s">
        <v>201</v>
      </c>
      <c r="B8" s="422">
        <f t="shared" si="0"/>
        <v>19.5</v>
      </c>
      <c r="C8" s="367">
        <f t="shared" si="1"/>
        <v>2.3847376788553261</v>
      </c>
      <c r="D8" s="337">
        <f>'FOF1'!AC48</f>
        <v>0.1</v>
      </c>
      <c r="E8" s="367">
        <f t="shared" si="2"/>
        <v>0.52356020942408377</v>
      </c>
      <c r="F8" s="337">
        <v>11.4</v>
      </c>
      <c r="G8" s="367">
        <f t="shared" si="3"/>
        <v>5.3072625698324023</v>
      </c>
      <c r="H8" s="337">
        <v>2.9</v>
      </c>
      <c r="I8" s="367">
        <f t="shared" si="4"/>
        <v>15.934065934065933</v>
      </c>
      <c r="J8" s="337">
        <v>5.0999999999999996</v>
      </c>
      <c r="K8" s="367">
        <f t="shared" si="5"/>
        <v>0.90169731258840158</v>
      </c>
    </row>
    <row r="9" spans="1:11">
      <c r="A9" s="352" t="s">
        <v>202</v>
      </c>
      <c r="B9" s="422">
        <f t="shared" si="0"/>
        <v>0</v>
      </c>
      <c r="C9" s="367">
        <f t="shared" si="1"/>
        <v>0</v>
      </c>
      <c r="D9" s="337">
        <f>'FOF1'!AC49</f>
        <v>0</v>
      </c>
      <c r="E9" s="367">
        <f t="shared" si="2"/>
        <v>0</v>
      </c>
      <c r="F9" s="337">
        <v>0</v>
      </c>
      <c r="G9" s="367">
        <f t="shared" si="3"/>
        <v>0</v>
      </c>
      <c r="H9" s="337">
        <v>0</v>
      </c>
      <c r="I9" s="367">
        <f t="shared" si="4"/>
        <v>0</v>
      </c>
      <c r="J9" s="337">
        <v>0</v>
      </c>
      <c r="K9" s="367">
        <f t="shared" si="5"/>
        <v>0</v>
      </c>
    </row>
    <row r="10" spans="1:11">
      <c r="A10" s="353" t="s">
        <v>203</v>
      </c>
      <c r="B10" s="422">
        <f t="shared" si="0"/>
        <v>0</v>
      </c>
      <c r="C10" s="367">
        <f t="shared" si="1"/>
        <v>0</v>
      </c>
      <c r="D10" s="337">
        <f>'FOF1'!AC50</f>
        <v>0</v>
      </c>
      <c r="E10" s="367">
        <f t="shared" si="2"/>
        <v>0</v>
      </c>
      <c r="F10" s="337">
        <v>0</v>
      </c>
      <c r="G10" s="367">
        <f t="shared" si="3"/>
        <v>0</v>
      </c>
      <c r="H10" s="337">
        <v>0</v>
      </c>
      <c r="I10" s="367">
        <f t="shared" si="4"/>
        <v>0</v>
      </c>
      <c r="J10" s="337">
        <v>0</v>
      </c>
      <c r="K10" s="367">
        <f t="shared" si="5"/>
        <v>0</v>
      </c>
    </row>
    <row r="11" spans="1:11">
      <c r="A11" s="354" t="s">
        <v>311</v>
      </c>
      <c r="B11" s="422">
        <f t="shared" si="0"/>
        <v>39.6</v>
      </c>
      <c r="C11" s="367">
        <f t="shared" si="1"/>
        <v>4.8428519016754317</v>
      </c>
      <c r="D11" s="337">
        <f>'FOF1'!AC51</f>
        <v>19</v>
      </c>
      <c r="E11" s="367">
        <f t="shared" si="2"/>
        <v>99.47643979057591</v>
      </c>
      <c r="F11" s="337">
        <v>3.8</v>
      </c>
      <c r="G11" s="367">
        <f t="shared" si="3"/>
        <v>1.7690875232774672</v>
      </c>
      <c r="H11" s="337">
        <v>0.7</v>
      </c>
      <c r="I11" s="367">
        <f t="shared" si="4"/>
        <v>3.8461538461538463</v>
      </c>
      <c r="J11" s="337">
        <v>16.100000000000001</v>
      </c>
      <c r="K11" s="367">
        <f t="shared" si="5"/>
        <v>2.8465346534653468</v>
      </c>
    </row>
    <row r="12" spans="1:11" ht="13.5" thickBot="1">
      <c r="A12" s="459" t="s">
        <v>310</v>
      </c>
      <c r="B12" s="422">
        <f t="shared" si="0"/>
        <v>0</v>
      </c>
      <c r="C12" s="367">
        <f t="shared" si="1"/>
        <v>0</v>
      </c>
      <c r="D12" s="337">
        <f>'FOF1'!AC52</f>
        <v>0</v>
      </c>
      <c r="E12" s="367">
        <f t="shared" si="2"/>
        <v>0</v>
      </c>
      <c r="F12" s="337">
        <v>0</v>
      </c>
      <c r="G12" s="367">
        <f t="shared" si="3"/>
        <v>0</v>
      </c>
      <c r="H12" s="337">
        <v>0</v>
      </c>
      <c r="I12" s="367">
        <f t="shared" si="4"/>
        <v>0</v>
      </c>
      <c r="J12" s="337">
        <v>0</v>
      </c>
      <c r="K12" s="367">
        <f t="shared" si="5"/>
        <v>0</v>
      </c>
    </row>
    <row r="13" spans="1:11" ht="13.5" thickBot="1">
      <c r="A13" s="363" t="s">
        <v>119</v>
      </c>
      <c r="B13" s="356">
        <f>SUM(B7:B12)</f>
        <v>817.69999999999993</v>
      </c>
      <c r="C13" s="366">
        <f t="shared" ref="C13:K13" si="6">SUM(C7:C12)</f>
        <v>100</v>
      </c>
      <c r="D13" s="357">
        <f t="shared" si="6"/>
        <v>19.100000000000001</v>
      </c>
      <c r="E13" s="366">
        <f t="shared" si="6"/>
        <v>100</v>
      </c>
      <c r="F13" s="357">
        <f>SUM(F7:F12)</f>
        <v>214.8</v>
      </c>
      <c r="G13" s="366">
        <f>SUM(G7:G12)</f>
        <v>99.999999999999986</v>
      </c>
      <c r="H13" s="357">
        <f>SUM(H7:H12)</f>
        <v>18.2</v>
      </c>
      <c r="I13" s="366">
        <f t="shared" si="6"/>
        <v>99.999999999999986</v>
      </c>
      <c r="J13" s="357">
        <f>SUM(J7:J12)</f>
        <v>565.6</v>
      </c>
      <c r="K13" s="366">
        <f t="shared" si="6"/>
        <v>99.999999999999972</v>
      </c>
    </row>
    <row r="14" spans="1:11">
      <c r="A14" s="419" t="s">
        <v>121</v>
      </c>
      <c r="B14" s="337"/>
      <c r="C14" s="367"/>
      <c r="D14" s="422"/>
      <c r="E14" s="367"/>
      <c r="F14" s="422"/>
      <c r="G14" s="367"/>
      <c r="H14" s="422"/>
      <c r="I14" s="367"/>
      <c r="J14" s="422"/>
      <c r="K14" s="367"/>
    </row>
    <row r="15" spans="1:11">
      <c r="A15" s="352" t="s">
        <v>123</v>
      </c>
      <c r="B15" s="422">
        <f t="shared" ref="B15:B27" si="7">D15+F15+H15+J15+L15</f>
        <v>0</v>
      </c>
      <c r="C15" s="426">
        <f>B15/$B$30*100</f>
        <v>0</v>
      </c>
      <c r="D15" s="421"/>
      <c r="E15" s="426"/>
      <c r="F15" s="421">
        <v>0</v>
      </c>
      <c r="G15" s="426">
        <f>F15/$F$30*100</f>
        <v>0</v>
      </c>
      <c r="H15" s="421">
        <v>0</v>
      </c>
      <c r="I15" s="426">
        <f>H15/$H$30*100</f>
        <v>0</v>
      </c>
      <c r="J15" s="421">
        <v>0</v>
      </c>
      <c r="K15" s="426">
        <f t="shared" ref="K15:K27" si="8">J15/$J$30*100</f>
        <v>0</v>
      </c>
    </row>
    <row r="16" spans="1:11">
      <c r="A16" s="352" t="s">
        <v>125</v>
      </c>
      <c r="B16" s="422">
        <f t="shared" si="7"/>
        <v>0</v>
      </c>
      <c r="C16" s="426">
        <f t="shared" ref="C16:C27" si="9">B16/$B$30*100</f>
        <v>0</v>
      </c>
      <c r="D16" s="421"/>
      <c r="E16" s="426"/>
      <c r="F16" s="421">
        <v>0</v>
      </c>
      <c r="G16" s="426">
        <f t="shared" ref="G16:G27" si="10">F16/$F$30*100</f>
        <v>0</v>
      </c>
      <c r="H16" s="421">
        <v>0</v>
      </c>
      <c r="I16" s="426">
        <f t="shared" ref="I16:I27" si="11">H16/$H$30*100</f>
        <v>0</v>
      </c>
      <c r="J16" s="421">
        <v>0</v>
      </c>
      <c r="K16" s="426">
        <f t="shared" si="8"/>
        <v>0</v>
      </c>
    </row>
    <row r="17" spans="1:11">
      <c r="A17" s="352" t="s">
        <v>126</v>
      </c>
      <c r="B17" s="422">
        <f t="shared" si="7"/>
        <v>0</v>
      </c>
      <c r="C17" s="426">
        <f t="shared" si="9"/>
        <v>0</v>
      </c>
      <c r="D17" s="421"/>
      <c r="E17" s="426"/>
      <c r="F17" s="421">
        <v>0</v>
      </c>
      <c r="G17" s="426">
        <f t="shared" si="10"/>
        <v>0</v>
      </c>
      <c r="H17" s="421">
        <v>0</v>
      </c>
      <c r="I17" s="426">
        <f t="shared" si="11"/>
        <v>0</v>
      </c>
      <c r="J17" s="421">
        <v>0</v>
      </c>
      <c r="K17" s="426">
        <f t="shared" si="8"/>
        <v>0</v>
      </c>
    </row>
    <row r="18" spans="1:11">
      <c r="A18" s="352" t="s">
        <v>279</v>
      </c>
      <c r="B18" s="422">
        <f t="shared" si="7"/>
        <v>0</v>
      </c>
      <c r="C18" s="426">
        <f t="shared" si="9"/>
        <v>0</v>
      </c>
      <c r="D18" s="421"/>
      <c r="E18" s="426"/>
      <c r="F18" s="421">
        <v>0</v>
      </c>
      <c r="G18" s="426">
        <f t="shared" si="10"/>
        <v>0</v>
      </c>
      <c r="H18" s="421">
        <v>0</v>
      </c>
      <c r="I18" s="426">
        <f t="shared" si="11"/>
        <v>0</v>
      </c>
      <c r="J18" s="421">
        <v>0</v>
      </c>
      <c r="K18" s="426">
        <f t="shared" si="8"/>
        <v>0</v>
      </c>
    </row>
    <row r="19" spans="1:11">
      <c r="A19" s="352" t="s">
        <v>280</v>
      </c>
      <c r="B19" s="422">
        <f t="shared" si="7"/>
        <v>0</v>
      </c>
      <c r="C19" s="426">
        <f t="shared" si="9"/>
        <v>0</v>
      </c>
      <c r="D19" s="421"/>
      <c r="E19" s="426"/>
      <c r="F19" s="421">
        <v>0</v>
      </c>
      <c r="G19" s="426">
        <f t="shared" si="10"/>
        <v>0</v>
      </c>
      <c r="H19" s="421">
        <v>0</v>
      </c>
      <c r="I19" s="426">
        <f t="shared" si="11"/>
        <v>0</v>
      </c>
      <c r="J19" s="421">
        <v>0</v>
      </c>
      <c r="K19" s="426">
        <f t="shared" si="8"/>
        <v>0</v>
      </c>
    </row>
    <row r="20" spans="1:11">
      <c r="A20" s="352" t="s">
        <v>132</v>
      </c>
      <c r="B20" s="422">
        <f t="shared" si="7"/>
        <v>0</v>
      </c>
      <c r="C20" s="426">
        <f t="shared" si="9"/>
        <v>0</v>
      </c>
      <c r="D20" s="421"/>
      <c r="E20" s="426"/>
      <c r="F20" s="421">
        <v>0</v>
      </c>
      <c r="G20" s="426">
        <f t="shared" si="10"/>
        <v>0</v>
      </c>
      <c r="H20" s="421">
        <v>0</v>
      </c>
      <c r="I20" s="426">
        <f t="shared" si="11"/>
        <v>0</v>
      </c>
      <c r="J20" s="421">
        <v>0</v>
      </c>
      <c r="K20" s="426">
        <f t="shared" si="8"/>
        <v>0</v>
      </c>
    </row>
    <row r="21" spans="1:11">
      <c r="A21" s="352" t="s">
        <v>134</v>
      </c>
      <c r="B21" s="422">
        <f t="shared" si="7"/>
        <v>0</v>
      </c>
      <c r="C21" s="426">
        <f t="shared" si="9"/>
        <v>0</v>
      </c>
      <c r="D21" s="421"/>
      <c r="E21" s="426"/>
      <c r="F21" s="421">
        <v>0</v>
      </c>
      <c r="G21" s="426">
        <f t="shared" si="10"/>
        <v>0</v>
      </c>
      <c r="H21" s="421">
        <v>0</v>
      </c>
      <c r="I21" s="426">
        <f t="shared" si="11"/>
        <v>0</v>
      </c>
      <c r="J21" s="421">
        <v>0</v>
      </c>
      <c r="K21" s="426">
        <f t="shared" si="8"/>
        <v>0</v>
      </c>
    </row>
    <row r="22" spans="1:11">
      <c r="A22" s="352" t="s">
        <v>136</v>
      </c>
      <c r="B22" s="422">
        <f t="shared" si="7"/>
        <v>0</v>
      </c>
      <c r="C22" s="426">
        <f t="shared" si="9"/>
        <v>0</v>
      </c>
      <c r="D22" s="421"/>
      <c r="E22" s="426"/>
      <c r="F22" s="421">
        <v>0</v>
      </c>
      <c r="G22" s="426">
        <f t="shared" si="10"/>
        <v>0</v>
      </c>
      <c r="H22" s="421">
        <v>0</v>
      </c>
      <c r="I22" s="426">
        <f t="shared" si="11"/>
        <v>0</v>
      </c>
      <c r="J22" s="421">
        <v>0</v>
      </c>
      <c r="K22" s="426">
        <f t="shared" si="8"/>
        <v>0</v>
      </c>
    </row>
    <row r="23" spans="1:11">
      <c r="A23" s="352" t="s">
        <v>138</v>
      </c>
      <c r="B23" s="422">
        <f t="shared" si="7"/>
        <v>0</v>
      </c>
      <c r="C23" s="426">
        <f t="shared" si="9"/>
        <v>0</v>
      </c>
      <c r="D23" s="421"/>
      <c r="E23" s="426"/>
      <c r="F23" s="421">
        <v>0</v>
      </c>
      <c r="G23" s="426">
        <f t="shared" si="10"/>
        <v>0</v>
      </c>
      <c r="H23" s="421">
        <v>0</v>
      </c>
      <c r="I23" s="426">
        <f t="shared" si="11"/>
        <v>0</v>
      </c>
      <c r="J23" s="421">
        <v>0</v>
      </c>
      <c r="K23" s="426">
        <f t="shared" si="8"/>
        <v>0</v>
      </c>
    </row>
    <row r="24" spans="1:11">
      <c r="A24" s="352" t="s">
        <v>140</v>
      </c>
      <c r="B24" s="422">
        <f t="shared" si="7"/>
        <v>0</v>
      </c>
      <c r="C24" s="426">
        <f t="shared" si="9"/>
        <v>0</v>
      </c>
      <c r="D24" s="421"/>
      <c r="E24" s="426"/>
      <c r="F24" s="421">
        <v>0</v>
      </c>
      <c r="G24" s="426">
        <f t="shared" si="10"/>
        <v>0</v>
      </c>
      <c r="H24" s="421">
        <v>0</v>
      </c>
      <c r="I24" s="426">
        <f t="shared" si="11"/>
        <v>0</v>
      </c>
      <c r="J24" s="421">
        <v>0</v>
      </c>
      <c r="K24" s="426">
        <f t="shared" si="8"/>
        <v>0</v>
      </c>
    </row>
    <row r="25" spans="1:11">
      <c r="A25" s="352" t="s">
        <v>142</v>
      </c>
      <c r="B25" s="422">
        <f t="shared" si="7"/>
        <v>0</v>
      </c>
      <c r="C25" s="426">
        <f t="shared" si="9"/>
        <v>0</v>
      </c>
      <c r="D25" s="421"/>
      <c r="E25" s="426"/>
      <c r="F25" s="421">
        <v>0</v>
      </c>
      <c r="G25" s="426">
        <f t="shared" si="10"/>
        <v>0</v>
      </c>
      <c r="H25" s="421">
        <v>0</v>
      </c>
      <c r="I25" s="426">
        <f t="shared" si="11"/>
        <v>0</v>
      </c>
      <c r="J25" s="421">
        <v>0</v>
      </c>
      <c r="K25" s="426">
        <f t="shared" si="8"/>
        <v>0</v>
      </c>
    </row>
    <row r="26" spans="1:11">
      <c r="A26" s="352" t="s">
        <v>144</v>
      </c>
      <c r="B26" s="422">
        <f t="shared" si="7"/>
        <v>0</v>
      </c>
      <c r="C26" s="426">
        <f t="shared" si="9"/>
        <v>0</v>
      </c>
      <c r="D26" s="421"/>
      <c r="E26" s="426"/>
      <c r="F26" s="421">
        <v>0</v>
      </c>
      <c r="G26" s="426">
        <f t="shared" si="10"/>
        <v>0</v>
      </c>
      <c r="H26" s="421">
        <v>0</v>
      </c>
      <c r="I26" s="426">
        <f t="shared" si="11"/>
        <v>0</v>
      </c>
      <c r="J26" s="421">
        <v>0</v>
      </c>
      <c r="K26" s="426">
        <f t="shared" si="8"/>
        <v>0</v>
      </c>
    </row>
    <row r="27" spans="1:11" ht="13.5" thickBot="1">
      <c r="A27" s="352" t="s">
        <v>146</v>
      </c>
      <c r="B27" s="422">
        <f t="shared" si="7"/>
        <v>0</v>
      </c>
      <c r="C27" s="426">
        <f t="shared" si="9"/>
        <v>0</v>
      </c>
      <c r="D27" s="421"/>
      <c r="E27" s="426"/>
      <c r="F27" s="421">
        <v>0</v>
      </c>
      <c r="G27" s="426">
        <f t="shared" si="10"/>
        <v>0</v>
      </c>
      <c r="H27" s="421">
        <v>0</v>
      </c>
      <c r="I27" s="426">
        <f t="shared" si="11"/>
        <v>0</v>
      </c>
      <c r="J27" s="421">
        <v>0</v>
      </c>
      <c r="K27" s="426">
        <f t="shared" si="8"/>
        <v>0</v>
      </c>
    </row>
    <row r="28" spans="1:11" ht="13.5" thickBot="1">
      <c r="A28" s="363" t="s">
        <v>148</v>
      </c>
      <c r="B28" s="356">
        <f>SUM(B15:B27)</f>
        <v>0</v>
      </c>
      <c r="C28" s="427">
        <f t="shared" ref="C28:J28" si="12">SUM(C15:C27)</f>
        <v>0</v>
      </c>
      <c r="D28" s="423">
        <f t="shared" si="12"/>
        <v>0</v>
      </c>
      <c r="E28" s="366">
        <f t="shared" si="12"/>
        <v>0</v>
      </c>
      <c r="F28" s="423">
        <f t="shared" si="12"/>
        <v>0</v>
      </c>
      <c r="G28" s="366">
        <f t="shared" si="12"/>
        <v>0</v>
      </c>
      <c r="H28" s="423">
        <v>0</v>
      </c>
      <c r="I28" s="366">
        <f t="shared" si="12"/>
        <v>0</v>
      </c>
      <c r="J28" s="423">
        <f t="shared" si="12"/>
        <v>0</v>
      </c>
      <c r="K28" s="366">
        <f>SUM(K15:K27)</f>
        <v>0</v>
      </c>
    </row>
    <row r="29" spans="1:11" s="145" customFormat="1" ht="13.5" thickBot="1">
      <c r="A29" s="363" t="s">
        <v>150</v>
      </c>
      <c r="B29" s="422">
        <f>D29+F29+H29+J29+L29</f>
        <v>758.59999999999991</v>
      </c>
      <c r="C29" s="427">
        <f>B29/B30*100</f>
        <v>100</v>
      </c>
      <c r="D29" s="423">
        <v>0</v>
      </c>
      <c r="E29" s="366">
        <v>0</v>
      </c>
      <c r="F29" s="423">
        <v>199.6</v>
      </c>
      <c r="G29" s="366">
        <f>F29/$F30*100</f>
        <v>100</v>
      </c>
      <c r="H29" s="423">
        <v>14.6</v>
      </c>
      <c r="I29" s="366">
        <f>H29/$H30*100</f>
        <v>100</v>
      </c>
      <c r="J29" s="423">
        <v>544.4</v>
      </c>
      <c r="K29" s="366">
        <f>J29/J30*100</f>
        <v>100</v>
      </c>
    </row>
    <row r="30" spans="1:11" s="145" customFormat="1" ht="13.5" thickBot="1">
      <c r="A30" s="363" t="s">
        <v>152</v>
      </c>
      <c r="B30" s="356">
        <f>SUM(B28:B29)</f>
        <v>758.59999999999991</v>
      </c>
      <c r="C30" s="427">
        <f t="shared" ref="C30:K30" si="13">SUM(C28:C29)</f>
        <v>100</v>
      </c>
      <c r="D30" s="423">
        <f t="shared" si="13"/>
        <v>0</v>
      </c>
      <c r="E30" s="366">
        <f t="shared" si="13"/>
        <v>0</v>
      </c>
      <c r="F30" s="423">
        <f t="shared" si="13"/>
        <v>199.6</v>
      </c>
      <c r="G30" s="366">
        <f>SUM(G28:G29)</f>
        <v>100</v>
      </c>
      <c r="H30" s="423">
        <f>SUM(H28:H29)</f>
        <v>14.6</v>
      </c>
      <c r="I30" s="366">
        <f>SUM(I28:I29)</f>
        <v>100</v>
      </c>
      <c r="J30" s="423">
        <f>SUM(J28:J29)</f>
        <v>544.4</v>
      </c>
      <c r="K30" s="366">
        <f t="shared" si="13"/>
        <v>100</v>
      </c>
    </row>
    <row r="31" spans="1:11" s="145" customFormat="1" ht="13.5" thickBot="1">
      <c r="A31" s="337"/>
      <c r="B31" s="337"/>
      <c r="C31" s="337"/>
      <c r="D31" s="422"/>
      <c r="E31" s="472"/>
      <c r="F31" s="472"/>
      <c r="G31" s="472"/>
      <c r="H31" s="472"/>
      <c r="I31" s="472"/>
      <c r="J31" s="472"/>
      <c r="K31" s="472"/>
    </row>
    <row r="32" spans="1:11" s="145" customFormat="1">
      <c r="A32" s="412" t="s">
        <v>177</v>
      </c>
      <c r="B32" s="422">
        <v>1</v>
      </c>
      <c r="C32" s="387"/>
      <c r="D32" s="424">
        <v>1</v>
      </c>
      <c r="E32" s="455"/>
      <c r="F32" s="424">
        <v>539</v>
      </c>
      <c r="G32" s="455"/>
      <c r="H32" s="424">
        <v>684</v>
      </c>
      <c r="I32" s="455"/>
      <c r="J32" s="424">
        <v>4749</v>
      </c>
      <c r="K32" s="455"/>
    </row>
    <row r="33" spans="1:12" s="145" customFormat="1" ht="13.5" thickBot="1">
      <c r="A33" s="414" t="s">
        <v>178</v>
      </c>
      <c r="B33" s="414">
        <f>B13/B32*1000000</f>
        <v>817699999.99999988</v>
      </c>
      <c r="C33" s="388"/>
      <c r="D33" s="425">
        <f>D13/D32*1000000</f>
        <v>19100000</v>
      </c>
      <c r="E33" s="458"/>
      <c r="F33" s="425">
        <f>F13/F32*1000000</f>
        <v>398515.76994434139</v>
      </c>
      <c r="G33" s="458"/>
      <c r="H33" s="425">
        <f>H13/H32*1000000</f>
        <v>26608.187134502925</v>
      </c>
      <c r="I33" s="458"/>
      <c r="J33" s="425">
        <f>J13/J32*1000000</f>
        <v>119098.75763318593</v>
      </c>
      <c r="K33" s="458"/>
    </row>
    <row r="34" spans="1:12" s="145" customFormat="1">
      <c r="A34"/>
      <c r="B34"/>
      <c r="C34"/>
      <c r="D34"/>
      <c r="E34"/>
      <c r="F34"/>
      <c r="G34"/>
      <c r="H34"/>
      <c r="I34"/>
      <c r="J34"/>
      <c r="K34"/>
    </row>
    <row r="35" spans="1:12" s="145" customFormat="1">
      <c r="A35"/>
      <c r="B35" t="s">
        <v>1364</v>
      </c>
      <c r="C35"/>
      <c r="D35"/>
      <c r="E35"/>
      <c r="F35"/>
      <c r="G35"/>
      <c r="H35"/>
      <c r="I35"/>
      <c r="J35"/>
      <c r="K35"/>
      <c r="L35"/>
    </row>
    <row r="36" spans="1:12" s="145" customFormat="1">
      <c r="A36" s="919"/>
      <c r="B36" s="523"/>
      <c r="C36" s="1040"/>
      <c r="D36" s="1053"/>
      <c r="E36" s="1078"/>
      <c r="F36" s="1053"/>
      <c r="L36" s="1053"/>
    </row>
    <row r="37" spans="1:12" s="145" customFormat="1">
      <c r="A37" s="1040"/>
      <c r="B37" s="1040"/>
      <c r="C37" s="1040"/>
      <c r="D37" s="523"/>
      <c r="E37" s="1078"/>
      <c r="F37" s="523"/>
      <c r="L37" s="523"/>
    </row>
    <row r="38" spans="1:12" s="145" customFormat="1">
      <c r="A38" s="338"/>
      <c r="B38" s="420"/>
      <c r="C38" s="420"/>
      <c r="D38" s="420"/>
      <c r="E38" s="781"/>
      <c r="F38" s="420"/>
      <c r="L38" s="420"/>
    </row>
    <row r="39" spans="1:12" s="145" customFormat="1">
      <c r="A39" s="336"/>
      <c r="B39" s="338"/>
      <c r="C39" s="338"/>
      <c r="D39" s="338"/>
      <c r="E39" s="591"/>
      <c r="F39" s="338"/>
      <c r="L39" s="338"/>
    </row>
    <row r="40" spans="1:12" s="145" customFormat="1">
      <c r="A40" s="336"/>
      <c r="B40" s="421"/>
      <c r="C40" s="591"/>
      <c r="D40" s="338"/>
      <c r="E40" s="591"/>
      <c r="F40" s="338"/>
      <c r="L40" s="338"/>
    </row>
    <row r="41" spans="1:12" s="145" customFormat="1">
      <c r="A41" s="1144"/>
      <c r="B41" s="421"/>
      <c r="C41" s="591"/>
      <c r="D41" s="338"/>
      <c r="E41" s="591"/>
      <c r="F41" s="338"/>
      <c r="L41" s="338"/>
    </row>
    <row r="42" spans="1:12" s="145" customFormat="1">
      <c r="A42" s="522"/>
      <c r="B42" s="421"/>
      <c r="C42" s="591"/>
      <c r="D42" s="338"/>
      <c r="E42" s="591"/>
      <c r="F42" s="338"/>
      <c r="L42" s="338"/>
    </row>
    <row r="43" spans="1:12" s="145" customFormat="1">
      <c r="A43" s="420"/>
      <c r="B43" s="421"/>
      <c r="C43" s="591"/>
      <c r="D43" s="338"/>
      <c r="E43" s="591"/>
      <c r="F43" s="338"/>
      <c r="L43" s="338"/>
    </row>
    <row r="44" spans="1:12" s="145" customFormat="1">
      <c r="A44" s="1145"/>
      <c r="B44" s="421"/>
      <c r="C44" s="591"/>
      <c r="D44" s="338"/>
      <c r="E44" s="591"/>
      <c r="F44" s="515"/>
      <c r="G44" s="515"/>
      <c r="I44" s="515"/>
    </row>
    <row r="45" spans="1:12" s="145" customFormat="1">
      <c r="A45" s="1146"/>
      <c r="B45" s="421"/>
      <c r="C45" s="591"/>
      <c r="D45" s="338"/>
      <c r="E45" s="591"/>
    </row>
    <row r="46" spans="1:12" s="145" customFormat="1">
      <c r="A46" s="336"/>
      <c r="B46" s="338"/>
      <c r="C46" s="591"/>
      <c r="D46" s="338"/>
      <c r="E46" s="591"/>
    </row>
    <row r="47" spans="1:12" s="145" customFormat="1">
      <c r="A47" s="336"/>
      <c r="B47" s="338"/>
      <c r="C47" s="591"/>
      <c r="D47" s="338"/>
      <c r="E47" s="591"/>
    </row>
    <row r="48" spans="1:12" s="145" customFormat="1">
      <c r="A48" s="522"/>
      <c r="B48" s="421"/>
      <c r="C48" s="1036"/>
      <c r="D48" s="421"/>
      <c r="E48" s="1036"/>
    </row>
    <row r="49" spans="1:11" s="145" customFormat="1">
      <c r="A49" s="522"/>
      <c r="B49" s="421"/>
      <c r="C49" s="1036"/>
      <c r="D49" s="421"/>
      <c r="E49" s="1036"/>
    </row>
    <row r="50" spans="1:11" s="145" customFormat="1">
      <c r="A50" s="522"/>
      <c r="B50" s="421"/>
      <c r="C50" s="1036"/>
      <c r="D50" s="421"/>
      <c r="E50" s="1036"/>
    </row>
    <row r="51" spans="1:11" s="145" customFormat="1">
      <c r="A51" s="522"/>
      <c r="B51" s="421"/>
      <c r="C51" s="1036"/>
      <c r="D51" s="421"/>
      <c r="E51" s="1036"/>
    </row>
    <row r="52" spans="1:11" s="145" customFormat="1">
      <c r="A52" s="522"/>
      <c r="B52" s="421"/>
      <c r="C52" s="1036"/>
      <c r="D52" s="421"/>
      <c r="E52" s="1036"/>
    </row>
    <row r="53" spans="1:11">
      <c r="A53" s="522"/>
      <c r="B53" s="421"/>
      <c r="C53" s="1036"/>
      <c r="D53" s="421"/>
      <c r="E53" s="1036"/>
      <c r="F53" s="145"/>
      <c r="G53" s="145"/>
      <c r="H53" s="145"/>
      <c r="I53" s="145"/>
      <c r="J53" s="145"/>
      <c r="K53" s="145"/>
    </row>
    <row r="54" spans="1:11">
      <c r="A54" s="336"/>
      <c r="B54" s="421"/>
      <c r="C54" s="1036"/>
      <c r="D54" s="421"/>
      <c r="E54" s="1036"/>
      <c r="F54" s="145"/>
      <c r="G54" s="145"/>
      <c r="H54" s="145"/>
      <c r="I54" s="145"/>
      <c r="J54" s="145"/>
      <c r="K54" s="145"/>
    </row>
    <row r="55" spans="1:11">
      <c r="A55" s="336"/>
      <c r="B55" s="421"/>
      <c r="C55" s="1036"/>
      <c r="D55" s="421"/>
      <c r="E55" s="1036"/>
      <c r="F55" s="145"/>
      <c r="G55" s="145"/>
      <c r="H55" s="145"/>
      <c r="I55" s="145"/>
      <c r="J55" s="145"/>
      <c r="K55" s="145"/>
    </row>
    <row r="56" spans="1:11">
      <c r="A56" s="336"/>
      <c r="B56" s="421"/>
      <c r="C56" s="1036"/>
      <c r="D56" s="421"/>
      <c r="E56" s="1036"/>
      <c r="F56" s="145"/>
      <c r="G56" s="145"/>
      <c r="H56" s="145"/>
      <c r="I56" s="145"/>
      <c r="J56" s="145"/>
      <c r="K56" s="145"/>
    </row>
    <row r="57" spans="1:11">
      <c r="A57" s="338"/>
      <c r="B57" s="338"/>
      <c r="C57" s="338"/>
      <c r="D57" s="421"/>
      <c r="E57" s="1036"/>
      <c r="F57" s="145"/>
      <c r="G57" s="145"/>
      <c r="H57" s="145"/>
      <c r="I57" s="145"/>
      <c r="J57" s="145"/>
      <c r="K57" s="145"/>
    </row>
    <row r="58" spans="1:11">
      <c r="A58" s="515"/>
      <c r="B58" s="421"/>
      <c r="C58" s="515"/>
      <c r="D58" s="1039"/>
      <c r="E58" s="1036"/>
      <c r="F58" s="145"/>
      <c r="G58" s="145"/>
      <c r="H58" s="145"/>
      <c r="I58" s="145"/>
      <c r="J58" s="145"/>
      <c r="K58" s="145"/>
    </row>
    <row r="59" spans="1:11">
      <c r="A59" s="515"/>
      <c r="B59" s="515"/>
      <c r="C59" s="515"/>
      <c r="D59" s="1039"/>
      <c r="E59" s="1036"/>
      <c r="F59" s="145"/>
      <c r="G59" s="145"/>
      <c r="H59" s="145"/>
      <c r="I59" s="145"/>
      <c r="J59" s="145"/>
      <c r="K59" s="145"/>
    </row>
    <row r="60" spans="1:11">
      <c r="H60" s="145"/>
    </row>
    <row r="61" spans="1:11">
      <c r="H61" s="145"/>
    </row>
    <row r="62" spans="1:11">
      <c r="H62" s="145"/>
    </row>
    <row r="63" spans="1:11">
      <c r="H63" s="145"/>
    </row>
    <row r="64" spans="1:11">
      <c r="H64" s="145"/>
    </row>
  </sheetData>
  <phoneticPr fontId="0" type="noConversion"/>
  <pageMargins left="0.75" right="0.75" top="1" bottom="1" header="0.5" footer="0.5"/>
  <pageSetup paperSize="9" scale="96" orientation="landscape" horizontalDpi="4294967292" verticalDpi="2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O61"/>
  <sheetViews>
    <sheetView workbookViewId="0" xr3:uid="{67913566-EEE5-5A8D-A28F-42B3B39348C7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3.85546875" customWidth="1"/>
    <col min="29" max="29" width="4.140625" customWidth="1"/>
    <col min="30" max="30" width="28.5703125" style="145" customWidth="1"/>
    <col min="31" max="31" width="12.7109375" style="145" customWidth="1"/>
    <col min="32" max="32" width="4.7109375" style="145" customWidth="1"/>
    <col min="33" max="33" width="12.7109375" style="145" customWidth="1"/>
    <col min="34" max="34" width="4.7109375" style="145" customWidth="1"/>
    <col min="35" max="35" width="12.7109375" style="145" customWidth="1"/>
    <col min="36" max="36" width="4.7109375" style="145" customWidth="1"/>
    <col min="37" max="37" width="12.7109375" style="145" customWidth="1"/>
    <col min="38" max="38" width="4.7109375" style="145" customWidth="1"/>
    <col min="39" max="41" width="9.140625" style="145"/>
  </cols>
  <sheetData>
    <row r="1" spans="1:38">
      <c r="A1" s="144" t="s">
        <v>1365</v>
      </c>
      <c r="T1" t="str">
        <f>Summary!V1</f>
        <v>QUARTER ENDED 30 SEPTEMBER 2003</v>
      </c>
      <c r="AD1" s="336"/>
      <c r="AE1" s="338"/>
      <c r="AF1" s="338"/>
      <c r="AG1" s="338"/>
      <c r="AH1" s="591"/>
      <c r="AI1" s="338"/>
      <c r="AJ1" s="338"/>
      <c r="AK1" s="338"/>
      <c r="AL1" s="338"/>
    </row>
    <row r="2" spans="1:38">
      <c r="A2" s="145"/>
      <c r="AD2" s="338"/>
      <c r="AE2" s="338"/>
      <c r="AF2" s="338"/>
      <c r="AG2" s="338"/>
      <c r="AH2" s="591"/>
      <c r="AI2" s="338"/>
      <c r="AJ2" s="338"/>
      <c r="AK2" s="338"/>
      <c r="AL2" s="338"/>
    </row>
    <row r="3" spans="1:38">
      <c r="A3" s="142" t="s">
        <v>308</v>
      </c>
      <c r="B3" s="168" t="s">
        <v>74</v>
      </c>
      <c r="C3" s="149"/>
      <c r="D3" s="1278" t="s">
        <v>395</v>
      </c>
      <c r="E3" s="149"/>
      <c r="F3" s="168" t="s">
        <v>400</v>
      </c>
      <c r="G3" s="149"/>
      <c r="H3" s="1278" t="s">
        <v>423</v>
      </c>
      <c r="I3" s="149"/>
      <c r="J3" s="431" t="s">
        <v>1366</v>
      </c>
      <c r="K3" s="149"/>
      <c r="L3" s="325" t="s">
        <v>448</v>
      </c>
      <c r="M3" s="149"/>
      <c r="N3" s="325" t="s">
        <v>447</v>
      </c>
      <c r="O3" s="1315"/>
      <c r="P3" s="1278" t="s">
        <v>447</v>
      </c>
      <c r="Q3" s="1315"/>
      <c r="R3" s="325" t="s">
        <v>447</v>
      </c>
      <c r="S3" s="149"/>
      <c r="T3" s="325" t="s">
        <v>450</v>
      </c>
      <c r="U3" s="149"/>
      <c r="V3" s="325" t="s">
        <v>471</v>
      </c>
      <c r="W3" s="149"/>
      <c r="X3" s="325" t="s">
        <v>495</v>
      </c>
      <c r="Y3" s="1147"/>
      <c r="Z3" s="325" t="s">
        <v>495</v>
      </c>
      <c r="AA3" s="149"/>
      <c r="AB3" s="1295" t="s">
        <v>1018</v>
      </c>
      <c r="AC3" s="149"/>
      <c r="AD3" s="919"/>
      <c r="AE3" s="523"/>
      <c r="AF3" s="1040"/>
      <c r="AG3" s="523"/>
      <c r="AH3" s="1078"/>
      <c r="AI3" s="523"/>
      <c r="AJ3" s="1078"/>
      <c r="AK3" s="523"/>
      <c r="AL3" s="1040"/>
    </row>
    <row r="4" spans="1:38">
      <c r="A4" s="142"/>
      <c r="B4" s="150"/>
      <c r="C4" s="154"/>
      <c r="D4" s="1283" t="s">
        <v>1367</v>
      </c>
      <c r="E4" s="154"/>
      <c r="F4" s="432" t="s">
        <v>1347</v>
      </c>
      <c r="G4" s="154"/>
      <c r="H4" s="1283" t="s">
        <v>689</v>
      </c>
      <c r="I4" s="154"/>
      <c r="J4" s="432" t="s">
        <v>1368</v>
      </c>
      <c r="K4" s="154"/>
      <c r="L4" s="169" t="s">
        <v>771</v>
      </c>
      <c r="M4" s="154"/>
      <c r="N4" s="169" t="s">
        <v>771</v>
      </c>
      <c r="O4" s="1316"/>
      <c r="P4" s="1280" t="s">
        <v>1369</v>
      </c>
      <c r="Q4" s="1316"/>
      <c r="R4" s="169" t="s">
        <v>1370</v>
      </c>
      <c r="S4" s="154"/>
      <c r="T4" s="169" t="s">
        <v>1371</v>
      </c>
      <c r="U4" s="154"/>
      <c r="V4" s="169" t="s">
        <v>771</v>
      </c>
      <c r="W4" s="154"/>
      <c r="X4" s="169" t="s">
        <v>1370</v>
      </c>
      <c r="Y4" s="1148"/>
      <c r="Z4" s="169" t="s">
        <v>1372</v>
      </c>
      <c r="AA4" s="154"/>
      <c r="AB4" s="1314" t="s">
        <v>1023</v>
      </c>
      <c r="AC4" s="154"/>
      <c r="AD4" s="1040"/>
      <c r="AE4" s="1040"/>
      <c r="AF4" s="1040"/>
      <c r="AG4" s="1040"/>
      <c r="AH4" s="1078"/>
      <c r="AI4" s="1040"/>
      <c r="AJ4" s="1078"/>
      <c r="AK4" s="523"/>
      <c r="AL4" s="1040"/>
    </row>
    <row r="5" spans="1:38">
      <c r="A5" s="142"/>
      <c r="B5" s="155" t="s">
        <v>112</v>
      </c>
      <c r="C5" s="157" t="s">
        <v>22</v>
      </c>
      <c r="D5" s="156" t="s">
        <v>112</v>
      </c>
      <c r="E5" s="157" t="s">
        <v>22</v>
      </c>
      <c r="F5" s="156" t="s">
        <v>112</v>
      </c>
      <c r="G5" s="157" t="s">
        <v>22</v>
      </c>
      <c r="H5" s="156" t="s">
        <v>112</v>
      </c>
      <c r="I5" s="157" t="s">
        <v>22</v>
      </c>
      <c r="J5" s="156" t="s">
        <v>112</v>
      </c>
      <c r="K5" s="157" t="s">
        <v>22</v>
      </c>
      <c r="L5" s="156" t="s">
        <v>112</v>
      </c>
      <c r="M5" s="157" t="s">
        <v>22</v>
      </c>
      <c r="N5" s="156" t="s">
        <v>112</v>
      </c>
      <c r="O5" s="157" t="s">
        <v>22</v>
      </c>
      <c r="P5" s="156" t="s">
        <v>112</v>
      </c>
      <c r="Q5" s="157" t="s">
        <v>22</v>
      </c>
      <c r="R5" s="156" t="s">
        <v>112</v>
      </c>
      <c r="S5" s="157" t="s">
        <v>22</v>
      </c>
      <c r="T5" s="156" t="s">
        <v>112</v>
      </c>
      <c r="U5" s="157" t="s">
        <v>22</v>
      </c>
      <c r="V5" s="156" t="s">
        <v>112</v>
      </c>
      <c r="W5" s="157" t="s">
        <v>22</v>
      </c>
      <c r="X5" s="156" t="s">
        <v>112</v>
      </c>
      <c r="Y5" s="157" t="s">
        <v>22</v>
      </c>
      <c r="Z5" s="156" t="s">
        <v>112</v>
      </c>
      <c r="AA5" s="157" t="s">
        <v>22</v>
      </c>
      <c r="AB5" s="156" t="s">
        <v>112</v>
      </c>
      <c r="AC5" s="157" t="s">
        <v>22</v>
      </c>
      <c r="AD5" s="338"/>
      <c r="AE5" s="420"/>
      <c r="AF5" s="420"/>
      <c r="AG5" s="420"/>
      <c r="AH5" s="781"/>
      <c r="AI5" s="420"/>
      <c r="AJ5" s="781"/>
      <c r="AK5" s="420"/>
      <c r="AL5" s="420"/>
    </row>
    <row r="6" spans="1:38">
      <c r="A6" s="141" t="s">
        <v>113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D6" s="336"/>
      <c r="AE6" s="338"/>
      <c r="AF6" s="338"/>
      <c r="AG6" s="338"/>
      <c r="AH6" s="591"/>
      <c r="AI6" s="338"/>
      <c r="AJ6" s="591"/>
      <c r="AK6" s="338"/>
      <c r="AL6" s="338"/>
    </row>
    <row r="7" spans="1:38">
      <c r="A7" s="172" t="s">
        <v>115</v>
      </c>
      <c r="B7" s="337">
        <f>F7+N7+T7+V7+P7+J7+X7+Z7+H7+R7+D7+L7+AB7</f>
        <v>163.5</v>
      </c>
      <c r="C7" s="367">
        <f>B7/$B$10*100</f>
        <v>12.067044053936366</v>
      </c>
      <c r="D7" s="337">
        <v>0</v>
      </c>
      <c r="E7" s="367">
        <f>D7/$D$10*100</f>
        <v>0</v>
      </c>
      <c r="F7" s="337">
        <v>162.5</v>
      </c>
      <c r="G7" s="367">
        <f>F7/$F$10*100</f>
        <v>64.280063291139228</v>
      </c>
      <c r="H7" s="337">
        <v>0</v>
      </c>
      <c r="I7" s="367">
        <v>0</v>
      </c>
      <c r="J7" s="337">
        <v>1</v>
      </c>
      <c r="K7" s="367">
        <f>J7/$J$10*100</f>
        <v>43.478260869565219</v>
      </c>
      <c r="L7" s="337">
        <v>0</v>
      </c>
      <c r="M7" s="367">
        <f>L7/$L$10*100</f>
        <v>0</v>
      </c>
      <c r="N7" s="337">
        <v>0</v>
      </c>
      <c r="O7" s="367">
        <f>N7/$N$10*100</f>
        <v>0</v>
      </c>
      <c r="P7" s="337">
        <v>0</v>
      </c>
      <c r="Q7" s="367">
        <f>P7/$P$10*100</f>
        <v>0</v>
      </c>
      <c r="R7" s="337">
        <v>0</v>
      </c>
      <c r="S7" s="367">
        <f>R7/$P$10*100</f>
        <v>0</v>
      </c>
      <c r="T7" s="337">
        <f>SUM('FOF3'!CQ8:CQ11)</f>
        <v>0</v>
      </c>
      <c r="U7" s="367">
        <f>T7/$T$10*100</f>
        <v>0</v>
      </c>
      <c r="V7" s="337">
        <v>0</v>
      </c>
      <c r="W7" s="367">
        <f>V7/$V$10*100</f>
        <v>0</v>
      </c>
      <c r="X7" s="337">
        <v>0</v>
      </c>
      <c r="Y7" s="367">
        <f>X7/$V$10*100</f>
        <v>0</v>
      </c>
      <c r="Z7" s="337">
        <v>0</v>
      </c>
      <c r="AA7" s="367">
        <f>Z7/$Z$10*100</f>
        <v>0</v>
      </c>
      <c r="AB7" s="337">
        <v>0</v>
      </c>
      <c r="AC7" s="367">
        <f>AB7/$AB$10*100</f>
        <v>0</v>
      </c>
      <c r="AD7" s="336"/>
      <c r="AE7" s="421"/>
      <c r="AF7" s="591"/>
      <c r="AG7" s="338"/>
      <c r="AH7" s="591"/>
      <c r="AI7" s="338"/>
      <c r="AJ7" s="591"/>
      <c r="AK7" s="338"/>
      <c r="AL7" s="591"/>
    </row>
    <row r="8" spans="1:38">
      <c r="A8" s="172" t="s">
        <v>273</v>
      </c>
      <c r="B8" s="337">
        <f>F8+N8+T8+V8+P8+J8+X8+Z8+H8+R8+D8+L8+AB8</f>
        <v>1191.43</v>
      </c>
      <c r="C8" s="367">
        <f>B8/$B$10*100</f>
        <v>87.932955946063643</v>
      </c>
      <c r="D8" s="337">
        <f>SUM('FOF1'!K8:K12)</f>
        <v>3.1429999999999998</v>
      </c>
      <c r="E8" s="367">
        <f>D8/$D$10*100</f>
        <v>100</v>
      </c>
      <c r="F8" s="337">
        <v>90.3</v>
      </c>
      <c r="G8" s="367">
        <f>F8/$F$10*100</f>
        <v>35.719936708860757</v>
      </c>
      <c r="H8" s="337">
        <f>SUM('FOF1'!T48:T52)</f>
        <v>72</v>
      </c>
      <c r="I8" s="367">
        <v>100</v>
      </c>
      <c r="J8" s="337">
        <v>1.3</v>
      </c>
      <c r="K8" s="367">
        <f>J8/$J$10*100</f>
        <v>56.521739130434788</v>
      </c>
      <c r="L8" s="337">
        <f>SUM('FOF4'!F8:F12)</f>
        <v>71.900000000000006</v>
      </c>
      <c r="M8" s="367">
        <f>L8/$L$10*100</f>
        <v>100</v>
      </c>
      <c r="N8" s="337">
        <f>SUM('FOF3'!L48:L52)</f>
        <v>77.721000000000004</v>
      </c>
      <c r="O8" s="367">
        <f>N8/$N$10*100</f>
        <v>100</v>
      </c>
      <c r="P8" s="337">
        <f>SUM('FOF3'!R48:R52)</f>
        <v>105.913</v>
      </c>
      <c r="Q8" s="367">
        <f>P8/$P$10*100</f>
        <v>100</v>
      </c>
      <c r="R8" s="337">
        <f>SUM('FOF3'!I48:I52)</f>
        <v>23.669</v>
      </c>
      <c r="S8" s="367">
        <v>100</v>
      </c>
      <c r="T8" s="350">
        <f>SUM('FOF4'!X8:X12)</f>
        <v>73.710000000000008</v>
      </c>
      <c r="U8" s="367">
        <f>T8/$T$10*100</f>
        <v>100</v>
      </c>
      <c r="V8" s="337">
        <f>SUM('FOF5'!I8:I12)</f>
        <v>155.66999999999999</v>
      </c>
      <c r="W8" s="367">
        <f>V8/$V$10*100</f>
        <v>100</v>
      </c>
      <c r="X8" s="337">
        <f>SUM('FOF7'!C8:C12)</f>
        <v>113.4</v>
      </c>
      <c r="Y8" s="367">
        <f>X8/$X$10*100</f>
        <v>100</v>
      </c>
      <c r="Z8" s="337">
        <f>SUM('FOF7'!I8:I12)</f>
        <v>281.40000000000003</v>
      </c>
      <c r="AA8" s="367">
        <f>Z8/$Z$10*100</f>
        <v>100</v>
      </c>
      <c r="AB8" s="337">
        <f>SUM('FOF6'!AD8:AD12)</f>
        <v>121.304</v>
      </c>
      <c r="AC8" s="367">
        <f>AB8/$AB$10*100</f>
        <v>100</v>
      </c>
      <c r="AD8" s="1144"/>
      <c r="AE8" s="421"/>
      <c r="AF8" s="591"/>
      <c r="AG8" s="338"/>
      <c r="AH8" s="591"/>
      <c r="AI8" s="338"/>
      <c r="AJ8" s="591"/>
      <c r="AK8" s="338"/>
      <c r="AL8" s="591"/>
    </row>
    <row r="9" spans="1:38" ht="13.5" thickBot="1">
      <c r="A9" s="324" t="s">
        <v>117</v>
      </c>
      <c r="B9" s="337">
        <f>F9+N9+T9+V9+P9+J9+X9+Z9+H9+R9+D9+L9+AB9</f>
        <v>0</v>
      </c>
      <c r="C9" s="367">
        <f>B9/$B$10*100</f>
        <v>0</v>
      </c>
      <c r="D9" s="337">
        <v>0</v>
      </c>
      <c r="E9" s="367">
        <f>D9/$D$10*100</f>
        <v>0</v>
      </c>
      <c r="F9" s="337">
        <v>0</v>
      </c>
      <c r="G9" s="367">
        <f>F9/$F$10*100</f>
        <v>0</v>
      </c>
      <c r="H9" s="337">
        <v>0</v>
      </c>
      <c r="I9" s="367">
        <v>0</v>
      </c>
      <c r="J9" s="337">
        <v>0</v>
      </c>
      <c r="K9" s="367">
        <f>J9/$J$10*100</f>
        <v>0</v>
      </c>
      <c r="L9" s="337">
        <v>0</v>
      </c>
      <c r="M9" s="367">
        <f>L9/$L$10*100</f>
        <v>0</v>
      </c>
      <c r="N9" s="337">
        <v>0</v>
      </c>
      <c r="O9" s="367">
        <f>N9/$N$10*100</f>
        <v>0</v>
      </c>
      <c r="P9" s="337">
        <v>0</v>
      </c>
      <c r="Q9" s="367">
        <f>P9/$N$10*100</f>
        <v>0</v>
      </c>
      <c r="R9" s="337">
        <v>0</v>
      </c>
      <c r="S9" s="367">
        <v>0</v>
      </c>
      <c r="T9" s="337">
        <v>0</v>
      </c>
      <c r="U9" s="367">
        <f>T9/$T$10*100</f>
        <v>0</v>
      </c>
      <c r="V9" s="337">
        <v>0</v>
      </c>
      <c r="W9" s="367">
        <f>V9/$V$10*100</f>
        <v>0</v>
      </c>
      <c r="X9" s="337">
        <v>0</v>
      </c>
      <c r="Y9" s="367">
        <f>X9/$V$10*100</f>
        <v>0</v>
      </c>
      <c r="Z9" s="337">
        <v>0</v>
      </c>
      <c r="AA9" s="367">
        <f>Z9/$Z$10*100</f>
        <v>0</v>
      </c>
      <c r="AB9" s="337">
        <v>0</v>
      </c>
      <c r="AC9" s="367">
        <f>AB9/$AB$10*100</f>
        <v>0</v>
      </c>
      <c r="AD9" s="522"/>
      <c r="AE9" s="421"/>
      <c r="AF9" s="591"/>
      <c r="AG9" s="338"/>
      <c r="AH9" s="591"/>
      <c r="AI9" s="338"/>
      <c r="AJ9" s="591"/>
      <c r="AK9" s="338"/>
      <c r="AL9" s="591"/>
    </row>
    <row r="10" spans="1:38" ht="16.5" customHeight="1" thickBot="1">
      <c r="A10" s="322" t="s">
        <v>119</v>
      </c>
      <c r="B10" s="356">
        <f t="shared" ref="B10:O10" si="0">SUM(B7:B9)</f>
        <v>1354.93</v>
      </c>
      <c r="C10" s="366">
        <f t="shared" si="0"/>
        <v>100.00000000000001</v>
      </c>
      <c r="D10" s="357">
        <f t="shared" si="0"/>
        <v>3.1429999999999998</v>
      </c>
      <c r="E10" s="366">
        <f t="shared" si="0"/>
        <v>100</v>
      </c>
      <c r="F10" s="357">
        <f t="shared" si="0"/>
        <v>252.8</v>
      </c>
      <c r="G10" s="366">
        <f t="shared" si="0"/>
        <v>99.999999999999986</v>
      </c>
      <c r="H10" s="357">
        <f t="shared" si="0"/>
        <v>72</v>
      </c>
      <c r="I10" s="366">
        <f t="shared" si="0"/>
        <v>100</v>
      </c>
      <c r="J10" s="357">
        <f>SUM(J7:J9)</f>
        <v>2.2999999999999998</v>
      </c>
      <c r="K10" s="366">
        <f>SUM(K7:K9)</f>
        <v>100</v>
      </c>
      <c r="L10" s="357">
        <f t="shared" si="0"/>
        <v>71.900000000000006</v>
      </c>
      <c r="M10" s="366">
        <f t="shared" si="0"/>
        <v>100</v>
      </c>
      <c r="N10" s="357">
        <f t="shared" si="0"/>
        <v>77.721000000000004</v>
      </c>
      <c r="O10" s="366">
        <f t="shared" si="0"/>
        <v>100</v>
      </c>
      <c r="P10" s="357">
        <f t="shared" ref="P10:AA10" si="1">SUM(P7:P9)</f>
        <v>105.913</v>
      </c>
      <c r="Q10" s="366">
        <f t="shared" si="1"/>
        <v>100</v>
      </c>
      <c r="R10" s="357">
        <f>SUM(R7:R9)</f>
        <v>23.669</v>
      </c>
      <c r="S10" s="366">
        <f>SUM(S7:S9)</f>
        <v>100</v>
      </c>
      <c r="T10" s="357">
        <f t="shared" si="1"/>
        <v>73.710000000000008</v>
      </c>
      <c r="U10" s="366">
        <f t="shared" si="1"/>
        <v>100</v>
      </c>
      <c r="V10" s="357">
        <f t="shared" si="1"/>
        <v>155.66999999999999</v>
      </c>
      <c r="W10" s="366">
        <f t="shared" si="1"/>
        <v>100</v>
      </c>
      <c r="X10" s="357">
        <f t="shared" si="1"/>
        <v>113.4</v>
      </c>
      <c r="Y10" s="366">
        <f t="shared" si="1"/>
        <v>100</v>
      </c>
      <c r="Z10" s="357">
        <f t="shared" si="1"/>
        <v>281.40000000000003</v>
      </c>
      <c r="AA10" s="366">
        <f t="shared" si="1"/>
        <v>100</v>
      </c>
      <c r="AB10" s="357">
        <f>SUM(AB7:AB9)</f>
        <v>121.304</v>
      </c>
      <c r="AC10" s="366">
        <f>SUM(AC7:AC9)</f>
        <v>100</v>
      </c>
      <c r="AD10" s="420"/>
      <c r="AE10" s="421"/>
      <c r="AF10" s="591"/>
      <c r="AG10" s="338"/>
      <c r="AH10" s="591"/>
      <c r="AI10" s="338"/>
      <c r="AJ10" s="591"/>
      <c r="AK10" s="338"/>
      <c r="AL10" s="591"/>
    </row>
    <row r="11" spans="1:38">
      <c r="A11" s="419" t="s">
        <v>121</v>
      </c>
      <c r="B11" s="337"/>
      <c r="C11" s="367"/>
      <c r="D11" s="422"/>
      <c r="E11" s="367"/>
      <c r="F11" s="422"/>
      <c r="G11" s="367"/>
      <c r="H11" s="422"/>
      <c r="I11" s="367"/>
      <c r="J11" s="422"/>
      <c r="K11" s="367"/>
      <c r="L11" s="422"/>
      <c r="M11" s="367"/>
      <c r="N11" s="422"/>
      <c r="O11" s="367"/>
      <c r="P11" s="422"/>
      <c r="Q11" s="367"/>
      <c r="R11" s="422"/>
      <c r="S11" s="367"/>
      <c r="T11" s="422"/>
      <c r="U11" s="367"/>
      <c r="V11" s="422"/>
      <c r="W11" s="367"/>
      <c r="X11" s="422"/>
      <c r="Y11" s="367"/>
      <c r="Z11" s="422"/>
      <c r="AA11" s="367"/>
      <c r="AB11" s="422"/>
      <c r="AC11" s="367"/>
      <c r="AD11" s="1145"/>
      <c r="AE11" s="421"/>
      <c r="AF11" s="591"/>
      <c r="AG11" s="338"/>
      <c r="AH11" s="591"/>
      <c r="AI11" s="338"/>
      <c r="AJ11" s="591"/>
      <c r="AK11" s="338"/>
      <c r="AL11" s="591"/>
    </row>
    <row r="12" spans="1:38" ht="12.75" customHeight="1">
      <c r="A12" s="352" t="s">
        <v>123</v>
      </c>
      <c r="B12" s="337">
        <f t="shared" ref="B12:B24" si="2">F12+N12+T12+V12+P12+J12+X12+Z12+H12+R12+D12+L12+AB12</f>
        <v>0</v>
      </c>
      <c r="C12" s="426">
        <f t="shared" ref="C12:C24" si="3">B12/$B$27*100</f>
        <v>0</v>
      </c>
      <c r="D12" s="421"/>
      <c r="E12" s="426"/>
      <c r="F12" s="421">
        <v>0</v>
      </c>
      <c r="G12" s="426">
        <f t="shared" ref="G12:G24" si="4">F12/$F$27*100</f>
        <v>0</v>
      </c>
      <c r="H12" s="421"/>
      <c r="I12" s="426"/>
      <c r="J12" s="421">
        <v>0</v>
      </c>
      <c r="K12" s="426">
        <f t="shared" ref="K12:K24" si="5">J12/$J$27*100</f>
        <v>0</v>
      </c>
      <c r="L12" s="421"/>
      <c r="M12" s="426"/>
      <c r="N12" s="421"/>
      <c r="O12" s="426"/>
      <c r="P12" s="421"/>
      <c r="Q12" s="426"/>
      <c r="R12" s="421"/>
      <c r="S12" s="426"/>
      <c r="T12" s="421"/>
      <c r="U12" s="426"/>
      <c r="V12" s="421"/>
      <c r="W12" s="426"/>
      <c r="X12" s="421"/>
      <c r="Y12" s="426"/>
      <c r="Z12" s="421"/>
      <c r="AA12" s="426"/>
      <c r="AB12" s="421"/>
      <c r="AC12" s="426"/>
      <c r="AD12" s="1146"/>
      <c r="AE12" s="421"/>
      <c r="AF12" s="591"/>
      <c r="AG12" s="338"/>
      <c r="AH12" s="591"/>
      <c r="AI12" s="338"/>
      <c r="AJ12" s="591"/>
      <c r="AK12" s="338"/>
      <c r="AL12" s="591"/>
    </row>
    <row r="13" spans="1:38">
      <c r="A13" s="352" t="s">
        <v>125</v>
      </c>
      <c r="B13" s="337">
        <f t="shared" si="2"/>
        <v>0</v>
      </c>
      <c r="C13" s="426">
        <f t="shared" si="3"/>
        <v>0</v>
      </c>
      <c r="D13" s="421"/>
      <c r="E13" s="426"/>
      <c r="F13" s="421">
        <v>0</v>
      </c>
      <c r="G13" s="426">
        <f t="shared" si="4"/>
        <v>0</v>
      </c>
      <c r="H13" s="421"/>
      <c r="I13" s="426"/>
      <c r="J13" s="421">
        <v>0</v>
      </c>
      <c r="K13" s="426">
        <f t="shared" si="5"/>
        <v>0</v>
      </c>
      <c r="L13" s="421"/>
      <c r="M13" s="426"/>
      <c r="N13" s="421"/>
      <c r="O13" s="426"/>
      <c r="P13" s="421"/>
      <c r="Q13" s="426"/>
      <c r="R13" s="421"/>
      <c r="S13" s="426"/>
      <c r="T13" s="421"/>
      <c r="U13" s="426"/>
      <c r="V13" s="421"/>
      <c r="W13" s="426"/>
      <c r="X13" s="421"/>
      <c r="Y13" s="426"/>
      <c r="Z13" s="421"/>
      <c r="AA13" s="426"/>
      <c r="AB13" s="421"/>
      <c r="AC13" s="426"/>
      <c r="AD13" s="336"/>
      <c r="AE13" s="338"/>
      <c r="AF13" s="591"/>
      <c r="AG13" s="338"/>
      <c r="AH13" s="591"/>
      <c r="AI13" s="338"/>
      <c r="AJ13" s="591"/>
      <c r="AK13" s="338"/>
      <c r="AL13" s="591"/>
    </row>
    <row r="14" spans="1:38">
      <c r="A14" s="352" t="s">
        <v>126</v>
      </c>
      <c r="B14" s="337">
        <f t="shared" si="2"/>
        <v>0</v>
      </c>
      <c r="C14" s="426">
        <f t="shared" si="3"/>
        <v>0</v>
      </c>
      <c r="D14" s="421"/>
      <c r="E14" s="426"/>
      <c r="F14" s="421">
        <v>0</v>
      </c>
      <c r="G14" s="426">
        <f t="shared" si="4"/>
        <v>0</v>
      </c>
      <c r="H14" s="421"/>
      <c r="I14" s="426"/>
      <c r="J14" s="421">
        <v>0</v>
      </c>
      <c r="K14" s="426">
        <f t="shared" si="5"/>
        <v>0</v>
      </c>
      <c r="L14" s="421"/>
      <c r="M14" s="426"/>
      <c r="N14" s="421"/>
      <c r="O14" s="426"/>
      <c r="P14" s="421"/>
      <c r="Q14" s="426"/>
      <c r="R14" s="421"/>
      <c r="S14" s="426"/>
      <c r="T14" s="421"/>
      <c r="U14" s="426"/>
      <c r="V14" s="421"/>
      <c r="W14" s="426"/>
      <c r="X14" s="421"/>
      <c r="Y14" s="426"/>
      <c r="Z14" s="421"/>
      <c r="AA14" s="426"/>
      <c r="AB14" s="421"/>
      <c r="AC14" s="426"/>
      <c r="AD14" s="336"/>
      <c r="AE14" s="338"/>
      <c r="AF14" s="591"/>
      <c r="AG14" s="338"/>
      <c r="AH14" s="591"/>
      <c r="AI14" s="338"/>
      <c r="AJ14" s="591"/>
      <c r="AK14" s="338"/>
      <c r="AL14" s="591"/>
    </row>
    <row r="15" spans="1:38">
      <c r="A15" s="352" t="s">
        <v>279</v>
      </c>
      <c r="B15" s="337">
        <f t="shared" si="2"/>
        <v>0</v>
      </c>
      <c r="C15" s="426">
        <f t="shared" si="3"/>
        <v>0</v>
      </c>
      <c r="D15" s="421"/>
      <c r="E15" s="426"/>
      <c r="F15" s="421">
        <v>0</v>
      </c>
      <c r="G15" s="426">
        <f t="shared" si="4"/>
        <v>0</v>
      </c>
      <c r="H15" s="421"/>
      <c r="I15" s="426"/>
      <c r="J15" s="421">
        <v>0</v>
      </c>
      <c r="K15" s="426">
        <f t="shared" si="5"/>
        <v>0</v>
      </c>
      <c r="L15" s="421"/>
      <c r="M15" s="426"/>
      <c r="N15" s="421"/>
      <c r="O15" s="426"/>
      <c r="P15" s="421"/>
      <c r="Q15" s="426"/>
      <c r="R15" s="421"/>
      <c r="S15" s="426"/>
      <c r="T15" s="421"/>
      <c r="U15" s="426"/>
      <c r="V15" s="421"/>
      <c r="W15" s="426"/>
      <c r="X15" s="421"/>
      <c r="Y15" s="426"/>
      <c r="Z15" s="421"/>
      <c r="AA15" s="426"/>
      <c r="AB15" s="421"/>
      <c r="AC15" s="426"/>
      <c r="AD15" s="522"/>
      <c r="AE15" s="421"/>
      <c r="AF15" s="1036"/>
      <c r="AG15" s="421"/>
      <c r="AH15" s="1036"/>
      <c r="AI15" s="421"/>
      <c r="AJ15" s="1036"/>
      <c r="AK15" s="421"/>
      <c r="AL15" s="591"/>
    </row>
    <row r="16" spans="1:38">
      <c r="A16" s="352" t="s">
        <v>280</v>
      </c>
      <c r="B16" s="337">
        <f t="shared" si="2"/>
        <v>0</v>
      </c>
      <c r="C16" s="426">
        <f t="shared" si="3"/>
        <v>0</v>
      </c>
      <c r="D16" s="421"/>
      <c r="E16" s="426"/>
      <c r="F16" s="421">
        <v>0</v>
      </c>
      <c r="G16" s="426">
        <f t="shared" si="4"/>
        <v>0</v>
      </c>
      <c r="H16" s="421"/>
      <c r="I16" s="426"/>
      <c r="J16" s="421">
        <v>0</v>
      </c>
      <c r="K16" s="426">
        <f t="shared" si="5"/>
        <v>0</v>
      </c>
      <c r="L16" s="421"/>
      <c r="M16" s="426"/>
      <c r="N16" s="421"/>
      <c r="O16" s="426"/>
      <c r="P16" s="421"/>
      <c r="Q16" s="426"/>
      <c r="R16" s="421"/>
      <c r="S16" s="426"/>
      <c r="T16" s="421"/>
      <c r="U16" s="426"/>
      <c r="V16" s="421"/>
      <c r="W16" s="426"/>
      <c r="X16" s="421"/>
      <c r="Y16" s="426"/>
      <c r="Z16" s="421"/>
      <c r="AA16" s="426"/>
      <c r="AB16" s="421"/>
      <c r="AC16" s="426"/>
      <c r="AD16" s="522"/>
      <c r="AE16" s="421"/>
      <c r="AF16" s="1036"/>
      <c r="AG16" s="421"/>
      <c r="AH16" s="1036"/>
      <c r="AI16" s="421"/>
      <c r="AJ16" s="1036"/>
      <c r="AK16" s="421"/>
      <c r="AL16" s="591"/>
    </row>
    <row r="17" spans="1:38">
      <c r="A17" s="352" t="s">
        <v>132</v>
      </c>
      <c r="B17" s="337">
        <f t="shared" si="2"/>
        <v>0</v>
      </c>
      <c r="C17" s="426">
        <f t="shared" si="3"/>
        <v>0</v>
      </c>
      <c r="D17" s="421"/>
      <c r="E17" s="426"/>
      <c r="F17" s="421">
        <v>0</v>
      </c>
      <c r="G17" s="426">
        <f t="shared" si="4"/>
        <v>0</v>
      </c>
      <c r="H17" s="421"/>
      <c r="I17" s="426"/>
      <c r="J17" s="421">
        <v>0</v>
      </c>
      <c r="K17" s="426">
        <f t="shared" si="5"/>
        <v>0</v>
      </c>
      <c r="L17" s="421"/>
      <c r="M17" s="426"/>
      <c r="N17" s="421"/>
      <c r="O17" s="426"/>
      <c r="P17" s="421"/>
      <c r="Q17" s="426"/>
      <c r="R17" s="421"/>
      <c r="S17" s="426"/>
      <c r="T17" s="421"/>
      <c r="U17" s="426"/>
      <c r="V17" s="421"/>
      <c r="W17" s="426"/>
      <c r="X17" s="421"/>
      <c r="Y17" s="426"/>
      <c r="Z17" s="421"/>
      <c r="AA17" s="426"/>
      <c r="AB17" s="421"/>
      <c r="AC17" s="426"/>
      <c r="AD17" s="522"/>
      <c r="AE17" s="421"/>
      <c r="AF17" s="1036"/>
      <c r="AG17" s="421"/>
      <c r="AH17" s="1036"/>
      <c r="AI17" s="421"/>
      <c r="AJ17" s="1036"/>
      <c r="AK17" s="421"/>
      <c r="AL17" s="591"/>
    </row>
    <row r="18" spans="1:38" ht="16.5" customHeight="1">
      <c r="A18" s="352" t="s">
        <v>134</v>
      </c>
      <c r="B18" s="337">
        <f t="shared" si="2"/>
        <v>0</v>
      </c>
      <c r="C18" s="426">
        <f t="shared" si="3"/>
        <v>0</v>
      </c>
      <c r="D18" s="421"/>
      <c r="E18" s="426"/>
      <c r="F18" s="421">
        <v>0</v>
      </c>
      <c r="G18" s="426">
        <f t="shared" si="4"/>
        <v>0</v>
      </c>
      <c r="H18" s="421"/>
      <c r="I18" s="426"/>
      <c r="J18" s="421">
        <v>0</v>
      </c>
      <c r="K18" s="426">
        <f t="shared" si="5"/>
        <v>0</v>
      </c>
      <c r="L18" s="421"/>
      <c r="M18" s="426"/>
      <c r="N18" s="421"/>
      <c r="O18" s="426"/>
      <c r="P18" s="421"/>
      <c r="Q18" s="426"/>
      <c r="R18" s="421"/>
      <c r="S18" s="426"/>
      <c r="T18" s="421"/>
      <c r="U18" s="426"/>
      <c r="V18" s="421"/>
      <c r="W18" s="426"/>
      <c r="X18" s="421"/>
      <c r="Y18" s="426"/>
      <c r="Z18" s="421"/>
      <c r="AA18" s="426"/>
      <c r="AB18" s="421"/>
      <c r="AC18" s="426"/>
      <c r="AD18" s="522"/>
      <c r="AE18" s="421"/>
      <c r="AF18" s="1036"/>
      <c r="AG18" s="421"/>
      <c r="AH18" s="1036"/>
      <c r="AI18" s="421"/>
      <c r="AJ18" s="1036"/>
      <c r="AK18" s="421"/>
      <c r="AL18" s="591"/>
    </row>
    <row r="19" spans="1:38" ht="16.5" customHeight="1">
      <c r="A19" s="352" t="s">
        <v>136</v>
      </c>
      <c r="B19" s="337">
        <f t="shared" si="2"/>
        <v>0</v>
      </c>
      <c r="C19" s="426">
        <f t="shared" si="3"/>
        <v>0</v>
      </c>
      <c r="D19" s="421"/>
      <c r="E19" s="426"/>
      <c r="F19" s="421">
        <v>0</v>
      </c>
      <c r="G19" s="426">
        <f t="shared" si="4"/>
        <v>0</v>
      </c>
      <c r="H19" s="421"/>
      <c r="I19" s="426"/>
      <c r="J19" s="421">
        <v>0</v>
      </c>
      <c r="K19" s="426">
        <f t="shared" si="5"/>
        <v>0</v>
      </c>
      <c r="L19" s="421"/>
      <c r="M19" s="426"/>
      <c r="N19" s="421"/>
      <c r="O19" s="426"/>
      <c r="P19" s="421"/>
      <c r="Q19" s="426"/>
      <c r="R19" s="421"/>
      <c r="S19" s="426"/>
      <c r="T19" s="421"/>
      <c r="U19" s="426"/>
      <c r="V19" s="421"/>
      <c r="W19" s="426"/>
      <c r="X19" s="421"/>
      <c r="Y19" s="426"/>
      <c r="Z19" s="421"/>
      <c r="AA19" s="426"/>
      <c r="AB19" s="421"/>
      <c r="AC19" s="426"/>
      <c r="AD19" s="522"/>
      <c r="AE19" s="421"/>
      <c r="AF19" s="1036"/>
      <c r="AG19" s="421"/>
      <c r="AH19" s="1036"/>
      <c r="AI19" s="421"/>
      <c r="AJ19" s="1036"/>
      <c r="AK19" s="421"/>
      <c r="AL19" s="591"/>
    </row>
    <row r="20" spans="1:38" ht="16.5" customHeight="1">
      <c r="A20" s="352" t="s">
        <v>138</v>
      </c>
      <c r="B20" s="337">
        <f t="shared" si="2"/>
        <v>0</v>
      </c>
      <c r="C20" s="426">
        <f t="shared" si="3"/>
        <v>0</v>
      </c>
      <c r="D20" s="421"/>
      <c r="E20" s="426"/>
      <c r="F20" s="421">
        <v>0</v>
      </c>
      <c r="G20" s="426">
        <f t="shared" si="4"/>
        <v>0</v>
      </c>
      <c r="H20" s="421"/>
      <c r="I20" s="426"/>
      <c r="J20" s="421">
        <v>0</v>
      </c>
      <c r="K20" s="426">
        <f t="shared" si="5"/>
        <v>0</v>
      </c>
      <c r="L20" s="421"/>
      <c r="M20" s="426"/>
      <c r="N20" s="421"/>
      <c r="O20" s="426"/>
      <c r="P20" s="421"/>
      <c r="Q20" s="426"/>
      <c r="R20" s="421"/>
      <c r="S20" s="426"/>
      <c r="T20" s="421"/>
      <c r="U20" s="426"/>
      <c r="V20" s="421"/>
      <c r="W20" s="426"/>
      <c r="X20" s="421"/>
      <c r="Y20" s="426"/>
      <c r="Z20" s="421"/>
      <c r="AA20" s="426"/>
      <c r="AB20" s="421"/>
      <c r="AC20" s="426"/>
      <c r="AD20" s="522"/>
      <c r="AE20" s="421"/>
      <c r="AF20" s="1036"/>
      <c r="AG20" s="421"/>
      <c r="AH20" s="1036"/>
      <c r="AI20" s="421"/>
      <c r="AJ20" s="1036"/>
      <c r="AK20" s="421"/>
      <c r="AL20" s="591"/>
    </row>
    <row r="21" spans="1:38">
      <c r="A21" s="352" t="s">
        <v>140</v>
      </c>
      <c r="B21" s="337">
        <f t="shared" si="2"/>
        <v>0</v>
      </c>
      <c r="C21" s="426">
        <f t="shared" si="3"/>
        <v>0</v>
      </c>
      <c r="D21" s="421"/>
      <c r="E21" s="426"/>
      <c r="F21" s="421">
        <v>0</v>
      </c>
      <c r="G21" s="426">
        <f t="shared" si="4"/>
        <v>0</v>
      </c>
      <c r="H21" s="421"/>
      <c r="I21" s="426"/>
      <c r="J21" s="421">
        <v>0</v>
      </c>
      <c r="K21" s="426">
        <f t="shared" si="5"/>
        <v>0</v>
      </c>
      <c r="L21" s="421"/>
      <c r="M21" s="426"/>
      <c r="N21" s="421"/>
      <c r="O21" s="426"/>
      <c r="P21" s="421"/>
      <c r="Q21" s="426"/>
      <c r="R21" s="421"/>
      <c r="S21" s="426"/>
      <c r="T21" s="421"/>
      <c r="U21" s="426"/>
      <c r="V21" s="421"/>
      <c r="W21" s="426"/>
      <c r="X21" s="421"/>
      <c r="Y21" s="426"/>
      <c r="Z21" s="421"/>
      <c r="AA21" s="426"/>
      <c r="AB21" s="421"/>
      <c r="AC21" s="426"/>
      <c r="AD21" s="336"/>
      <c r="AE21" s="421"/>
      <c r="AF21" s="1036"/>
      <c r="AG21" s="421"/>
      <c r="AH21" s="1036"/>
      <c r="AI21" s="421"/>
      <c r="AJ21" s="1036"/>
      <c r="AK21" s="421"/>
      <c r="AL21" s="1036"/>
    </row>
    <row r="22" spans="1:38" ht="12.75" customHeight="1">
      <c r="A22" s="352" t="s">
        <v>142</v>
      </c>
      <c r="B22" s="337">
        <f t="shared" si="2"/>
        <v>0</v>
      </c>
      <c r="C22" s="426">
        <f t="shared" si="3"/>
        <v>0</v>
      </c>
      <c r="D22" s="421"/>
      <c r="E22" s="426"/>
      <c r="F22" s="421">
        <v>0</v>
      </c>
      <c r="G22" s="426">
        <f t="shared" si="4"/>
        <v>0</v>
      </c>
      <c r="H22" s="421"/>
      <c r="I22" s="426"/>
      <c r="J22" s="421">
        <v>0</v>
      </c>
      <c r="K22" s="426">
        <f t="shared" si="5"/>
        <v>0</v>
      </c>
      <c r="L22" s="421"/>
      <c r="M22" s="426"/>
      <c r="N22" s="421"/>
      <c r="O22" s="426"/>
      <c r="P22" s="421"/>
      <c r="Q22" s="426"/>
      <c r="R22" s="421"/>
      <c r="S22" s="426"/>
      <c r="T22" s="421"/>
      <c r="U22" s="426"/>
      <c r="V22" s="421"/>
      <c r="W22" s="426"/>
      <c r="X22" s="421"/>
      <c r="Y22" s="426"/>
      <c r="Z22" s="421"/>
      <c r="AA22" s="426"/>
      <c r="AB22" s="421"/>
      <c r="AC22" s="426"/>
      <c r="AD22" s="336"/>
      <c r="AE22" s="421"/>
      <c r="AF22" s="1036"/>
      <c r="AG22" s="421"/>
      <c r="AH22" s="1036"/>
      <c r="AI22" s="421"/>
      <c r="AJ22" s="1036"/>
      <c r="AK22" s="421"/>
      <c r="AL22" s="591"/>
    </row>
    <row r="23" spans="1:38">
      <c r="A23" s="352" t="s">
        <v>144</v>
      </c>
      <c r="B23" s="337">
        <f t="shared" si="2"/>
        <v>0</v>
      </c>
      <c r="C23" s="426">
        <f t="shared" si="3"/>
        <v>0</v>
      </c>
      <c r="D23" s="421"/>
      <c r="E23" s="426"/>
      <c r="F23" s="421">
        <v>0</v>
      </c>
      <c r="G23" s="426">
        <f t="shared" si="4"/>
        <v>0</v>
      </c>
      <c r="H23" s="421"/>
      <c r="I23" s="426"/>
      <c r="J23" s="421">
        <v>0</v>
      </c>
      <c r="K23" s="426">
        <f t="shared" si="5"/>
        <v>0</v>
      </c>
      <c r="L23" s="421"/>
      <c r="M23" s="426"/>
      <c r="N23" s="421"/>
      <c r="O23" s="426"/>
      <c r="P23" s="421"/>
      <c r="Q23" s="426"/>
      <c r="R23" s="421"/>
      <c r="S23" s="426"/>
      <c r="T23" s="421"/>
      <c r="U23" s="426"/>
      <c r="V23" s="421"/>
      <c r="W23" s="426"/>
      <c r="X23" s="421"/>
      <c r="Y23" s="426"/>
      <c r="Z23" s="421"/>
      <c r="AA23" s="426"/>
      <c r="AB23" s="421"/>
      <c r="AC23" s="426"/>
      <c r="AD23" s="336"/>
      <c r="AE23" s="421"/>
      <c r="AF23" s="1036"/>
      <c r="AG23" s="421"/>
      <c r="AH23" s="1036"/>
      <c r="AI23" s="421"/>
      <c r="AJ23" s="1036"/>
      <c r="AK23" s="421"/>
      <c r="AL23" s="1036"/>
    </row>
    <row r="24" spans="1:38" ht="13.5" thickBot="1">
      <c r="A24" s="352" t="s">
        <v>146</v>
      </c>
      <c r="B24" s="337">
        <f t="shared" si="2"/>
        <v>0</v>
      </c>
      <c r="C24" s="426">
        <f t="shared" si="3"/>
        <v>0</v>
      </c>
      <c r="D24" s="421"/>
      <c r="E24" s="426"/>
      <c r="F24" s="421">
        <v>0</v>
      </c>
      <c r="G24" s="426">
        <f t="shared" si="4"/>
        <v>0</v>
      </c>
      <c r="H24" s="421"/>
      <c r="I24" s="426"/>
      <c r="J24" s="421">
        <v>0</v>
      </c>
      <c r="K24" s="426">
        <f t="shared" si="5"/>
        <v>0</v>
      </c>
      <c r="L24" s="421"/>
      <c r="M24" s="426"/>
      <c r="N24" s="421"/>
      <c r="O24" s="426"/>
      <c r="P24" s="421"/>
      <c r="Q24" s="426"/>
      <c r="R24" s="421"/>
      <c r="S24" s="426"/>
      <c r="T24" s="421"/>
      <c r="U24" s="426"/>
      <c r="V24" s="421"/>
      <c r="W24" s="426"/>
      <c r="X24" s="421"/>
      <c r="Y24" s="426"/>
      <c r="Z24" s="421"/>
      <c r="AA24" s="426"/>
      <c r="AB24" s="421"/>
      <c r="AC24" s="426"/>
      <c r="AD24" s="338"/>
      <c r="AE24" s="338"/>
      <c r="AF24" s="338"/>
      <c r="AG24" s="421"/>
      <c r="AH24" s="1036"/>
      <c r="AI24" s="421"/>
      <c r="AJ24" s="1036"/>
      <c r="AK24" s="421"/>
      <c r="AL24" s="1036"/>
    </row>
    <row r="25" spans="1:38" ht="13.5" thickBot="1">
      <c r="A25" s="363" t="s">
        <v>148</v>
      </c>
      <c r="B25" s="356">
        <f t="shared" ref="B25:G25" si="6">SUM(B12:B24)</f>
        <v>0</v>
      </c>
      <c r="C25" s="427">
        <f t="shared" si="6"/>
        <v>0</v>
      </c>
      <c r="D25" s="423">
        <f t="shared" si="6"/>
        <v>0</v>
      </c>
      <c r="E25" s="366">
        <f t="shared" si="6"/>
        <v>0</v>
      </c>
      <c r="F25" s="423">
        <f>SUM(F12:F24)</f>
        <v>0</v>
      </c>
      <c r="G25" s="366">
        <f t="shared" si="6"/>
        <v>0</v>
      </c>
      <c r="H25" s="423">
        <f t="shared" ref="H25:AA25" si="7">SUM(H12:H21)</f>
        <v>0</v>
      </c>
      <c r="I25" s="366">
        <f t="shared" si="7"/>
        <v>0</v>
      </c>
      <c r="J25" s="423">
        <f>SUM(J12:J24)</f>
        <v>0</v>
      </c>
      <c r="K25" s="366">
        <f>SUM(K12:K24)</f>
        <v>0</v>
      </c>
      <c r="L25" s="423">
        <f t="shared" ref="L25:Q25" si="8">SUM(L12:L24)</f>
        <v>0</v>
      </c>
      <c r="M25" s="1322">
        <f t="shared" si="8"/>
        <v>0</v>
      </c>
      <c r="N25" s="423">
        <f t="shared" si="8"/>
        <v>0</v>
      </c>
      <c r="O25" s="366">
        <f t="shared" si="8"/>
        <v>0</v>
      </c>
      <c r="P25" s="423">
        <f t="shared" si="8"/>
        <v>0</v>
      </c>
      <c r="Q25" s="366">
        <f t="shared" si="8"/>
        <v>0</v>
      </c>
      <c r="R25" s="423">
        <f t="shared" si="7"/>
        <v>0</v>
      </c>
      <c r="S25" s="366">
        <f t="shared" si="7"/>
        <v>0</v>
      </c>
      <c r="T25" s="423">
        <f>SUM(T12:T24)</f>
        <v>0</v>
      </c>
      <c r="U25" s="366">
        <f>SUM(U12:U24)</f>
        <v>0</v>
      </c>
      <c r="V25" s="423">
        <f t="shared" si="7"/>
        <v>0</v>
      </c>
      <c r="W25" s="366">
        <f t="shared" si="7"/>
        <v>0</v>
      </c>
      <c r="X25" s="423">
        <f t="shared" si="7"/>
        <v>0</v>
      </c>
      <c r="Y25" s="366">
        <f t="shared" si="7"/>
        <v>0</v>
      </c>
      <c r="Z25" s="423">
        <f t="shared" si="7"/>
        <v>0</v>
      </c>
      <c r="AA25" s="366">
        <f t="shared" si="7"/>
        <v>0</v>
      </c>
      <c r="AB25" s="423">
        <f>SUM(AB12:AB21)</f>
        <v>0</v>
      </c>
      <c r="AC25" s="366">
        <f>SUM(AC12:AC21)</f>
        <v>0</v>
      </c>
      <c r="AD25" s="515"/>
      <c r="AE25" s="421"/>
      <c r="AF25" s="515"/>
      <c r="AG25" s="1039"/>
      <c r="AH25" s="1036"/>
      <c r="AI25" s="1039"/>
      <c r="AJ25" s="1036"/>
      <c r="AK25" s="1039"/>
      <c r="AL25" s="1036"/>
    </row>
    <row r="26" spans="1:38" ht="13.5" thickBot="1">
      <c r="A26" s="363" t="s">
        <v>150</v>
      </c>
      <c r="B26" s="337">
        <f>F26+N26+T26+V26+P26+J26+X26+Z26+H26+R26+D26+L26+AB26</f>
        <v>163.5</v>
      </c>
      <c r="C26" s="427">
        <f>B26/B27*100</f>
        <v>100</v>
      </c>
      <c r="D26" s="423">
        <v>0</v>
      </c>
      <c r="E26" s="366">
        <v>0</v>
      </c>
      <c r="F26" s="423">
        <v>162.5</v>
      </c>
      <c r="G26" s="366">
        <f>F26/$F27*100</f>
        <v>100</v>
      </c>
      <c r="H26" s="423">
        <v>0</v>
      </c>
      <c r="I26" s="366">
        <v>0</v>
      </c>
      <c r="J26" s="423">
        <v>1</v>
      </c>
      <c r="K26" s="366">
        <f>J26/$J27*100</f>
        <v>100</v>
      </c>
      <c r="L26" s="423">
        <v>0</v>
      </c>
      <c r="M26" s="366">
        <v>0</v>
      </c>
      <c r="N26" s="423">
        <v>0</v>
      </c>
      <c r="O26" s="366">
        <v>0</v>
      </c>
      <c r="P26" s="423">
        <v>0</v>
      </c>
      <c r="Q26" s="366">
        <v>0</v>
      </c>
      <c r="R26" s="423">
        <v>0</v>
      </c>
      <c r="S26" s="366">
        <v>0</v>
      </c>
      <c r="T26" s="423">
        <v>0</v>
      </c>
      <c r="U26" s="366">
        <v>0</v>
      </c>
      <c r="V26" s="423">
        <v>0</v>
      </c>
      <c r="W26" s="366">
        <v>0</v>
      </c>
      <c r="X26" s="423">
        <v>0</v>
      </c>
      <c r="Y26" s="366">
        <v>0</v>
      </c>
      <c r="Z26" s="423">
        <v>0</v>
      </c>
      <c r="AA26" s="366">
        <v>0</v>
      </c>
      <c r="AB26" s="423">
        <v>0</v>
      </c>
      <c r="AC26" s="366">
        <v>0</v>
      </c>
      <c r="AD26" s="515"/>
      <c r="AE26" s="515"/>
      <c r="AF26" s="515"/>
      <c r="AG26" s="1039"/>
      <c r="AH26" s="1036"/>
      <c r="AI26" s="1039"/>
      <c r="AJ26" s="1036"/>
      <c r="AK26" s="1039"/>
      <c r="AL26" s="1036"/>
    </row>
    <row r="27" spans="1:38" ht="13.5" thickBot="1">
      <c r="A27" s="363" t="s">
        <v>152</v>
      </c>
      <c r="B27" s="356">
        <f>SUM(B25:B26)</f>
        <v>163.5</v>
      </c>
      <c r="C27" s="427">
        <f t="shared" ref="C27:X27" si="9">SUM(C25:C26)</f>
        <v>100</v>
      </c>
      <c r="D27" s="423">
        <f t="shared" si="9"/>
        <v>0</v>
      </c>
      <c r="E27" s="366">
        <f t="shared" si="9"/>
        <v>0</v>
      </c>
      <c r="F27" s="423">
        <f>SUM(F25:F26)</f>
        <v>162.5</v>
      </c>
      <c r="G27" s="366">
        <f>SUM(G25:G26)</f>
        <v>100</v>
      </c>
      <c r="H27" s="423">
        <f t="shared" si="9"/>
        <v>0</v>
      </c>
      <c r="I27" s="366">
        <f>SUM(I25:I26)</f>
        <v>0</v>
      </c>
      <c r="J27" s="423">
        <f>SUM(J25:J26)</f>
        <v>1</v>
      </c>
      <c r="K27" s="366">
        <f>SUM(K25:K26)</f>
        <v>100</v>
      </c>
      <c r="L27" s="423">
        <f t="shared" si="9"/>
        <v>0</v>
      </c>
      <c r="M27" s="366">
        <f t="shared" si="9"/>
        <v>0</v>
      </c>
      <c r="N27" s="423">
        <f t="shared" si="9"/>
        <v>0</v>
      </c>
      <c r="O27" s="366">
        <f>SUM(O25:O26)</f>
        <v>0</v>
      </c>
      <c r="P27" s="423">
        <f t="shared" si="9"/>
        <v>0</v>
      </c>
      <c r="Q27" s="366">
        <f t="shared" si="9"/>
        <v>0</v>
      </c>
      <c r="R27" s="423">
        <f t="shared" si="9"/>
        <v>0</v>
      </c>
      <c r="S27" s="366">
        <f t="shared" si="9"/>
        <v>0</v>
      </c>
      <c r="T27" s="423">
        <f t="shared" si="9"/>
        <v>0</v>
      </c>
      <c r="U27" s="366">
        <f t="shared" si="9"/>
        <v>0</v>
      </c>
      <c r="V27" s="423">
        <f t="shared" si="9"/>
        <v>0</v>
      </c>
      <c r="W27" s="366">
        <f t="shared" si="9"/>
        <v>0</v>
      </c>
      <c r="X27" s="423">
        <f t="shared" si="9"/>
        <v>0</v>
      </c>
      <c r="Y27" s="366">
        <v>0</v>
      </c>
      <c r="Z27" s="423">
        <f>SUM(Z25:Z26)</f>
        <v>0</v>
      </c>
      <c r="AA27" s="366">
        <f>AA25+AA26</f>
        <v>0</v>
      </c>
      <c r="AB27" s="423">
        <f>SUM(AB25:AB26)</f>
        <v>0</v>
      </c>
      <c r="AC27" s="366">
        <f>AC25+AC26</f>
        <v>0</v>
      </c>
    </row>
    <row r="28" spans="1:38">
      <c r="A28" s="349" t="s">
        <v>1180</v>
      </c>
      <c r="B28" s="337"/>
      <c r="C28" s="426"/>
      <c r="D28" s="422"/>
      <c r="E28" s="367"/>
      <c r="F28" s="422"/>
      <c r="G28" s="367"/>
      <c r="H28" s="422"/>
      <c r="I28" s="367"/>
      <c r="J28" s="422"/>
      <c r="K28" s="367"/>
      <c r="L28" s="422"/>
      <c r="M28" s="367"/>
      <c r="N28" s="422"/>
      <c r="O28" s="367"/>
      <c r="P28" s="422"/>
      <c r="Q28" s="367"/>
      <c r="R28" s="422"/>
      <c r="S28" s="367"/>
      <c r="T28" s="422"/>
      <c r="U28" s="367"/>
      <c r="V28" s="422"/>
      <c r="W28" s="367"/>
      <c r="X28" s="422"/>
      <c r="Y28" s="367"/>
      <c r="Z28" s="422"/>
      <c r="AA28" s="367"/>
      <c r="AB28" s="422"/>
      <c r="AC28" s="367"/>
    </row>
    <row r="29" spans="1:38" ht="16.5" customHeight="1">
      <c r="A29" s="352" t="s">
        <v>156</v>
      </c>
      <c r="B29" s="337">
        <f t="shared" ref="B29:B35" si="10">F29+N29+T29+V29+P29+J29+X29+Z29+H29+R29+D29+L29+AB29</f>
        <v>0</v>
      </c>
      <c r="C29" s="426">
        <f>B29/$B$41*100</f>
        <v>0</v>
      </c>
      <c r="D29" s="421"/>
      <c r="E29" s="426"/>
      <c r="F29" s="421">
        <v>0</v>
      </c>
      <c r="G29" s="426">
        <f>F29/$F$41*100</f>
        <v>0</v>
      </c>
      <c r="H29" s="421"/>
      <c r="I29" s="426"/>
      <c r="J29" s="421">
        <v>0</v>
      </c>
      <c r="K29" s="426">
        <f t="shared" ref="K29:K35" si="11">J29/$J$41*100</f>
        <v>0</v>
      </c>
      <c r="L29" s="421"/>
      <c r="M29" s="426"/>
      <c r="N29" s="421"/>
      <c r="O29" s="426"/>
      <c r="P29" s="421"/>
      <c r="Q29" s="426"/>
      <c r="R29" s="421"/>
      <c r="S29" s="426"/>
      <c r="T29" s="421"/>
      <c r="U29" s="426"/>
      <c r="V29" s="421"/>
      <c r="W29" s="426"/>
      <c r="X29" s="421"/>
      <c r="Y29" s="426"/>
      <c r="Z29" s="421"/>
      <c r="AA29" s="426"/>
      <c r="AB29" s="421"/>
      <c r="AC29" s="426"/>
      <c r="AD29" s="919"/>
      <c r="AE29" s="523"/>
      <c r="AF29" s="1040"/>
      <c r="AG29" s="1053"/>
      <c r="AH29" s="1078"/>
    </row>
    <row r="30" spans="1:38">
      <c r="A30" s="352" t="s">
        <v>158</v>
      </c>
      <c r="B30" s="337">
        <f t="shared" si="10"/>
        <v>0</v>
      </c>
      <c r="C30" s="426">
        <f t="shared" ref="C30:C39" si="12">B30/$B$41*100</f>
        <v>0</v>
      </c>
      <c r="D30" s="421"/>
      <c r="E30" s="426"/>
      <c r="F30" s="421">
        <v>0</v>
      </c>
      <c r="G30" s="426">
        <f t="shared" ref="G30:G39" si="13">F30/$F$41*100</f>
        <v>0</v>
      </c>
      <c r="H30" s="421"/>
      <c r="I30" s="426"/>
      <c r="J30" s="421">
        <v>0</v>
      </c>
      <c r="K30" s="426">
        <f t="shared" si="11"/>
        <v>0</v>
      </c>
      <c r="L30" s="421"/>
      <c r="M30" s="426"/>
      <c r="N30" s="421"/>
      <c r="O30" s="426"/>
      <c r="P30" s="421"/>
      <c r="Q30" s="426"/>
      <c r="R30" s="421"/>
      <c r="S30" s="426"/>
      <c r="T30" s="421"/>
      <c r="U30" s="426"/>
      <c r="V30" s="421"/>
      <c r="W30" s="426"/>
      <c r="X30" s="421"/>
      <c r="Y30" s="426"/>
      <c r="Z30" s="421"/>
      <c r="AA30" s="426"/>
      <c r="AB30" s="421"/>
      <c r="AC30" s="426"/>
      <c r="AD30" s="1040"/>
      <c r="AE30" s="1040"/>
      <c r="AF30" s="1040"/>
      <c r="AG30" s="523"/>
      <c r="AH30" s="1078"/>
    </row>
    <row r="31" spans="1:38">
      <c r="A31" s="352" t="s">
        <v>160</v>
      </c>
      <c r="B31" s="337">
        <f t="shared" si="10"/>
        <v>0</v>
      </c>
      <c r="C31" s="426">
        <f t="shared" si="12"/>
        <v>0</v>
      </c>
      <c r="D31" s="421"/>
      <c r="E31" s="426"/>
      <c r="F31" s="421">
        <v>0</v>
      </c>
      <c r="G31" s="426">
        <f t="shared" si="13"/>
        <v>0</v>
      </c>
      <c r="H31" s="421"/>
      <c r="I31" s="426"/>
      <c r="J31" s="421">
        <v>0</v>
      </c>
      <c r="K31" s="426">
        <f t="shared" si="11"/>
        <v>0</v>
      </c>
      <c r="L31" s="421"/>
      <c r="M31" s="426"/>
      <c r="N31" s="421"/>
      <c r="O31" s="426"/>
      <c r="P31" s="421"/>
      <c r="Q31" s="426"/>
      <c r="R31" s="421"/>
      <c r="S31" s="426"/>
      <c r="T31" s="421"/>
      <c r="U31" s="426"/>
      <c r="V31" s="421"/>
      <c r="W31" s="426"/>
      <c r="X31" s="421"/>
      <c r="Y31" s="426"/>
      <c r="Z31" s="421"/>
      <c r="AA31" s="426"/>
      <c r="AB31" s="421"/>
      <c r="AC31" s="426"/>
      <c r="AD31" s="338"/>
      <c r="AE31" s="420"/>
      <c r="AF31" s="420"/>
      <c r="AG31" s="420"/>
      <c r="AH31" s="781"/>
    </row>
    <row r="32" spans="1:38">
      <c r="A32" s="352" t="s">
        <v>162</v>
      </c>
      <c r="B32" s="337">
        <f t="shared" si="10"/>
        <v>0</v>
      </c>
      <c r="C32" s="426">
        <f t="shared" si="12"/>
        <v>0</v>
      </c>
      <c r="D32" s="421"/>
      <c r="E32" s="426"/>
      <c r="F32" s="421">
        <v>0</v>
      </c>
      <c r="G32" s="426">
        <f t="shared" si="13"/>
        <v>0</v>
      </c>
      <c r="H32" s="421"/>
      <c r="I32" s="426"/>
      <c r="J32" s="421">
        <v>0</v>
      </c>
      <c r="K32" s="426">
        <f t="shared" si="11"/>
        <v>0</v>
      </c>
      <c r="L32" s="421"/>
      <c r="M32" s="426"/>
      <c r="N32" s="421"/>
      <c r="O32" s="426"/>
      <c r="P32" s="421"/>
      <c r="Q32" s="426"/>
      <c r="R32" s="421"/>
      <c r="S32" s="426"/>
      <c r="T32" s="421"/>
      <c r="U32" s="426"/>
      <c r="V32" s="421"/>
      <c r="W32" s="426"/>
      <c r="X32" s="421"/>
      <c r="Y32" s="426"/>
      <c r="Z32" s="421"/>
      <c r="AA32" s="426"/>
      <c r="AB32" s="421"/>
      <c r="AC32" s="426"/>
      <c r="AD32" s="336"/>
      <c r="AE32" s="338"/>
      <c r="AF32" s="338"/>
      <c r="AG32" s="338"/>
      <c r="AH32" s="591"/>
    </row>
    <row r="33" spans="1:41" ht="16.5" customHeight="1">
      <c r="A33" s="352" t="s">
        <v>164</v>
      </c>
      <c r="B33" s="337">
        <f t="shared" si="10"/>
        <v>0</v>
      </c>
      <c r="C33" s="426">
        <f t="shared" si="12"/>
        <v>0</v>
      </c>
      <c r="D33" s="421"/>
      <c r="E33" s="426"/>
      <c r="F33" s="421">
        <v>0</v>
      </c>
      <c r="G33" s="426">
        <f t="shared" si="13"/>
        <v>0</v>
      </c>
      <c r="H33" s="421"/>
      <c r="I33" s="426"/>
      <c r="J33" s="421">
        <v>0</v>
      </c>
      <c r="K33" s="426">
        <f t="shared" si="11"/>
        <v>0</v>
      </c>
      <c r="L33" s="421"/>
      <c r="M33" s="426"/>
      <c r="N33" s="421"/>
      <c r="O33" s="426"/>
      <c r="P33" s="421"/>
      <c r="Q33" s="426"/>
      <c r="R33" s="421"/>
      <c r="S33" s="426"/>
      <c r="T33" s="421"/>
      <c r="U33" s="426"/>
      <c r="V33" s="421"/>
      <c r="W33" s="426"/>
      <c r="X33" s="421"/>
      <c r="Y33" s="426"/>
      <c r="Z33" s="421"/>
      <c r="AA33" s="426"/>
      <c r="AB33" s="421"/>
      <c r="AC33" s="426"/>
      <c r="AD33" s="336"/>
      <c r="AE33" s="421"/>
      <c r="AF33" s="591"/>
      <c r="AG33" s="338"/>
      <c r="AH33" s="591"/>
    </row>
    <row r="34" spans="1:41" ht="16.5" customHeight="1">
      <c r="A34" s="352" t="s">
        <v>166</v>
      </c>
      <c r="B34" s="337">
        <f t="shared" si="10"/>
        <v>0.5</v>
      </c>
      <c r="C34" s="426">
        <f t="shared" si="12"/>
        <v>0.54585152838427942</v>
      </c>
      <c r="D34" s="421"/>
      <c r="E34" s="426"/>
      <c r="F34" s="421">
        <v>0.5</v>
      </c>
      <c r="G34" s="426">
        <f t="shared" si="13"/>
        <v>0.55370985603543743</v>
      </c>
      <c r="H34" s="421"/>
      <c r="I34" s="426"/>
      <c r="J34" s="421">
        <v>0</v>
      </c>
      <c r="K34" s="426">
        <f t="shared" si="11"/>
        <v>0</v>
      </c>
      <c r="L34" s="421"/>
      <c r="M34" s="426"/>
      <c r="N34" s="421"/>
      <c r="O34" s="426"/>
      <c r="P34" s="421"/>
      <c r="Q34" s="426"/>
      <c r="R34" s="421"/>
      <c r="S34" s="426"/>
      <c r="T34" s="421"/>
      <c r="U34" s="426"/>
      <c r="V34" s="421"/>
      <c r="W34" s="426"/>
      <c r="X34" s="421"/>
      <c r="Y34" s="426"/>
      <c r="Z34" s="421"/>
      <c r="AA34" s="426"/>
      <c r="AB34" s="421"/>
      <c r="AC34" s="426"/>
      <c r="AD34" s="1144"/>
      <c r="AE34" s="421"/>
      <c r="AF34" s="591"/>
      <c r="AG34" s="338"/>
      <c r="AH34" s="591"/>
    </row>
    <row r="35" spans="1:41" ht="13.5" thickBot="1">
      <c r="A35" s="352" t="s">
        <v>168</v>
      </c>
      <c r="B35" s="337">
        <f t="shared" si="10"/>
        <v>1.3</v>
      </c>
      <c r="C35" s="426">
        <f t="shared" si="12"/>
        <v>1.4192139737991265</v>
      </c>
      <c r="D35" s="421"/>
      <c r="E35" s="426"/>
      <c r="F35" s="421">
        <v>0</v>
      </c>
      <c r="G35" s="426">
        <f t="shared" si="13"/>
        <v>0</v>
      </c>
      <c r="H35" s="421"/>
      <c r="I35" s="426"/>
      <c r="J35" s="421">
        <v>1.3</v>
      </c>
      <c r="K35" s="426">
        <f t="shared" si="11"/>
        <v>100</v>
      </c>
      <c r="L35" s="421"/>
      <c r="M35" s="426"/>
      <c r="N35" s="421"/>
      <c r="O35" s="426"/>
      <c r="P35" s="421"/>
      <c r="Q35" s="426"/>
      <c r="R35" s="421"/>
      <c r="S35" s="426"/>
      <c r="T35" s="421"/>
      <c r="U35" s="426"/>
      <c r="V35" s="421"/>
      <c r="W35" s="426"/>
      <c r="X35" s="421"/>
      <c r="Y35" s="426"/>
      <c r="Z35" s="421"/>
      <c r="AA35" s="426"/>
      <c r="AB35" s="421"/>
      <c r="AC35" s="426"/>
      <c r="AD35" s="522"/>
      <c r="AE35" s="421"/>
      <c r="AF35" s="591"/>
      <c r="AG35" s="338"/>
      <c r="AH35" s="591"/>
    </row>
    <row r="36" spans="1:41" ht="16.5" customHeight="1" thickBot="1">
      <c r="A36" s="363" t="s">
        <v>170</v>
      </c>
      <c r="B36" s="356">
        <f>SUM(B29:B35)</f>
        <v>1.8</v>
      </c>
      <c r="C36" s="427">
        <f>SUM(C29:C35)</f>
        <v>1.965065502183406</v>
      </c>
      <c r="D36" s="423">
        <f>SUM(D28:D35)</f>
        <v>0</v>
      </c>
      <c r="E36" s="427">
        <f>SUM(E29:E35)</f>
        <v>0</v>
      </c>
      <c r="F36" s="423">
        <f>SUM(F29:F35)</f>
        <v>0.5</v>
      </c>
      <c r="G36" s="427">
        <f>SUM(G29:G35)</f>
        <v>0.55370985603543743</v>
      </c>
      <c r="H36" s="423">
        <f>SUM(H28:H35)</f>
        <v>0</v>
      </c>
      <c r="I36" s="427">
        <f>SUM(I29:I35)</f>
        <v>0</v>
      </c>
      <c r="J36" s="423">
        <f>SUM(J29:J35)</f>
        <v>1.3</v>
      </c>
      <c r="K36" s="427">
        <f>SUM(K29:K35)</f>
        <v>100</v>
      </c>
      <c r="L36" s="423">
        <f>SUM(L28:L35)</f>
        <v>0</v>
      </c>
      <c r="M36" s="427">
        <f>SUM(M29:M35)</f>
        <v>0</v>
      </c>
      <c r="N36" s="423">
        <f>SUM(N28:N35)</f>
        <v>0</v>
      </c>
      <c r="O36" s="427">
        <f>SUM(O29:O35)</f>
        <v>0</v>
      </c>
      <c r="P36" s="423">
        <f>SUM(P28:P35)</f>
        <v>0</v>
      </c>
      <c r="Q36" s="427">
        <f>SUM(Q29:Q35)</f>
        <v>0</v>
      </c>
      <c r="R36" s="423">
        <f>SUM(R28:R35)</f>
        <v>0</v>
      </c>
      <c r="S36" s="427">
        <f>SUM(S29:S35)</f>
        <v>0</v>
      </c>
      <c r="T36" s="423">
        <f>SUM(T28:T35)</f>
        <v>0</v>
      </c>
      <c r="U36" s="427">
        <f>SUM(U29:U35)</f>
        <v>0</v>
      </c>
      <c r="V36" s="423">
        <f>SUM(V28:V35)</f>
        <v>0</v>
      </c>
      <c r="W36" s="427">
        <f>SUM(W29:W35)</f>
        <v>0</v>
      </c>
      <c r="X36" s="423">
        <f>SUM(X28:X35)</f>
        <v>0</v>
      </c>
      <c r="Y36" s="427">
        <f>SUM(Y29:Y35)</f>
        <v>0</v>
      </c>
      <c r="Z36" s="423">
        <f>SUM(Z28:Z35)</f>
        <v>0</v>
      </c>
      <c r="AA36" s="427">
        <f>SUM(AA29:AA35)</f>
        <v>0</v>
      </c>
      <c r="AB36" s="423">
        <f>SUM(AB28:AB35)</f>
        <v>0</v>
      </c>
      <c r="AC36" s="427">
        <f>SUM(AC29:AC35)</f>
        <v>0</v>
      </c>
      <c r="AD36" s="420"/>
      <c r="AE36" s="421"/>
      <c r="AF36" s="591"/>
      <c r="AG36" s="338"/>
      <c r="AH36" s="591"/>
    </row>
    <row r="37" spans="1:41" s="386" customFormat="1" ht="16.5" customHeight="1">
      <c r="A37" s="352" t="s">
        <v>320</v>
      </c>
      <c r="B37" s="337">
        <f>F37+N37+T37+V37+P37+J37+X37+Z37+H37+R37+D37+L37+AB37</f>
        <v>69.2</v>
      </c>
      <c r="C37" s="426">
        <f t="shared" si="12"/>
        <v>75.545851528384276</v>
      </c>
      <c r="D37" s="421"/>
      <c r="E37" s="426"/>
      <c r="F37" s="421">
        <v>69.2</v>
      </c>
      <c r="G37" s="426">
        <f t="shared" si="13"/>
        <v>76.633444075304539</v>
      </c>
      <c r="H37" s="421"/>
      <c r="I37" s="426"/>
      <c r="J37" s="421">
        <v>0</v>
      </c>
      <c r="K37" s="426">
        <f>J37/$J$41*100</f>
        <v>0</v>
      </c>
      <c r="L37" s="421"/>
      <c r="M37" s="426"/>
      <c r="N37" s="421"/>
      <c r="O37" s="426"/>
      <c r="P37" s="421"/>
      <c r="Q37" s="426"/>
      <c r="R37" s="421"/>
      <c r="S37" s="426"/>
      <c r="T37" s="421"/>
      <c r="U37" s="426"/>
      <c r="V37" s="421"/>
      <c r="W37" s="426"/>
      <c r="X37" s="421"/>
      <c r="Y37" s="426"/>
      <c r="Z37" s="421"/>
      <c r="AA37" s="426"/>
      <c r="AB37" s="421"/>
      <c r="AC37" s="426"/>
      <c r="AD37" s="1145"/>
      <c r="AE37" s="421"/>
      <c r="AF37" s="591"/>
      <c r="AG37" s="338"/>
      <c r="AH37" s="591"/>
      <c r="AI37" s="515"/>
      <c r="AJ37" s="515"/>
      <c r="AK37" s="515"/>
      <c r="AL37" s="515"/>
      <c r="AM37" s="515"/>
      <c r="AN37" s="515"/>
      <c r="AO37" s="515"/>
    </row>
    <row r="38" spans="1:41">
      <c r="A38" s="352" t="s">
        <v>321</v>
      </c>
      <c r="B38" s="337">
        <f>F38+N38+T38+V38+P38+J38+X38+Z38+H38+R38+D38+L38+AB38</f>
        <v>20.6</v>
      </c>
      <c r="C38" s="426">
        <f t="shared" si="12"/>
        <v>22.489082969432314</v>
      </c>
      <c r="D38" s="421"/>
      <c r="E38" s="426"/>
      <c r="F38" s="421">
        <v>20.6</v>
      </c>
      <c r="G38" s="426">
        <f t="shared" si="13"/>
        <v>22.812846068660019</v>
      </c>
      <c r="H38" s="421"/>
      <c r="I38" s="426"/>
      <c r="J38" s="421">
        <v>0</v>
      </c>
      <c r="K38" s="426">
        <f>J38/$J$41*100</f>
        <v>0</v>
      </c>
      <c r="L38" s="421"/>
      <c r="M38" s="426"/>
      <c r="N38" s="421"/>
      <c r="O38" s="426"/>
      <c r="P38" s="421"/>
      <c r="Q38" s="426"/>
      <c r="R38" s="421"/>
      <c r="S38" s="426"/>
      <c r="T38" s="421"/>
      <c r="U38" s="426"/>
      <c r="V38" s="421"/>
      <c r="W38" s="426"/>
      <c r="X38" s="421"/>
      <c r="Y38" s="426"/>
      <c r="Z38" s="421"/>
      <c r="AA38" s="426"/>
      <c r="AB38" s="421"/>
      <c r="AC38" s="426"/>
      <c r="AD38" s="1146"/>
      <c r="AE38" s="421"/>
      <c r="AF38" s="591"/>
      <c r="AG38" s="338"/>
      <c r="AH38" s="591"/>
    </row>
    <row r="39" spans="1:41" ht="13.5" thickBot="1">
      <c r="A39" s="352" t="s">
        <v>322</v>
      </c>
      <c r="B39" s="337">
        <f>F39+N39+T39+V39+P39+J39+X39+Z39+H39+R39+D39+L39+AB39</f>
        <v>0</v>
      </c>
      <c r="C39" s="426">
        <f t="shared" si="12"/>
        <v>0</v>
      </c>
      <c r="D39" s="421"/>
      <c r="E39" s="426"/>
      <c r="F39" s="421">
        <v>0</v>
      </c>
      <c r="G39" s="426">
        <f t="shared" si="13"/>
        <v>0</v>
      </c>
      <c r="H39" s="421"/>
      <c r="I39" s="426"/>
      <c r="J39" s="421">
        <v>0</v>
      </c>
      <c r="K39" s="426">
        <f>J39/$J$41*100</f>
        <v>0</v>
      </c>
      <c r="L39" s="421"/>
      <c r="M39" s="426"/>
      <c r="N39" s="421"/>
      <c r="O39" s="426"/>
      <c r="P39" s="421"/>
      <c r="Q39" s="426"/>
      <c r="R39" s="421"/>
      <c r="S39" s="426"/>
      <c r="T39" s="421"/>
      <c r="U39" s="426"/>
      <c r="V39" s="421"/>
      <c r="W39" s="426"/>
      <c r="X39" s="421"/>
      <c r="Y39" s="426"/>
      <c r="Z39" s="421"/>
      <c r="AA39" s="426"/>
      <c r="AB39" s="421"/>
      <c r="AC39" s="426"/>
      <c r="AD39" s="336"/>
      <c r="AE39" s="338"/>
      <c r="AF39" s="591"/>
      <c r="AG39" s="338"/>
      <c r="AH39" s="591"/>
    </row>
    <row r="40" spans="1:41" ht="13.5" thickBot="1">
      <c r="A40" s="363" t="s">
        <v>172</v>
      </c>
      <c r="B40" s="1331">
        <f>B37+B38+B39</f>
        <v>89.800000000000011</v>
      </c>
      <c r="C40" s="427">
        <f>B40/B41*100</f>
        <v>98.034934497816593</v>
      </c>
      <c r="D40" s="423">
        <f>SUM(D37:D39)</f>
        <v>0</v>
      </c>
      <c r="E40" s="427">
        <v>0</v>
      </c>
      <c r="F40" s="423">
        <f>SUM(F37:F39)</f>
        <v>89.800000000000011</v>
      </c>
      <c r="G40" s="427">
        <f>F40/$F$41*100</f>
        <v>99.446290143964561</v>
      </c>
      <c r="H40" s="423">
        <v>0</v>
      </c>
      <c r="I40" s="427">
        <v>0</v>
      </c>
      <c r="J40" s="423">
        <f>SUM(J37:J39)</f>
        <v>0</v>
      </c>
      <c r="K40" s="427">
        <f>J40/$J$41*100</f>
        <v>0</v>
      </c>
      <c r="L40" s="423">
        <v>0</v>
      </c>
      <c r="M40" s="427">
        <v>0</v>
      </c>
      <c r="N40" s="423">
        <f>SUM(N37:N39)</f>
        <v>0</v>
      </c>
      <c r="O40" s="427">
        <v>0</v>
      </c>
      <c r="P40" s="423">
        <v>0</v>
      </c>
      <c r="Q40" s="427">
        <v>0</v>
      </c>
      <c r="R40" s="423">
        <v>0</v>
      </c>
      <c r="S40" s="427">
        <v>0</v>
      </c>
      <c r="T40" s="423">
        <v>0</v>
      </c>
      <c r="U40" s="427">
        <v>0</v>
      </c>
      <c r="V40" s="423">
        <v>0</v>
      </c>
      <c r="W40" s="427">
        <v>0</v>
      </c>
      <c r="X40" s="423">
        <v>0</v>
      </c>
      <c r="Y40" s="427">
        <v>0</v>
      </c>
      <c r="Z40" s="423">
        <v>0</v>
      </c>
      <c r="AA40" s="427">
        <v>0</v>
      </c>
      <c r="AB40" s="423">
        <v>0</v>
      </c>
      <c r="AC40" s="427">
        <v>0</v>
      </c>
      <c r="AD40" s="336"/>
      <c r="AE40" s="338"/>
      <c r="AF40" s="591"/>
      <c r="AG40" s="338"/>
      <c r="AH40" s="591"/>
    </row>
    <row r="41" spans="1:41" ht="13.5" thickBot="1">
      <c r="A41" s="363" t="s">
        <v>174</v>
      </c>
      <c r="B41" s="356">
        <f>B36+B40</f>
        <v>91.600000000000009</v>
      </c>
      <c r="C41" s="427">
        <f t="shared" ref="C41:AA41" si="14">SUM(C36:C40)</f>
        <v>198.03493449781661</v>
      </c>
      <c r="D41" s="356">
        <f>D36+D40</f>
        <v>0</v>
      </c>
      <c r="E41" s="427">
        <f t="shared" si="14"/>
        <v>0</v>
      </c>
      <c r="F41" s="356">
        <f>F36+F40</f>
        <v>90.300000000000011</v>
      </c>
      <c r="G41" s="427">
        <f t="shared" si="14"/>
        <v>199.44629014396457</v>
      </c>
      <c r="H41" s="356">
        <f>H36+H40</f>
        <v>0</v>
      </c>
      <c r="I41" s="427">
        <f t="shared" si="14"/>
        <v>0</v>
      </c>
      <c r="J41" s="356">
        <f>J36+J40</f>
        <v>1.3</v>
      </c>
      <c r="K41" s="427">
        <f>SUM(K36:K40)</f>
        <v>100</v>
      </c>
      <c r="L41" s="356">
        <f>L36+L40</f>
        <v>0</v>
      </c>
      <c r="M41" s="427">
        <f t="shared" si="14"/>
        <v>0</v>
      </c>
      <c r="N41" s="356">
        <f>N36+N40</f>
        <v>0</v>
      </c>
      <c r="O41" s="427">
        <f t="shared" si="14"/>
        <v>0</v>
      </c>
      <c r="P41" s="356">
        <f>P36+P40</f>
        <v>0</v>
      </c>
      <c r="Q41" s="427">
        <f t="shared" si="14"/>
        <v>0</v>
      </c>
      <c r="R41" s="356">
        <f>R36+R40</f>
        <v>0</v>
      </c>
      <c r="S41" s="427">
        <f t="shared" si="14"/>
        <v>0</v>
      </c>
      <c r="T41" s="356">
        <f>T36+T40</f>
        <v>0</v>
      </c>
      <c r="U41" s="427">
        <f t="shared" si="14"/>
        <v>0</v>
      </c>
      <c r="V41" s="356">
        <f>V36+V40</f>
        <v>0</v>
      </c>
      <c r="W41" s="427">
        <f t="shared" si="14"/>
        <v>0</v>
      </c>
      <c r="X41" s="356">
        <f>X36+X40</f>
        <v>0</v>
      </c>
      <c r="Y41" s="427">
        <f t="shared" si="14"/>
        <v>0</v>
      </c>
      <c r="Z41" s="356">
        <f>Z36+Z40</f>
        <v>0</v>
      </c>
      <c r="AA41" s="427">
        <f t="shared" si="14"/>
        <v>0</v>
      </c>
      <c r="AB41" s="356">
        <f>AB36+AB40</f>
        <v>0</v>
      </c>
      <c r="AC41" s="427">
        <f>SUM(AC36:AC40)</f>
        <v>0</v>
      </c>
      <c r="AD41" s="522"/>
      <c r="AE41" s="421"/>
      <c r="AF41" s="1036"/>
      <c r="AG41" s="421"/>
      <c r="AH41" s="1036"/>
    </row>
    <row r="42" spans="1:41" ht="13.5" thickBot="1">
      <c r="B42" s="1420"/>
      <c r="C42" s="472"/>
      <c r="D42" s="468"/>
      <c r="E42" s="472"/>
      <c r="F42" s="468"/>
      <c r="G42" s="472"/>
      <c r="H42" s="468"/>
      <c r="I42" s="472"/>
      <c r="J42" s="468"/>
      <c r="K42" s="472"/>
      <c r="L42" s="468"/>
      <c r="M42" s="472"/>
      <c r="N42" s="468"/>
      <c r="O42" s="472"/>
      <c r="P42" s="468"/>
      <c r="Q42" s="472"/>
      <c r="R42" s="468"/>
      <c r="S42" s="472"/>
      <c r="T42" s="468"/>
      <c r="U42" s="472"/>
      <c r="V42" s="468"/>
      <c r="W42" s="472"/>
      <c r="X42" s="468"/>
      <c r="Y42" s="472"/>
      <c r="Z42" s="468"/>
      <c r="AA42" s="472"/>
      <c r="AB42" s="468"/>
      <c r="AC42" s="472"/>
      <c r="AD42" s="522"/>
      <c r="AE42" s="421"/>
      <c r="AF42" s="1036"/>
      <c r="AG42" s="421"/>
      <c r="AH42" s="1036"/>
    </row>
    <row r="43" spans="1:41">
      <c r="A43" s="328" t="s">
        <v>177</v>
      </c>
      <c r="B43" s="337">
        <f>F43+N43+T43+V43+P43+J43+X43+Z43+H43+R43+D43+L43+AB43</f>
        <v>17267</v>
      </c>
      <c r="C43" s="455"/>
      <c r="D43" s="470">
        <v>1</v>
      </c>
      <c r="E43" s="455"/>
      <c r="F43" s="470">
        <v>3490</v>
      </c>
      <c r="G43" s="455"/>
      <c r="H43" s="470">
        <f>'FOF1'!T79</f>
        <v>17</v>
      </c>
      <c r="I43" s="455"/>
      <c r="J43" s="470">
        <v>10</v>
      </c>
      <c r="K43" s="455"/>
      <c r="L43" s="470">
        <f>'FOF4'!F39</f>
        <v>260</v>
      </c>
      <c r="M43" s="455"/>
      <c r="N43" s="470">
        <f>'FOF3'!L79</f>
        <v>425</v>
      </c>
      <c r="O43" s="455"/>
      <c r="P43" s="470">
        <f>'FOF3'!R79</f>
        <v>3</v>
      </c>
      <c r="Q43" s="455"/>
      <c r="R43" s="470">
        <f>'FOF3'!I79</f>
        <v>30</v>
      </c>
      <c r="S43" s="455"/>
      <c r="T43" s="470">
        <f>'FOF4'!X39</f>
        <v>606</v>
      </c>
      <c r="U43" s="455"/>
      <c r="V43" s="470">
        <f>'FOF5'!I39</f>
        <v>11344</v>
      </c>
      <c r="W43" s="455"/>
      <c r="X43" s="470">
        <f>'FOF7'!C39</f>
        <v>527</v>
      </c>
      <c r="Y43" s="455"/>
      <c r="Z43" s="470">
        <f>'FOF7'!I39</f>
        <v>553</v>
      </c>
      <c r="AA43" s="455"/>
      <c r="AB43" s="470">
        <v>1</v>
      </c>
      <c r="AC43" s="455"/>
      <c r="AD43" s="522"/>
      <c r="AE43" s="421"/>
      <c r="AF43" s="1036"/>
      <c r="AG43" s="421"/>
      <c r="AH43" s="1036"/>
    </row>
    <row r="44" spans="1:41" ht="13.5" thickBot="1">
      <c r="A44" s="1429" t="s">
        <v>178</v>
      </c>
      <c r="B44" s="415">
        <f>B10/B43*1000000</f>
        <v>78469.334568830716</v>
      </c>
      <c r="C44" s="480"/>
      <c r="D44" s="471">
        <f>D10/D43*1000000</f>
        <v>3143000</v>
      </c>
      <c r="E44" s="480"/>
      <c r="F44" s="471">
        <f>F10/F43*1000000</f>
        <v>72435.530085959894</v>
      </c>
      <c r="G44" s="480"/>
      <c r="H44" s="471">
        <f>H10/H43*1000000</f>
        <v>4235294.1176470593</v>
      </c>
      <c r="I44" s="480"/>
      <c r="J44" s="471">
        <f>J10/J43*1000000</f>
        <v>229999.99999999997</v>
      </c>
      <c r="K44" s="480"/>
      <c r="L44" s="471">
        <f>L10/L43*1000000</f>
        <v>276538.46153846156</v>
      </c>
      <c r="M44" s="480"/>
      <c r="N44" s="471">
        <f>N10/N43*1000000</f>
        <v>182872.9411764706</v>
      </c>
      <c r="O44" s="480"/>
      <c r="P44" s="471">
        <f>P10/P43*1000000</f>
        <v>35304333.333333336</v>
      </c>
      <c r="Q44" s="480"/>
      <c r="R44" s="471">
        <f>R10/R43*1000000</f>
        <v>788966.66666666674</v>
      </c>
      <c r="S44" s="480"/>
      <c r="T44" s="471">
        <f>T10/T43*1000000</f>
        <v>121633.66336633664</v>
      </c>
      <c r="U44" s="480"/>
      <c r="V44" s="471">
        <f>V10/V43*1000000</f>
        <v>13722.672778561353</v>
      </c>
      <c r="W44" s="480"/>
      <c r="X44" s="471">
        <f>X10/X43*1000000</f>
        <v>215180.26565464895</v>
      </c>
      <c r="Y44" s="480"/>
      <c r="Z44" s="471">
        <f>Z10/Z43*1000000</f>
        <v>508860.75949367095</v>
      </c>
      <c r="AA44" s="480"/>
      <c r="AB44" s="471">
        <f>AB10/AB43*1000000</f>
        <v>121304000</v>
      </c>
      <c r="AC44" s="480"/>
      <c r="AD44" s="522"/>
      <c r="AE44" s="421"/>
      <c r="AF44" s="1036"/>
      <c r="AG44" s="421"/>
      <c r="AH44" s="1036"/>
    </row>
    <row r="45" spans="1:41">
      <c r="AD45" s="522"/>
      <c r="AE45" s="421"/>
      <c r="AF45" s="1036"/>
      <c r="AG45" s="421"/>
      <c r="AH45" s="1036"/>
    </row>
    <row r="46" spans="1:41">
      <c r="A46" s="141" t="s">
        <v>324</v>
      </c>
      <c r="B46" s="168" t="s">
        <v>74</v>
      </c>
      <c r="C46" s="149"/>
      <c r="D46" s="325" t="s">
        <v>395</v>
      </c>
      <c r="E46" s="149"/>
      <c r="F46" s="168" t="s">
        <v>400</v>
      </c>
      <c r="G46" s="149"/>
      <c r="H46" s="325" t="s">
        <v>423</v>
      </c>
      <c r="I46" s="149"/>
      <c r="J46" s="431" t="s">
        <v>1366</v>
      </c>
      <c r="K46" s="1484"/>
      <c r="L46" s="325" t="s">
        <v>448</v>
      </c>
      <c r="M46" s="149"/>
      <c r="N46" s="325" t="s">
        <v>447</v>
      </c>
      <c r="O46" s="149"/>
      <c r="P46" s="325" t="s">
        <v>447</v>
      </c>
      <c r="Q46" s="149"/>
      <c r="R46" s="325" t="s">
        <v>447</v>
      </c>
      <c r="S46" s="149"/>
      <c r="T46" s="325" t="s">
        <v>450</v>
      </c>
      <c r="U46" s="149"/>
      <c r="V46" s="325" t="s">
        <v>471</v>
      </c>
      <c r="W46" s="149"/>
      <c r="X46" s="325" t="s">
        <v>495</v>
      </c>
      <c r="Y46" s="149"/>
      <c r="Z46" s="325" t="s">
        <v>495</v>
      </c>
      <c r="AA46" s="149"/>
      <c r="AB46" s="1295" t="s">
        <v>1018</v>
      </c>
      <c r="AC46" s="149"/>
      <c r="AD46" s="522"/>
      <c r="AE46" s="421"/>
      <c r="AF46" s="1036"/>
      <c r="AG46" s="421"/>
      <c r="AH46" s="1036"/>
    </row>
    <row r="47" spans="1:41">
      <c r="A47" s="142"/>
      <c r="B47" s="150"/>
      <c r="C47" s="154"/>
      <c r="D47" s="1177" t="s">
        <v>1367</v>
      </c>
      <c r="E47" s="154"/>
      <c r="F47" s="150" t="s">
        <v>1347</v>
      </c>
      <c r="G47" s="154"/>
      <c r="H47" s="1177" t="s">
        <v>689</v>
      </c>
      <c r="I47" s="154"/>
      <c r="J47" s="432" t="s">
        <v>1368</v>
      </c>
      <c r="K47" s="151"/>
      <c r="L47" s="169" t="s">
        <v>771</v>
      </c>
      <c r="M47" s="154"/>
      <c r="N47" s="169" t="s">
        <v>771</v>
      </c>
      <c r="O47" s="154"/>
      <c r="P47" s="169" t="s">
        <v>1369</v>
      </c>
      <c r="Q47" s="154"/>
      <c r="R47" s="169" t="s">
        <v>1370</v>
      </c>
      <c r="S47" s="154"/>
      <c r="T47" s="169" t="s">
        <v>1371</v>
      </c>
      <c r="U47" s="154"/>
      <c r="V47" s="169" t="s">
        <v>771</v>
      </c>
      <c r="W47" s="154"/>
      <c r="X47" s="169" t="s">
        <v>1370</v>
      </c>
      <c r="Y47" s="154"/>
      <c r="Z47" s="169" t="s">
        <v>1372</v>
      </c>
      <c r="AA47" s="154"/>
      <c r="AB47" s="1314" t="s">
        <v>1023</v>
      </c>
      <c r="AC47" s="154"/>
      <c r="AD47" s="336"/>
      <c r="AE47" s="421"/>
      <c r="AF47" s="1036"/>
      <c r="AG47" s="421"/>
      <c r="AH47" s="1036"/>
    </row>
    <row r="48" spans="1:41">
      <c r="A48" s="142"/>
      <c r="B48" s="155" t="s">
        <v>112</v>
      </c>
      <c r="C48" s="157" t="s">
        <v>22</v>
      </c>
      <c r="D48" s="156" t="s">
        <v>112</v>
      </c>
      <c r="E48" s="157" t="s">
        <v>22</v>
      </c>
      <c r="F48" s="156" t="s">
        <v>112</v>
      </c>
      <c r="G48" s="157" t="s">
        <v>22</v>
      </c>
      <c r="H48" s="156" t="s">
        <v>112</v>
      </c>
      <c r="I48" s="157" t="s">
        <v>22</v>
      </c>
      <c r="J48" s="156"/>
      <c r="K48" s="156"/>
      <c r="L48" s="156" t="s">
        <v>112</v>
      </c>
      <c r="M48" s="157" t="s">
        <v>22</v>
      </c>
      <c r="N48" s="156" t="s">
        <v>112</v>
      </c>
      <c r="O48" s="157" t="s">
        <v>22</v>
      </c>
      <c r="P48" s="156" t="s">
        <v>112</v>
      </c>
      <c r="Q48" s="157" t="s">
        <v>22</v>
      </c>
      <c r="R48" s="156" t="s">
        <v>112</v>
      </c>
      <c r="S48" s="157" t="s">
        <v>22</v>
      </c>
      <c r="T48" s="156" t="s">
        <v>112</v>
      </c>
      <c r="U48" s="157" t="s">
        <v>22</v>
      </c>
      <c r="V48" s="156" t="s">
        <v>112</v>
      </c>
      <c r="W48" s="157" t="s">
        <v>22</v>
      </c>
      <c r="X48" s="156" t="s">
        <v>112</v>
      </c>
      <c r="Y48" s="157" t="s">
        <v>22</v>
      </c>
      <c r="Z48" s="156" t="s">
        <v>112</v>
      </c>
      <c r="AA48" s="157" t="s">
        <v>22</v>
      </c>
      <c r="AB48" s="156" t="s">
        <v>112</v>
      </c>
      <c r="AC48" s="157" t="s">
        <v>22</v>
      </c>
      <c r="AD48" s="336"/>
      <c r="AE48" s="421"/>
      <c r="AF48" s="1036"/>
      <c r="AG48" s="421"/>
      <c r="AH48" s="1036"/>
    </row>
    <row r="49" spans="1:34">
      <c r="A49" s="141" t="s">
        <v>182</v>
      </c>
      <c r="B49" s="337">
        <f t="shared" ref="B49:B56" si="15">F49+N49+T49+V49+P49+J49+X49+Z49+H49+R49+D49+L49+AB49</f>
        <v>21.1</v>
      </c>
      <c r="C49" s="367">
        <f>B49/$B$57*100</f>
        <v>23.034934497816593</v>
      </c>
      <c r="D49" s="337"/>
      <c r="E49" s="367"/>
      <c r="F49" s="337">
        <v>21.1</v>
      </c>
      <c r="G49" s="367">
        <f>F49/$F$57*100</f>
        <v>23.366555924695458</v>
      </c>
      <c r="H49" s="337"/>
      <c r="I49" s="367"/>
      <c r="J49" s="337">
        <v>0</v>
      </c>
      <c r="K49" s="367">
        <f t="shared" ref="K49:K56" si="16">J49/$J$57*100</f>
        <v>0</v>
      </c>
      <c r="L49" s="337"/>
      <c r="M49" s="367"/>
      <c r="N49" s="337"/>
      <c r="O49" s="367"/>
      <c r="P49" s="337"/>
      <c r="Q49" s="367"/>
      <c r="R49" s="337"/>
      <c r="S49" s="367"/>
      <c r="T49" s="337"/>
      <c r="U49" s="367"/>
      <c r="V49" s="337"/>
      <c r="W49" s="367"/>
      <c r="X49" s="337"/>
      <c r="Y49" s="367"/>
      <c r="Z49" s="337"/>
      <c r="AA49" s="367"/>
      <c r="AB49" s="337"/>
      <c r="AC49" s="367"/>
      <c r="AD49" s="336"/>
      <c r="AE49" s="421"/>
      <c r="AF49" s="1036"/>
      <c r="AG49" s="421"/>
      <c r="AH49" s="1036"/>
    </row>
    <row r="50" spans="1:34" ht="16.5" customHeight="1">
      <c r="A50" s="172" t="s">
        <v>184</v>
      </c>
      <c r="B50" s="337">
        <f t="shared" si="15"/>
        <v>1.3</v>
      </c>
      <c r="C50" s="367">
        <f t="shared" ref="C50:C56" si="17">B50/$B$57*100</f>
        <v>1.4192139737991265</v>
      </c>
      <c r="D50" s="337"/>
      <c r="E50" s="367"/>
      <c r="F50" s="337">
        <v>0</v>
      </c>
      <c r="G50" s="367">
        <f t="shared" ref="G50:G56" si="18">F50/$F$57*100</f>
        <v>0</v>
      </c>
      <c r="H50" s="337"/>
      <c r="I50" s="367"/>
      <c r="J50" s="337">
        <v>1.3</v>
      </c>
      <c r="K50" s="367">
        <f t="shared" si="16"/>
        <v>100</v>
      </c>
      <c r="L50" s="337"/>
      <c r="M50" s="367"/>
      <c r="N50" s="337"/>
      <c r="O50" s="367"/>
      <c r="P50" s="337"/>
      <c r="Q50" s="367"/>
      <c r="R50" s="337"/>
      <c r="S50" s="367"/>
      <c r="T50" s="337"/>
      <c r="U50" s="367"/>
      <c r="V50" s="337"/>
      <c r="W50" s="367"/>
      <c r="X50" s="337"/>
      <c r="Y50" s="367"/>
      <c r="Z50" s="337"/>
      <c r="AA50" s="367"/>
      <c r="AB50" s="337"/>
      <c r="AC50" s="367"/>
      <c r="AD50" s="338"/>
      <c r="AE50" s="338"/>
      <c r="AF50" s="338"/>
      <c r="AG50" s="421"/>
      <c r="AH50" s="1036"/>
    </row>
    <row r="51" spans="1:34">
      <c r="A51" s="172" t="s">
        <v>185</v>
      </c>
      <c r="B51" s="337">
        <f t="shared" si="15"/>
        <v>0</v>
      </c>
      <c r="C51" s="367">
        <f t="shared" si="17"/>
        <v>0</v>
      </c>
      <c r="D51" s="337"/>
      <c r="E51" s="367"/>
      <c r="F51" s="337">
        <v>0</v>
      </c>
      <c r="G51" s="367">
        <f t="shared" si="18"/>
        <v>0</v>
      </c>
      <c r="H51" s="337"/>
      <c r="I51" s="367"/>
      <c r="J51" s="337">
        <v>0</v>
      </c>
      <c r="K51" s="367">
        <f t="shared" si="16"/>
        <v>0</v>
      </c>
      <c r="L51" s="337"/>
      <c r="M51" s="367"/>
      <c r="N51" s="337"/>
      <c r="O51" s="367"/>
      <c r="P51" s="337"/>
      <c r="Q51" s="367"/>
      <c r="R51" s="337"/>
      <c r="S51" s="367"/>
      <c r="T51" s="337"/>
      <c r="U51" s="367"/>
      <c r="V51" s="337"/>
      <c r="W51" s="367"/>
      <c r="X51" s="337"/>
      <c r="Y51" s="367"/>
      <c r="Z51" s="337"/>
      <c r="AA51" s="367"/>
      <c r="AB51" s="337"/>
      <c r="AC51" s="367"/>
      <c r="AD51" s="515"/>
      <c r="AE51" s="421"/>
      <c r="AF51" s="515"/>
      <c r="AG51" s="1039"/>
      <c r="AH51" s="1036"/>
    </row>
    <row r="52" spans="1:34" ht="16.5" customHeight="1">
      <c r="A52" s="172" t="s">
        <v>186</v>
      </c>
      <c r="B52" s="337">
        <f t="shared" si="15"/>
        <v>0</v>
      </c>
      <c r="C52" s="367">
        <f t="shared" si="17"/>
        <v>0</v>
      </c>
      <c r="D52" s="337"/>
      <c r="E52" s="367"/>
      <c r="F52" s="337">
        <v>0</v>
      </c>
      <c r="G52" s="367">
        <f t="shared" si="18"/>
        <v>0</v>
      </c>
      <c r="H52" s="337"/>
      <c r="I52" s="367"/>
      <c r="J52" s="337">
        <v>0</v>
      </c>
      <c r="K52" s="367">
        <f t="shared" si="16"/>
        <v>0</v>
      </c>
      <c r="L52" s="337"/>
      <c r="M52" s="367"/>
      <c r="N52" s="337"/>
      <c r="O52" s="367"/>
      <c r="P52" s="337"/>
      <c r="Q52" s="367"/>
      <c r="R52" s="337"/>
      <c r="S52" s="367"/>
      <c r="T52" s="337"/>
      <c r="U52" s="367"/>
      <c r="V52" s="337"/>
      <c r="W52" s="367"/>
      <c r="X52" s="337"/>
      <c r="Y52" s="367"/>
      <c r="Z52" s="337"/>
      <c r="AA52" s="367"/>
      <c r="AB52" s="337"/>
      <c r="AC52" s="367"/>
      <c r="AD52" s="515"/>
      <c r="AE52" s="515"/>
      <c r="AF52" s="515"/>
      <c r="AG52" s="1039"/>
      <c r="AH52" s="1036"/>
    </row>
    <row r="53" spans="1:34" ht="16.5" customHeight="1">
      <c r="A53" s="172" t="s">
        <v>187</v>
      </c>
      <c r="B53" s="337">
        <f t="shared" si="15"/>
        <v>9.9</v>
      </c>
      <c r="C53" s="367">
        <f t="shared" si="17"/>
        <v>10.807860262008733</v>
      </c>
      <c r="D53" s="337"/>
      <c r="E53" s="367"/>
      <c r="F53" s="337">
        <v>9.9</v>
      </c>
      <c r="G53" s="367">
        <f t="shared" si="18"/>
        <v>10.963455149501661</v>
      </c>
      <c r="H53" s="337"/>
      <c r="I53" s="367"/>
      <c r="J53" s="337">
        <v>0</v>
      </c>
      <c r="K53" s="367">
        <f t="shared" si="16"/>
        <v>0</v>
      </c>
      <c r="L53" s="337"/>
      <c r="M53" s="367"/>
      <c r="N53" s="337"/>
      <c r="O53" s="367"/>
      <c r="P53" s="337"/>
      <c r="Q53" s="367"/>
      <c r="R53" s="337"/>
      <c r="S53" s="367"/>
      <c r="T53" s="337"/>
      <c r="U53" s="367"/>
      <c r="V53" s="337"/>
      <c r="W53" s="367"/>
      <c r="X53" s="337"/>
      <c r="Y53" s="367"/>
      <c r="Z53" s="337"/>
      <c r="AA53" s="367"/>
      <c r="AB53" s="337"/>
      <c r="AC53" s="367"/>
    </row>
    <row r="54" spans="1:34" ht="16.5" customHeight="1">
      <c r="A54" s="172" t="s">
        <v>188</v>
      </c>
      <c r="B54" s="337">
        <f t="shared" si="15"/>
        <v>27</v>
      </c>
      <c r="C54" s="367">
        <f t="shared" si="17"/>
        <v>29.47598253275109</v>
      </c>
      <c r="D54" s="337"/>
      <c r="E54" s="367"/>
      <c r="F54" s="337">
        <v>27</v>
      </c>
      <c r="G54" s="367">
        <f t="shared" si="18"/>
        <v>29.900332225913616</v>
      </c>
      <c r="H54" s="337"/>
      <c r="I54" s="367"/>
      <c r="J54" s="337">
        <v>0</v>
      </c>
      <c r="K54" s="367">
        <f t="shared" si="16"/>
        <v>0</v>
      </c>
      <c r="L54" s="337"/>
      <c r="M54" s="367"/>
      <c r="N54" s="337"/>
      <c r="O54" s="367"/>
      <c r="P54" s="337"/>
      <c r="Q54" s="367"/>
      <c r="R54" s="337"/>
      <c r="S54" s="367"/>
      <c r="T54" s="337"/>
      <c r="U54" s="367"/>
      <c r="V54" s="337"/>
      <c r="W54" s="367"/>
      <c r="X54" s="337"/>
      <c r="Y54" s="367"/>
      <c r="Z54" s="337"/>
      <c r="AA54" s="367"/>
      <c r="AB54" s="337"/>
      <c r="AC54" s="367"/>
    </row>
    <row r="55" spans="1:34">
      <c r="A55" s="172" t="s">
        <v>189</v>
      </c>
      <c r="B55" s="337">
        <f t="shared" si="15"/>
        <v>18.149999999999999</v>
      </c>
      <c r="C55" s="367">
        <f t="shared" si="17"/>
        <v>19.814410480349341</v>
      </c>
      <c r="D55" s="337"/>
      <c r="E55" s="367"/>
      <c r="F55" s="337">
        <v>18.149999999999999</v>
      </c>
      <c r="G55" s="367">
        <f t="shared" si="18"/>
        <v>20.099667774086374</v>
      </c>
      <c r="H55" s="337"/>
      <c r="I55" s="367"/>
      <c r="J55" s="337">
        <v>0</v>
      </c>
      <c r="K55" s="367">
        <f t="shared" si="16"/>
        <v>0</v>
      </c>
      <c r="L55" s="337"/>
      <c r="M55" s="367"/>
      <c r="N55" s="337"/>
      <c r="O55" s="367"/>
      <c r="P55" s="337"/>
      <c r="Q55" s="367"/>
      <c r="R55" s="337"/>
      <c r="S55" s="367"/>
      <c r="T55" s="337"/>
      <c r="U55" s="367"/>
      <c r="V55" s="337"/>
      <c r="W55" s="367"/>
      <c r="X55" s="337"/>
      <c r="Y55" s="367"/>
      <c r="Z55" s="337"/>
      <c r="AA55" s="367"/>
      <c r="AB55" s="337"/>
      <c r="AC55" s="367"/>
    </row>
    <row r="56" spans="1:34" ht="13.5" thickBot="1">
      <c r="A56" s="172" t="s">
        <v>190</v>
      </c>
      <c r="B56" s="337">
        <f t="shared" si="15"/>
        <v>14.15</v>
      </c>
      <c r="C56" s="367">
        <f t="shared" si="17"/>
        <v>15.447598253275107</v>
      </c>
      <c r="D56" s="337"/>
      <c r="E56" s="367"/>
      <c r="F56" s="337">
        <v>14.15</v>
      </c>
      <c r="G56" s="367">
        <f t="shared" si="18"/>
        <v>15.669988925802878</v>
      </c>
      <c r="H56" s="337"/>
      <c r="I56" s="367"/>
      <c r="J56" s="337">
        <v>0</v>
      </c>
      <c r="K56" s="367">
        <f t="shared" si="16"/>
        <v>0</v>
      </c>
      <c r="L56" s="337"/>
      <c r="M56" s="367"/>
      <c r="N56" s="337"/>
      <c r="O56" s="367"/>
      <c r="P56" s="337"/>
      <c r="Q56" s="367"/>
      <c r="R56" s="337"/>
      <c r="S56" s="367"/>
      <c r="T56" s="337"/>
      <c r="U56" s="367"/>
      <c r="V56" s="337"/>
      <c r="W56" s="367"/>
      <c r="X56" s="337"/>
      <c r="Y56" s="367"/>
      <c r="Z56" s="337"/>
      <c r="AA56" s="367"/>
      <c r="AB56" s="337"/>
      <c r="AC56" s="367"/>
    </row>
    <row r="57" spans="1:34" ht="13.5" thickBot="1">
      <c r="A57" s="164" t="s">
        <v>18</v>
      </c>
      <c r="B57" s="356">
        <f>SUM(B49:B56)</f>
        <v>91.600000000000009</v>
      </c>
      <c r="C57" s="366">
        <f>SUM(C49:C56)</f>
        <v>99.999999999999986</v>
      </c>
      <c r="D57" s="357">
        <v>0</v>
      </c>
      <c r="E57" s="366">
        <v>0</v>
      </c>
      <c r="F57" s="357">
        <f>SUM(F49:F56)</f>
        <v>90.300000000000011</v>
      </c>
      <c r="G57" s="366">
        <f>SUM(G49:G56)</f>
        <v>99.999999999999986</v>
      </c>
      <c r="H57" s="357">
        <v>0</v>
      </c>
      <c r="I57" s="366">
        <v>0</v>
      </c>
      <c r="J57" s="357">
        <f>SUM(J49:J56)</f>
        <v>1.3</v>
      </c>
      <c r="K57" s="366">
        <f>SUM(K49:K56)</f>
        <v>100</v>
      </c>
      <c r="L57" s="357">
        <v>0</v>
      </c>
      <c r="M57" s="366">
        <v>0</v>
      </c>
      <c r="N57" s="357">
        <v>0</v>
      </c>
      <c r="O57" s="366">
        <v>0</v>
      </c>
      <c r="P57" s="357">
        <v>0</v>
      </c>
      <c r="Q57" s="366">
        <v>0</v>
      </c>
      <c r="R57" s="357">
        <v>0</v>
      </c>
      <c r="S57" s="366">
        <v>0</v>
      </c>
      <c r="T57" s="357">
        <v>0</v>
      </c>
      <c r="U57" s="366">
        <v>0</v>
      </c>
      <c r="V57" s="357">
        <f t="shared" ref="V57:AA57" si="19">SUM(V49:V56)</f>
        <v>0</v>
      </c>
      <c r="W57" s="366">
        <f t="shared" si="19"/>
        <v>0</v>
      </c>
      <c r="X57" s="357">
        <f t="shared" si="19"/>
        <v>0</v>
      </c>
      <c r="Y57" s="366">
        <f t="shared" si="19"/>
        <v>0</v>
      </c>
      <c r="Z57" s="357">
        <f t="shared" si="19"/>
        <v>0</v>
      </c>
      <c r="AA57" s="366">
        <f t="shared" si="19"/>
        <v>0</v>
      </c>
      <c r="AB57" s="357">
        <f>SUM(AB49:AB56)</f>
        <v>0</v>
      </c>
      <c r="AC57" s="366">
        <f>SUM(AC49:AC56)</f>
        <v>0</v>
      </c>
    </row>
    <row r="58" spans="1:34" ht="13.5" thickBot="1">
      <c r="D58" s="337"/>
      <c r="E58" s="368"/>
      <c r="F58" s="337"/>
      <c r="H58" s="337"/>
      <c r="I58" s="368"/>
      <c r="J58" s="337"/>
      <c r="L58" s="337"/>
      <c r="M58" s="368"/>
      <c r="N58" s="337"/>
      <c r="O58" s="368"/>
      <c r="P58" s="337"/>
      <c r="Q58" s="368"/>
      <c r="R58" s="337"/>
      <c r="S58" s="368"/>
      <c r="T58" s="337"/>
      <c r="U58" s="368"/>
      <c r="V58" s="337"/>
      <c r="W58" s="368"/>
      <c r="X58" s="337"/>
      <c r="Y58" s="368"/>
      <c r="Z58" s="337"/>
      <c r="AA58" s="368"/>
      <c r="AB58" s="337"/>
      <c r="AC58" s="368"/>
    </row>
    <row r="59" spans="1:34">
      <c r="A59" s="328" t="s">
        <v>1259</v>
      </c>
      <c r="B59" s="160"/>
      <c r="C59" s="166"/>
      <c r="D59" s="362">
        <v>0</v>
      </c>
      <c r="E59" s="373"/>
      <c r="F59" s="362">
        <v>4.4000000000000004</v>
      </c>
      <c r="G59" s="166"/>
      <c r="H59" s="362">
        <v>0</v>
      </c>
      <c r="I59" s="373"/>
      <c r="J59" s="362">
        <v>0</v>
      </c>
      <c r="K59" s="166"/>
      <c r="L59" s="362">
        <v>0</v>
      </c>
      <c r="M59" s="373"/>
      <c r="N59" s="362">
        <v>0</v>
      </c>
      <c r="O59" s="373"/>
      <c r="P59" s="362">
        <v>0</v>
      </c>
      <c r="Q59" s="373"/>
      <c r="R59" s="362">
        <v>0</v>
      </c>
      <c r="S59" s="373"/>
      <c r="T59" s="362">
        <v>0</v>
      </c>
      <c r="U59" s="373"/>
      <c r="V59" s="362">
        <v>0</v>
      </c>
      <c r="W59" s="373"/>
      <c r="X59" s="362">
        <v>0</v>
      </c>
      <c r="Y59" s="373"/>
      <c r="Z59" s="362">
        <v>0</v>
      </c>
      <c r="AA59" s="373"/>
      <c r="AB59" s="362">
        <v>0</v>
      </c>
      <c r="AC59" s="373"/>
    </row>
    <row r="60" spans="1:34" ht="13.5" thickBot="1">
      <c r="A60" s="329" t="s">
        <v>1260</v>
      </c>
      <c r="B60" s="327"/>
      <c r="C60" s="154"/>
      <c r="D60" s="345">
        <v>0</v>
      </c>
      <c r="E60" s="370"/>
      <c r="F60" s="345">
        <v>0</v>
      </c>
      <c r="G60" s="154"/>
      <c r="H60" s="345">
        <v>0</v>
      </c>
      <c r="I60" s="370"/>
      <c r="J60" s="345">
        <v>1</v>
      </c>
      <c r="K60" s="154"/>
      <c r="L60" s="345">
        <v>0</v>
      </c>
      <c r="M60" s="370"/>
      <c r="N60" s="345">
        <v>0</v>
      </c>
      <c r="O60" s="370"/>
      <c r="P60" s="345">
        <v>0</v>
      </c>
      <c r="Q60" s="370"/>
      <c r="R60" s="345">
        <v>0</v>
      </c>
      <c r="S60" s="370"/>
      <c r="T60" s="345">
        <v>0</v>
      </c>
      <c r="U60" s="370"/>
      <c r="V60" s="345">
        <v>0</v>
      </c>
      <c r="W60" s="370"/>
      <c r="X60" s="345">
        <v>0</v>
      </c>
      <c r="Y60" s="370"/>
      <c r="Z60" s="345">
        <v>0</v>
      </c>
      <c r="AA60" s="370"/>
      <c r="AB60" s="345">
        <v>0</v>
      </c>
      <c r="AC60" s="370"/>
    </row>
    <row r="61" spans="1:34" ht="13.5" thickBot="1">
      <c r="A61" s="162" t="s">
        <v>1261</v>
      </c>
      <c r="B61" s="162"/>
      <c r="C61" s="167"/>
      <c r="D61" s="382">
        <v>0</v>
      </c>
      <c r="E61" s="374"/>
      <c r="F61" s="382">
        <v>4.4000000000000004</v>
      </c>
      <c r="G61" s="167"/>
      <c r="H61" s="382">
        <v>0</v>
      </c>
      <c r="I61" s="374"/>
      <c r="J61" s="382">
        <v>1</v>
      </c>
      <c r="K61" s="167"/>
      <c r="L61" s="382">
        <v>0</v>
      </c>
      <c r="M61" s="374"/>
      <c r="N61" s="382">
        <v>0</v>
      </c>
      <c r="O61" s="374"/>
      <c r="P61" s="382">
        <v>0</v>
      </c>
      <c r="Q61" s="374"/>
      <c r="R61" s="382">
        <v>0</v>
      </c>
      <c r="S61" s="374"/>
      <c r="T61" s="382">
        <v>0</v>
      </c>
      <c r="U61" s="374"/>
      <c r="V61" s="382">
        <v>0</v>
      </c>
      <c r="W61" s="374"/>
      <c r="X61" s="382">
        <v>0</v>
      </c>
      <c r="Y61" s="374"/>
      <c r="Z61" s="382">
        <v>0</v>
      </c>
      <c r="AA61" s="374"/>
      <c r="AB61" s="382">
        <v>0</v>
      </c>
      <c r="AC61" s="374"/>
    </row>
  </sheetData>
  <sheetProtection password="DC2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49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43"/>
  <sheetViews>
    <sheetView workbookViewId="0" xr3:uid="{64C17E43-AD0B-5A5D-A572-A43E634F368E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8" customWidth="1"/>
    <col min="6" max="6" width="12.7109375" style="337" customWidth="1"/>
    <col min="7" max="7" width="4.85546875" style="337" customWidth="1"/>
    <col min="8" max="8" width="12.7109375" style="337" customWidth="1"/>
    <col min="9" max="9" width="5.42578125" style="337" customWidth="1"/>
    <col min="10" max="10" width="12.7109375" style="337" customWidth="1"/>
    <col min="11" max="11" width="4.85546875" style="337" customWidth="1"/>
    <col min="12" max="16384" width="9.140625" style="337"/>
  </cols>
  <sheetData>
    <row r="1" spans="1:11">
      <c r="A1" s="336" t="s">
        <v>15</v>
      </c>
      <c r="H1" s="337" t="str">
        <f>Summary!V1</f>
        <v>QUARTER ENDED 30 SEPTEMBER 2003</v>
      </c>
    </row>
    <row r="2" spans="1:11">
      <c r="A2" s="338"/>
    </row>
    <row r="3" spans="1:11">
      <c r="A3" s="339" t="s">
        <v>305</v>
      </c>
      <c r="B3" s="379" t="s">
        <v>74</v>
      </c>
      <c r="C3" s="340"/>
      <c r="D3" s="441" t="s">
        <v>575</v>
      </c>
      <c r="E3" s="369"/>
      <c r="F3" s="441" t="s">
        <v>431</v>
      </c>
      <c r="G3" s="369"/>
      <c r="H3" s="441" t="s">
        <v>860</v>
      </c>
      <c r="I3" s="369"/>
      <c r="J3" s="441" t="s">
        <v>1350</v>
      </c>
      <c r="K3" s="369"/>
    </row>
    <row r="4" spans="1:11">
      <c r="A4" s="339"/>
      <c r="B4" s="343"/>
      <c r="C4" s="344"/>
      <c r="D4" s="444" t="s">
        <v>1373</v>
      </c>
      <c r="E4" s="370"/>
      <c r="F4" s="444" t="s">
        <v>770</v>
      </c>
      <c r="G4" s="370"/>
      <c r="H4" s="444" t="s">
        <v>863</v>
      </c>
      <c r="I4" s="370"/>
      <c r="J4" s="444" t="s">
        <v>1374</v>
      </c>
      <c r="K4" s="370"/>
    </row>
    <row r="5" spans="1:11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348" t="s">
        <v>112</v>
      </c>
      <c r="K5" s="371" t="s">
        <v>22</v>
      </c>
    </row>
    <row r="6" spans="1:11">
      <c r="A6" s="349" t="s">
        <v>113</v>
      </c>
      <c r="C6" s="350"/>
      <c r="E6" s="367"/>
      <c r="G6" s="367"/>
      <c r="I6" s="367"/>
      <c r="K6" s="367"/>
    </row>
    <row r="7" spans="1:11">
      <c r="A7" s="349" t="s">
        <v>330</v>
      </c>
      <c r="C7" s="350"/>
      <c r="E7" s="367"/>
      <c r="G7" s="367"/>
      <c r="I7" s="367"/>
      <c r="K7" s="367"/>
    </row>
    <row r="8" spans="1:11" ht="12.75" customHeight="1">
      <c r="A8" s="352" t="s">
        <v>313</v>
      </c>
      <c r="B8" s="421">
        <f>D8+F8+H8+J8</f>
        <v>0</v>
      </c>
      <c r="C8" s="426">
        <f t="shared" ref="C8:C14" si="0">B8/$B$20*100</f>
        <v>0</v>
      </c>
      <c r="D8" s="421">
        <v>0</v>
      </c>
      <c r="E8" s="426">
        <f>D8/$D$20*100</f>
        <v>0</v>
      </c>
      <c r="F8" s="421">
        <v>0</v>
      </c>
      <c r="G8" s="426">
        <f t="shared" ref="G8:G14" si="1">F8/$F$20*100</f>
        <v>0</v>
      </c>
      <c r="H8" s="421">
        <v>0</v>
      </c>
      <c r="I8" s="426">
        <f>H8/$H$20*100</f>
        <v>0</v>
      </c>
      <c r="J8" s="421">
        <v>0</v>
      </c>
      <c r="K8" s="426">
        <f>J8/$J$20*100</f>
        <v>0</v>
      </c>
    </row>
    <row r="9" spans="1:11">
      <c r="A9" s="352" t="s">
        <v>314</v>
      </c>
      <c r="B9" s="421">
        <f t="shared" ref="B9:B18" si="2">D9+F9+H9+J9</f>
        <v>0</v>
      </c>
      <c r="C9" s="426">
        <f t="shared" si="0"/>
        <v>0</v>
      </c>
      <c r="D9" s="421">
        <v>0</v>
      </c>
      <c r="E9" s="426">
        <f t="shared" ref="E9:E14" si="3">D9/$D$20*100</f>
        <v>0</v>
      </c>
      <c r="F9" s="421">
        <v>0</v>
      </c>
      <c r="G9" s="426">
        <f t="shared" si="1"/>
        <v>0</v>
      </c>
      <c r="H9" s="421">
        <v>0</v>
      </c>
      <c r="I9" s="426">
        <f t="shared" ref="I9:I18" si="4">H9/$H$20*100</f>
        <v>0</v>
      </c>
      <c r="J9" s="421">
        <v>0</v>
      </c>
      <c r="K9" s="426">
        <f t="shared" ref="K9:K14" si="5">J9/$J$20*100</f>
        <v>0</v>
      </c>
    </row>
    <row r="10" spans="1:11">
      <c r="A10" s="352" t="s">
        <v>315</v>
      </c>
      <c r="B10" s="421">
        <f t="shared" si="2"/>
        <v>0</v>
      </c>
      <c r="C10" s="426">
        <f t="shared" si="0"/>
        <v>0</v>
      </c>
      <c r="D10" s="421">
        <v>0</v>
      </c>
      <c r="E10" s="426">
        <f t="shared" si="3"/>
        <v>0</v>
      </c>
      <c r="F10" s="421">
        <v>0</v>
      </c>
      <c r="G10" s="426">
        <f t="shared" si="1"/>
        <v>0</v>
      </c>
      <c r="H10" s="421">
        <v>0</v>
      </c>
      <c r="I10" s="426">
        <f t="shared" si="4"/>
        <v>0</v>
      </c>
      <c r="J10" s="421">
        <v>0</v>
      </c>
      <c r="K10" s="426">
        <f t="shared" si="5"/>
        <v>0</v>
      </c>
    </row>
    <row r="11" spans="1:11">
      <c r="A11" s="352" t="s">
        <v>316</v>
      </c>
      <c r="B11" s="421">
        <f t="shared" si="2"/>
        <v>0</v>
      </c>
      <c r="C11" s="426">
        <f t="shared" si="0"/>
        <v>0</v>
      </c>
      <c r="D11" s="421">
        <v>0</v>
      </c>
      <c r="E11" s="426">
        <f t="shared" si="3"/>
        <v>0</v>
      </c>
      <c r="F11" s="421">
        <v>0</v>
      </c>
      <c r="G11" s="426">
        <f t="shared" si="1"/>
        <v>0</v>
      </c>
      <c r="H11" s="421">
        <v>0</v>
      </c>
      <c r="I11" s="426">
        <f t="shared" si="4"/>
        <v>0</v>
      </c>
      <c r="J11" s="421">
        <v>0</v>
      </c>
      <c r="K11" s="426">
        <f t="shared" si="5"/>
        <v>0</v>
      </c>
    </row>
    <row r="12" spans="1:11">
      <c r="A12" s="352" t="s">
        <v>317</v>
      </c>
      <c r="B12" s="421">
        <f t="shared" si="2"/>
        <v>4.3</v>
      </c>
      <c r="C12" s="426">
        <f t="shared" si="0"/>
        <v>0.62391178177597217</v>
      </c>
      <c r="D12" s="421">
        <v>0.5</v>
      </c>
      <c r="E12" s="426">
        <f t="shared" si="3"/>
        <v>0.42480883602378933</v>
      </c>
      <c r="F12" s="421">
        <v>0</v>
      </c>
      <c r="G12" s="426">
        <f t="shared" si="1"/>
        <v>0</v>
      </c>
      <c r="H12" s="421">
        <v>0</v>
      </c>
      <c r="I12" s="426">
        <f t="shared" si="4"/>
        <v>0</v>
      </c>
      <c r="J12" s="421">
        <v>3.8</v>
      </c>
      <c r="K12" s="426">
        <f t="shared" si="5"/>
        <v>22.485207100591715</v>
      </c>
    </row>
    <row r="13" spans="1:11">
      <c r="A13" s="352" t="s">
        <v>318</v>
      </c>
      <c r="B13" s="421">
        <f t="shared" si="2"/>
        <v>0</v>
      </c>
      <c r="C13" s="426">
        <f t="shared" si="0"/>
        <v>0</v>
      </c>
      <c r="D13" s="421">
        <v>0</v>
      </c>
      <c r="E13" s="426">
        <f t="shared" si="3"/>
        <v>0</v>
      </c>
      <c r="F13" s="421">
        <v>0</v>
      </c>
      <c r="G13" s="426">
        <f t="shared" si="1"/>
        <v>0</v>
      </c>
      <c r="H13" s="421">
        <v>0</v>
      </c>
      <c r="I13" s="426">
        <f t="shared" si="4"/>
        <v>0</v>
      </c>
      <c r="J13" s="421">
        <v>0</v>
      </c>
      <c r="K13" s="426">
        <f t="shared" si="5"/>
        <v>0</v>
      </c>
    </row>
    <row r="14" spans="1:11" ht="13.5" thickBot="1">
      <c r="A14" s="352" t="s">
        <v>319</v>
      </c>
      <c r="B14" s="421">
        <f t="shared" si="2"/>
        <v>0</v>
      </c>
      <c r="C14" s="426">
        <f t="shared" si="0"/>
        <v>0</v>
      </c>
      <c r="D14" s="421">
        <v>0</v>
      </c>
      <c r="E14" s="426">
        <f t="shared" si="3"/>
        <v>0</v>
      </c>
      <c r="F14" s="421">
        <v>0</v>
      </c>
      <c r="G14" s="426">
        <f t="shared" si="1"/>
        <v>0</v>
      </c>
      <c r="H14" s="421">
        <v>0</v>
      </c>
      <c r="I14" s="426">
        <f t="shared" si="4"/>
        <v>0</v>
      </c>
      <c r="J14" s="421">
        <v>0</v>
      </c>
      <c r="K14" s="426">
        <f t="shared" si="5"/>
        <v>0</v>
      </c>
    </row>
    <row r="15" spans="1:11" ht="16.5" customHeight="1" thickBot="1">
      <c r="A15" s="363" t="s">
        <v>170</v>
      </c>
      <c r="B15" s="453">
        <f t="shared" ref="B15:G15" si="6">SUM(B8:B14)</f>
        <v>4.3</v>
      </c>
      <c r="C15" s="427">
        <f t="shared" si="6"/>
        <v>0.62391178177597217</v>
      </c>
      <c r="D15" s="423">
        <f>SUM(D8:D14)</f>
        <v>0.5</v>
      </c>
      <c r="E15" s="427">
        <f t="shared" si="6"/>
        <v>0.42480883602378933</v>
      </c>
      <c r="F15" s="423">
        <f t="shared" si="6"/>
        <v>0</v>
      </c>
      <c r="G15" s="427">
        <f t="shared" si="6"/>
        <v>0</v>
      </c>
      <c r="H15" s="423">
        <f>SUM(H8:H14)</f>
        <v>0</v>
      </c>
      <c r="I15" s="423">
        <f>SUM(I8:I14)</f>
        <v>0</v>
      </c>
      <c r="J15" s="423">
        <f>SUM(J8:J14)</f>
        <v>3.8</v>
      </c>
      <c r="K15" s="427">
        <f>SUM(K8:K14)</f>
        <v>22.485207100591715</v>
      </c>
    </row>
    <row r="16" spans="1:11">
      <c r="A16" s="352" t="s">
        <v>320</v>
      </c>
      <c r="B16" s="421">
        <f t="shared" si="2"/>
        <v>667.59999999999991</v>
      </c>
      <c r="C16" s="426">
        <f>B16/$B$20*100</f>
        <v>96.865931514799769</v>
      </c>
      <c r="D16" s="421">
        <v>113</v>
      </c>
      <c r="E16" s="426">
        <f>D16/$D$20*100</f>
        <v>96.006796941376379</v>
      </c>
      <c r="F16" s="421">
        <f>SUM('FOF2'!I48:I52)</f>
        <v>454.29999999999995</v>
      </c>
      <c r="G16" s="426">
        <f>F16/$F$20*100</f>
        <v>100</v>
      </c>
      <c r="H16" s="421">
        <f>SUM('FOF4'!I8:I12)</f>
        <v>100.30000000000001</v>
      </c>
      <c r="I16" s="426">
        <f t="shared" si="4"/>
        <v>100</v>
      </c>
      <c r="J16" s="421">
        <v>0</v>
      </c>
      <c r="K16" s="426">
        <f>J16/$J$20*100</f>
        <v>0</v>
      </c>
    </row>
    <row r="17" spans="1:11">
      <c r="A17" s="352" t="s">
        <v>321</v>
      </c>
      <c r="B17" s="421">
        <f t="shared" si="2"/>
        <v>4.2</v>
      </c>
      <c r="C17" s="426">
        <f>B17/$B$20*100</f>
        <v>0.60940220545560075</v>
      </c>
      <c r="D17" s="421">
        <v>4.2</v>
      </c>
      <c r="E17" s="426">
        <f>D17/$D$20*100</f>
        <v>3.5683942225998297</v>
      </c>
      <c r="F17" s="421">
        <v>0</v>
      </c>
      <c r="G17" s="426">
        <f>F17/$F$20*100</f>
        <v>0</v>
      </c>
      <c r="H17" s="421">
        <v>0</v>
      </c>
      <c r="I17" s="426">
        <f t="shared" si="4"/>
        <v>0</v>
      </c>
      <c r="J17" s="421">
        <v>0</v>
      </c>
      <c r="K17" s="426">
        <f>J17/$J$20*100</f>
        <v>0</v>
      </c>
    </row>
    <row r="18" spans="1:11" ht="13.5" thickBot="1">
      <c r="A18" s="352" t="s">
        <v>322</v>
      </c>
      <c r="B18" s="421">
        <f t="shared" si="2"/>
        <v>13.1</v>
      </c>
      <c r="C18" s="426">
        <f>B18/$B$20*100</f>
        <v>1.9007544979686593</v>
      </c>
      <c r="D18" s="421">
        <v>0</v>
      </c>
      <c r="E18" s="426">
        <f>D18/$D$20*100</f>
        <v>0</v>
      </c>
      <c r="F18" s="421">
        <v>0</v>
      </c>
      <c r="G18" s="426">
        <f>F18/$F$20*100</f>
        <v>0</v>
      </c>
      <c r="H18" s="421">
        <v>0</v>
      </c>
      <c r="I18" s="426">
        <f t="shared" si="4"/>
        <v>0</v>
      </c>
      <c r="J18" s="421">
        <v>13.1</v>
      </c>
      <c r="K18" s="426">
        <f>J18/$J$20*100</f>
        <v>77.514792899408292</v>
      </c>
    </row>
    <row r="19" spans="1:11" ht="16.5" customHeight="1" thickBot="1">
      <c r="A19" s="363" t="s">
        <v>172</v>
      </c>
      <c r="B19" s="453">
        <f t="shared" ref="B19:G19" si="7">SUM(B16:B18)</f>
        <v>684.9</v>
      </c>
      <c r="C19" s="427">
        <f t="shared" si="7"/>
        <v>99.376088218224027</v>
      </c>
      <c r="D19" s="423">
        <f>SUM(D16:D18)</f>
        <v>117.2</v>
      </c>
      <c r="E19" s="427">
        <f t="shared" si="7"/>
        <v>99.575191163976214</v>
      </c>
      <c r="F19" s="423">
        <f t="shared" si="7"/>
        <v>454.29999999999995</v>
      </c>
      <c r="G19" s="427">
        <f t="shared" si="7"/>
        <v>100</v>
      </c>
      <c r="H19" s="423">
        <f>SUM(H16:H18)</f>
        <v>100.30000000000001</v>
      </c>
      <c r="I19" s="427">
        <f>SUM(I16:I18)</f>
        <v>100</v>
      </c>
      <c r="J19" s="423">
        <f>SUM(J16:J18)</f>
        <v>13.1</v>
      </c>
      <c r="K19" s="427">
        <f>SUM(K16:K18)</f>
        <v>77.514792899408292</v>
      </c>
    </row>
    <row r="20" spans="1:11" ht="16.5" customHeight="1" thickBot="1">
      <c r="A20" s="363" t="s">
        <v>174</v>
      </c>
      <c r="B20" s="453">
        <f t="shared" ref="B20:J20" si="8">B15+B19</f>
        <v>689.19999999999993</v>
      </c>
      <c r="C20" s="427">
        <f t="shared" si="8"/>
        <v>100</v>
      </c>
      <c r="D20" s="453">
        <f t="shared" si="8"/>
        <v>117.7</v>
      </c>
      <c r="E20" s="427">
        <f t="shared" si="8"/>
        <v>100</v>
      </c>
      <c r="F20" s="423">
        <f t="shared" si="8"/>
        <v>454.29999999999995</v>
      </c>
      <c r="G20" s="427">
        <f t="shared" si="8"/>
        <v>100</v>
      </c>
      <c r="H20" s="423">
        <f>H15+H19</f>
        <v>100.30000000000001</v>
      </c>
      <c r="I20" s="1322">
        <f>I15+I19</f>
        <v>100</v>
      </c>
      <c r="J20" s="453">
        <f t="shared" si="8"/>
        <v>16.899999999999999</v>
      </c>
      <c r="K20" s="427">
        <f>K15+K19</f>
        <v>100</v>
      </c>
    </row>
    <row r="21" spans="1:11" ht="13.5" thickBot="1">
      <c r="B21" s="423"/>
      <c r="C21" s="422"/>
      <c r="D21" s="422"/>
      <c r="E21" s="472"/>
      <c r="F21" s="422"/>
      <c r="G21" s="472"/>
      <c r="H21" s="422"/>
      <c r="I21" s="472"/>
      <c r="J21" s="422"/>
      <c r="K21" s="472"/>
    </row>
    <row r="22" spans="1:11" s="386" customFormat="1" ht="16.5" customHeight="1">
      <c r="A22" s="1455" t="s">
        <v>177</v>
      </c>
      <c r="B22" s="421">
        <f>D22+F22+H22+J22</f>
        <v>136</v>
      </c>
      <c r="C22" s="479"/>
      <c r="D22" s="424">
        <v>130</v>
      </c>
      <c r="E22" s="455"/>
      <c r="F22" s="424">
        <v>1</v>
      </c>
      <c r="G22" s="455"/>
      <c r="H22" s="424">
        <v>1</v>
      </c>
      <c r="I22" s="455"/>
      <c r="J22" s="424">
        <v>4</v>
      </c>
      <c r="K22" s="455"/>
    </row>
    <row r="23" spans="1:11" s="386" customFormat="1" ht="16.5" customHeight="1" thickBot="1">
      <c r="A23" s="414" t="s">
        <v>178</v>
      </c>
      <c r="B23" s="457">
        <f>B20/B22*1000000</f>
        <v>5067647.0588235296</v>
      </c>
      <c r="C23" s="480"/>
      <c r="D23" s="425">
        <f>D20/D22*1000000</f>
        <v>905384.61538461549</v>
      </c>
      <c r="E23" s="458"/>
      <c r="F23" s="425">
        <f>F20/F22*1000000</f>
        <v>454299999.99999994</v>
      </c>
      <c r="G23" s="458"/>
      <c r="H23" s="425">
        <f>H20/H22*1000000</f>
        <v>100300000.00000001</v>
      </c>
      <c r="I23" s="458"/>
      <c r="J23" s="425">
        <f>J20/J22*1000000</f>
        <v>4225000</v>
      </c>
      <c r="K23" s="458"/>
    </row>
    <row r="24" spans="1:11">
      <c r="B24" s="422"/>
      <c r="C24" s="422"/>
      <c r="D24" s="422"/>
      <c r="E24" s="472"/>
      <c r="F24" s="422"/>
      <c r="G24" s="472"/>
      <c r="H24" s="422"/>
      <c r="I24" s="472"/>
      <c r="J24" s="422"/>
      <c r="K24" s="472"/>
    </row>
    <row r="25" spans="1:11">
      <c r="A25" s="349" t="s">
        <v>334</v>
      </c>
      <c r="B25" s="481" t="s">
        <v>74</v>
      </c>
      <c r="C25" s="482"/>
      <c r="D25" s="441" t="s">
        <v>575</v>
      </c>
      <c r="E25" s="488"/>
      <c r="F25" s="441" t="s">
        <v>431</v>
      </c>
      <c r="G25" s="488"/>
      <c r="H25" s="441" t="s">
        <v>860</v>
      </c>
      <c r="I25" s="488"/>
      <c r="J25" s="441" t="s">
        <v>1350</v>
      </c>
      <c r="K25" s="488"/>
    </row>
    <row r="26" spans="1:11">
      <c r="A26" s="339"/>
      <c r="B26" s="483"/>
      <c r="C26" s="484"/>
      <c r="D26" s="444" t="s">
        <v>1373</v>
      </c>
      <c r="E26" s="489"/>
      <c r="F26" s="444" t="s">
        <v>770</v>
      </c>
      <c r="G26" s="489"/>
      <c r="H26" s="444" t="s">
        <v>863</v>
      </c>
      <c r="I26" s="489"/>
      <c r="J26" s="444" t="s">
        <v>1374</v>
      </c>
      <c r="K26" s="489"/>
    </row>
    <row r="27" spans="1:11">
      <c r="A27" s="339"/>
      <c r="B27" s="346" t="s">
        <v>112</v>
      </c>
      <c r="C27" s="347" t="s">
        <v>22</v>
      </c>
      <c r="D27" s="348" t="s">
        <v>112</v>
      </c>
      <c r="E27" s="371" t="s">
        <v>22</v>
      </c>
      <c r="F27" s="348" t="s">
        <v>112</v>
      </c>
      <c r="G27" s="371" t="s">
        <v>22</v>
      </c>
      <c r="H27" s="348" t="s">
        <v>112</v>
      </c>
      <c r="I27" s="371" t="s">
        <v>22</v>
      </c>
      <c r="J27" s="348" t="s">
        <v>112</v>
      </c>
      <c r="K27" s="371" t="s">
        <v>22</v>
      </c>
    </row>
    <row r="28" spans="1:11">
      <c r="A28" s="349" t="s">
        <v>182</v>
      </c>
      <c r="B28" s="421">
        <f t="shared" ref="B28:B35" si="9">D28+F28+H28+J28</f>
        <v>8.6</v>
      </c>
      <c r="C28" s="426">
        <f>B28/B36*100</f>
        <v>7.0781893004115224</v>
      </c>
      <c r="D28" s="422">
        <v>4.8</v>
      </c>
      <c r="E28" s="426">
        <f>D28/$D$36*100</f>
        <v>4.0781648258283774</v>
      </c>
      <c r="F28" s="422"/>
      <c r="G28" s="426"/>
      <c r="H28" s="422"/>
      <c r="I28" s="426"/>
      <c r="J28" s="422">
        <v>3.8</v>
      </c>
      <c r="K28" s="426">
        <f>J28/$J$36*100</f>
        <v>100</v>
      </c>
    </row>
    <row r="29" spans="1:11">
      <c r="A29" s="417" t="s">
        <v>184</v>
      </c>
      <c r="B29" s="421">
        <f t="shared" si="9"/>
        <v>0</v>
      </c>
      <c r="C29" s="426">
        <f t="shared" ref="C29:C35" si="10">B29/$B$36*100</f>
        <v>0</v>
      </c>
      <c r="D29" s="422">
        <v>0</v>
      </c>
      <c r="E29" s="426">
        <f t="shared" ref="E29:E35" si="11">D29/$D$36*100</f>
        <v>0</v>
      </c>
      <c r="F29" s="422"/>
      <c r="G29" s="426"/>
      <c r="H29" s="422"/>
      <c r="I29" s="426"/>
      <c r="J29" s="422">
        <v>0</v>
      </c>
      <c r="K29" s="426">
        <f t="shared" ref="K29:K35" si="12">J29/$J$36*100</f>
        <v>0</v>
      </c>
    </row>
    <row r="30" spans="1:11">
      <c r="A30" s="417" t="s">
        <v>185</v>
      </c>
      <c r="B30" s="421">
        <f t="shared" si="9"/>
        <v>0</v>
      </c>
      <c r="C30" s="426">
        <f t="shared" si="10"/>
        <v>0</v>
      </c>
      <c r="D30" s="422">
        <v>0</v>
      </c>
      <c r="E30" s="426">
        <f t="shared" si="11"/>
        <v>0</v>
      </c>
      <c r="F30" s="422"/>
      <c r="G30" s="426"/>
      <c r="H30" s="422"/>
      <c r="I30" s="426"/>
      <c r="J30" s="422">
        <v>0</v>
      </c>
      <c r="K30" s="426">
        <f t="shared" si="12"/>
        <v>0</v>
      </c>
    </row>
    <row r="31" spans="1:11">
      <c r="A31" s="417" t="s">
        <v>186</v>
      </c>
      <c r="B31" s="421">
        <f t="shared" si="9"/>
        <v>28.5</v>
      </c>
      <c r="C31" s="426">
        <f t="shared" si="10"/>
        <v>23.456790123456788</v>
      </c>
      <c r="D31" s="422">
        <v>28.5</v>
      </c>
      <c r="E31" s="426">
        <f t="shared" si="11"/>
        <v>24.214103653355991</v>
      </c>
      <c r="F31" s="422"/>
      <c r="G31" s="426"/>
      <c r="H31" s="422"/>
      <c r="I31" s="426"/>
      <c r="J31" s="422">
        <v>0</v>
      </c>
      <c r="K31" s="426">
        <f t="shared" si="12"/>
        <v>0</v>
      </c>
    </row>
    <row r="32" spans="1:11">
      <c r="A32" s="417" t="s">
        <v>187</v>
      </c>
      <c r="B32" s="421">
        <f t="shared" si="9"/>
        <v>53.4</v>
      </c>
      <c r="C32" s="426">
        <f t="shared" si="10"/>
        <v>43.950617283950614</v>
      </c>
      <c r="D32" s="422">
        <v>53.4</v>
      </c>
      <c r="E32" s="426">
        <f t="shared" si="11"/>
        <v>45.3695836873407</v>
      </c>
      <c r="F32" s="422"/>
      <c r="G32" s="426"/>
      <c r="H32" s="422"/>
      <c r="I32" s="426"/>
      <c r="J32" s="422">
        <v>0</v>
      </c>
      <c r="K32" s="426">
        <f t="shared" si="12"/>
        <v>0</v>
      </c>
    </row>
    <row r="33" spans="1:11">
      <c r="A33" s="417" t="s">
        <v>188</v>
      </c>
      <c r="B33" s="421">
        <f t="shared" si="9"/>
        <v>22.6</v>
      </c>
      <c r="C33" s="426">
        <f t="shared" si="10"/>
        <v>18.600823045267493</v>
      </c>
      <c r="D33" s="422">
        <v>22.6</v>
      </c>
      <c r="E33" s="426">
        <f t="shared" si="11"/>
        <v>19.201359388275279</v>
      </c>
      <c r="F33" s="422"/>
      <c r="G33" s="426"/>
      <c r="H33" s="422"/>
      <c r="I33" s="426"/>
      <c r="J33" s="422">
        <v>0</v>
      </c>
      <c r="K33" s="426">
        <f t="shared" si="12"/>
        <v>0</v>
      </c>
    </row>
    <row r="34" spans="1:11">
      <c r="A34" s="417" t="s">
        <v>189</v>
      </c>
      <c r="B34" s="421">
        <f t="shared" si="9"/>
        <v>8.4</v>
      </c>
      <c r="C34" s="426">
        <f t="shared" si="10"/>
        <v>6.9135802469135808</v>
      </c>
      <c r="D34" s="422">
        <v>8.4</v>
      </c>
      <c r="E34" s="426">
        <f t="shared" si="11"/>
        <v>7.1367884451996613</v>
      </c>
      <c r="F34" s="422"/>
      <c r="G34" s="426"/>
      <c r="H34" s="422"/>
      <c r="I34" s="426"/>
      <c r="J34" s="422">
        <v>0</v>
      </c>
      <c r="K34" s="426">
        <f t="shared" si="12"/>
        <v>0</v>
      </c>
    </row>
    <row r="35" spans="1:11" ht="13.5" thickBot="1">
      <c r="A35" s="417" t="s">
        <v>190</v>
      </c>
      <c r="B35" s="421">
        <f t="shared" si="9"/>
        <v>0</v>
      </c>
      <c r="C35" s="426">
        <f t="shared" si="10"/>
        <v>0</v>
      </c>
      <c r="D35" s="422">
        <v>0</v>
      </c>
      <c r="E35" s="426">
        <f t="shared" si="11"/>
        <v>0</v>
      </c>
      <c r="F35" s="422"/>
      <c r="G35" s="426"/>
      <c r="H35" s="422"/>
      <c r="I35" s="426"/>
      <c r="J35" s="422">
        <v>0</v>
      </c>
      <c r="K35" s="426">
        <f t="shared" si="12"/>
        <v>0</v>
      </c>
    </row>
    <row r="36" spans="1:11" ht="16.5" customHeight="1" thickBot="1">
      <c r="A36" s="363" t="s">
        <v>18</v>
      </c>
      <c r="B36" s="453">
        <f>SUM(B28:B35)</f>
        <v>121.5</v>
      </c>
      <c r="C36" s="427">
        <f>SUM(C28:C35)</f>
        <v>100</v>
      </c>
      <c r="D36" s="423">
        <f>SUM(D28:D35)</f>
        <v>117.69999999999999</v>
      </c>
      <c r="E36" s="427">
        <f>SUM(E28:E35)</f>
        <v>100</v>
      </c>
      <c r="F36" s="423"/>
      <c r="G36" s="427"/>
      <c r="H36" s="423"/>
      <c r="I36" s="427"/>
      <c r="J36" s="423">
        <f>SUM(J28:J35)</f>
        <v>3.8</v>
      </c>
      <c r="K36" s="427">
        <f>SUM(K28:K35)</f>
        <v>100</v>
      </c>
    </row>
    <row r="37" spans="1:11" ht="13.5" thickBot="1">
      <c r="B37" s="422"/>
      <c r="C37" s="422"/>
      <c r="D37" s="422"/>
      <c r="E37" s="472"/>
      <c r="F37" s="422"/>
      <c r="G37" s="472"/>
      <c r="H37" s="422"/>
      <c r="I37" s="472"/>
      <c r="J37" s="422"/>
      <c r="K37" s="472"/>
    </row>
    <row r="38" spans="1:11" ht="16.5" customHeight="1">
      <c r="A38" s="447" t="s">
        <v>1259</v>
      </c>
      <c r="B38" s="421">
        <f>D38+F38+H38+J38</f>
        <v>2</v>
      </c>
      <c r="C38" s="475"/>
      <c r="D38" s="474">
        <v>2</v>
      </c>
      <c r="E38" s="455"/>
      <c r="F38" s="474"/>
      <c r="G38" s="455"/>
      <c r="H38" s="474"/>
      <c r="I38" s="455"/>
      <c r="J38" s="474">
        <v>0</v>
      </c>
      <c r="K38" s="455"/>
    </row>
    <row r="39" spans="1:11" ht="16.5" customHeight="1" thickBot="1">
      <c r="A39" s="448" t="s">
        <v>1260</v>
      </c>
      <c r="B39" s="421">
        <f>D39+F39+H39+J39</f>
        <v>3</v>
      </c>
      <c r="C39" s="484"/>
      <c r="D39" s="486">
        <v>3</v>
      </c>
      <c r="E39" s="489"/>
      <c r="F39" s="486"/>
      <c r="G39" s="489"/>
      <c r="H39" s="486"/>
      <c r="I39" s="489"/>
      <c r="J39" s="486">
        <v>0</v>
      </c>
      <c r="K39" s="489"/>
    </row>
    <row r="40" spans="1:11" ht="16.5" customHeight="1" thickBot="1">
      <c r="A40" s="364" t="s">
        <v>1261</v>
      </c>
      <c r="B40" s="448">
        <f>D40</f>
        <v>0</v>
      </c>
      <c r="C40" s="477"/>
      <c r="D40" s="476">
        <v>0</v>
      </c>
      <c r="E40" s="458"/>
      <c r="F40" s="476"/>
      <c r="G40" s="458"/>
      <c r="H40" s="476"/>
      <c r="I40" s="458"/>
      <c r="J40" s="476">
        <v>0</v>
      </c>
      <c r="K40" s="458"/>
    </row>
    <row r="41" spans="1:11">
      <c r="B41" s="422"/>
      <c r="C41" s="422"/>
      <c r="D41" s="422"/>
      <c r="E41" s="472"/>
      <c r="F41" s="422"/>
      <c r="G41" s="472"/>
      <c r="H41" s="422"/>
      <c r="I41" s="472"/>
      <c r="J41" s="422"/>
      <c r="K41" s="472"/>
    </row>
    <row r="42" spans="1:11">
      <c r="B42" s="422"/>
      <c r="C42" s="422"/>
      <c r="D42" s="422"/>
      <c r="E42" s="472"/>
      <c r="F42" s="422"/>
      <c r="G42" s="472"/>
      <c r="H42" s="422"/>
      <c r="I42" s="472"/>
      <c r="J42" s="422">
        <v>0</v>
      </c>
      <c r="K42" s="472"/>
    </row>
    <row r="43" spans="1:11">
      <c r="B43" s="422"/>
      <c r="C43" s="422"/>
      <c r="D43" s="422"/>
      <c r="E43" s="472"/>
      <c r="F43" s="422"/>
      <c r="G43" s="472"/>
      <c r="H43" s="422"/>
      <c r="I43" s="472"/>
      <c r="J43" s="422"/>
      <c r="K43" s="472"/>
    </row>
  </sheetData>
  <sheetProtection password="DC2A" sheet="1" objects="1" scenarios="1"/>
  <phoneticPr fontId="0" type="noConversion"/>
  <pageMargins left="0.75" right="0.75" top="1" bottom="1" header="0.5" footer="0.5"/>
  <pageSetup paperSize="9" scale="65" orientation="landscape" horizontalDpi="300" verticalDpi="300" r:id="rId1"/>
  <headerFooter alignWithMargins="0">
    <oddHeader>&amp;CASSOCIATION OF COLLECTIVE INVESTMENTS
QUARTERLY REPORT</oddHeader>
    <oddFooter>&amp;RPAGE 50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S43"/>
  <sheetViews>
    <sheetView workbookViewId="0" xr3:uid="{65DF79DC-B718-536D-A73D-DB0309B106AB}">
      <selection activeCell="B23" sqref="B23"/>
    </sheetView>
  </sheetViews>
  <sheetFormatPr defaultRowHeight="12.75"/>
  <cols>
    <col min="1" max="1" width="36.42578125" style="337" customWidth="1"/>
    <col min="2" max="2" width="12.7109375" style="337" customWidth="1"/>
    <col min="3" max="3" width="4.85546875" style="337" customWidth="1"/>
    <col min="4" max="4" width="12.7109375" style="337" customWidth="1"/>
    <col min="5" max="5" width="4.85546875" style="337" customWidth="1"/>
    <col min="6" max="6" width="12.7109375" style="337" customWidth="1"/>
    <col min="7" max="7" width="4.85546875" style="337" customWidth="1"/>
    <col min="8" max="8" width="12.7109375" style="337" customWidth="1"/>
    <col min="9" max="9" width="4.85546875" style="33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4.85546875" style="337" customWidth="1"/>
    <col min="14" max="14" width="12.7109375" style="337" customWidth="1"/>
    <col min="15" max="15" width="4.85546875" style="337" customWidth="1"/>
    <col min="16" max="16" width="12.7109375" style="337" customWidth="1"/>
    <col min="17" max="17" width="4.85546875" style="337" customWidth="1"/>
    <col min="18" max="18" width="12.7109375" style="337" customWidth="1"/>
    <col min="19" max="19" width="4.85546875" style="337" customWidth="1"/>
    <col min="20" max="16384" width="9.140625" style="337"/>
  </cols>
  <sheetData>
    <row r="1" spans="1:17">
      <c r="A1" s="336" t="s">
        <v>15</v>
      </c>
      <c r="N1" s="337" t="str">
        <f>Summary!V1</f>
        <v>QUARTER ENDED 30 SEPTEMBER 2003</v>
      </c>
    </row>
    <row r="2" spans="1:17">
      <c r="A2" s="338"/>
    </row>
    <row r="3" spans="1:17">
      <c r="A3" s="339" t="s">
        <v>80</v>
      </c>
      <c r="B3" s="379" t="s">
        <v>74</v>
      </c>
      <c r="C3" s="340"/>
      <c r="D3" s="441" t="s">
        <v>395</v>
      </c>
      <c r="E3" s="369"/>
      <c r="F3" s="441" t="s">
        <v>447</v>
      </c>
      <c r="G3" s="369"/>
      <c r="H3" s="441" t="s">
        <v>971</v>
      </c>
      <c r="I3" s="369"/>
      <c r="J3" s="441" t="s">
        <v>471</v>
      </c>
      <c r="K3" s="369"/>
      <c r="L3" s="441" t="s">
        <v>473</v>
      </c>
      <c r="M3" s="369"/>
      <c r="N3" s="441" t="s">
        <v>495</v>
      </c>
      <c r="O3" s="369"/>
      <c r="P3" s="441" t="s">
        <v>493</v>
      </c>
      <c r="Q3" s="369"/>
    </row>
    <row r="4" spans="1:17">
      <c r="A4" s="339"/>
      <c r="B4" s="343"/>
      <c r="C4" s="344"/>
      <c r="D4" s="444" t="s">
        <v>1375</v>
      </c>
      <c r="E4" s="370"/>
      <c r="F4" s="444" t="s">
        <v>1376</v>
      </c>
      <c r="G4" s="370"/>
      <c r="H4" s="1015" t="s">
        <v>1377</v>
      </c>
      <c r="I4" s="370"/>
      <c r="J4" s="444" t="s">
        <v>954</v>
      </c>
      <c r="K4" s="370"/>
      <c r="L4" s="444" t="s">
        <v>1378</v>
      </c>
      <c r="M4" s="370"/>
      <c r="N4" s="444" t="s">
        <v>1149</v>
      </c>
      <c r="O4" s="370"/>
      <c r="P4" s="444" t="s">
        <v>1379</v>
      </c>
      <c r="Q4" s="370"/>
    </row>
    <row r="5" spans="1:17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348" t="s">
        <v>112</v>
      </c>
      <c r="K5" s="371" t="s">
        <v>22</v>
      </c>
      <c r="L5" s="348" t="s">
        <v>112</v>
      </c>
      <c r="M5" s="371" t="s">
        <v>22</v>
      </c>
      <c r="N5" s="348" t="s">
        <v>112</v>
      </c>
      <c r="O5" s="371" t="s">
        <v>22</v>
      </c>
      <c r="P5" s="348" t="s">
        <v>112</v>
      </c>
      <c r="Q5" s="371" t="s">
        <v>22</v>
      </c>
    </row>
    <row r="6" spans="1:17">
      <c r="A6" s="349" t="s">
        <v>113</v>
      </c>
      <c r="C6" s="350"/>
      <c r="E6" s="367"/>
      <c r="G6" s="367"/>
      <c r="I6" s="367"/>
      <c r="K6" s="367"/>
      <c r="M6" s="367"/>
      <c r="O6" s="367"/>
      <c r="Q6" s="367"/>
    </row>
    <row r="7" spans="1:17">
      <c r="A7" s="349" t="s">
        <v>330</v>
      </c>
      <c r="C7" s="350"/>
      <c r="E7" s="367"/>
      <c r="G7" s="367"/>
      <c r="I7" s="367"/>
      <c r="K7" s="367"/>
      <c r="M7" s="367"/>
      <c r="O7" s="367"/>
      <c r="Q7" s="367"/>
    </row>
    <row r="8" spans="1:17" ht="12.75" customHeight="1">
      <c r="A8" s="352" t="s">
        <v>313</v>
      </c>
      <c r="B8" s="421">
        <f t="shared" ref="B8:B14" si="0">H8+J8+F8+D8+L8+N8+P8</f>
        <v>0</v>
      </c>
      <c r="C8" s="426">
        <f t="shared" ref="C8:C14" si="1">B8/$B$20*100</f>
        <v>0</v>
      </c>
      <c r="D8" s="421">
        <v>0</v>
      </c>
      <c r="E8" s="426">
        <f t="shared" ref="E8:E14" si="2">D8/$D$20*100</f>
        <v>0</v>
      </c>
      <c r="F8" s="421">
        <v>0</v>
      </c>
      <c r="G8" s="426">
        <f t="shared" ref="G8:G14" si="3">F8/$F$20*100</f>
        <v>0</v>
      </c>
      <c r="H8" s="421">
        <v>0</v>
      </c>
      <c r="I8" s="426">
        <f t="shared" ref="I8:I14" si="4">H8/$H$20*100</f>
        <v>0</v>
      </c>
      <c r="J8" s="421">
        <v>0</v>
      </c>
      <c r="K8" s="426">
        <f t="shared" ref="K8:K14" si="5">J8/$J$20*100</f>
        <v>0</v>
      </c>
      <c r="L8" s="421">
        <v>0</v>
      </c>
      <c r="M8" s="426">
        <f t="shared" ref="M8:M14" si="6">L8/$L$20*100</f>
        <v>0</v>
      </c>
      <c r="N8" s="421">
        <v>0</v>
      </c>
      <c r="O8" s="426">
        <f t="shared" ref="O8:O14" si="7">N8/$N$20*100</f>
        <v>0</v>
      </c>
      <c r="P8" s="421">
        <v>0</v>
      </c>
      <c r="Q8" s="426">
        <f t="shared" ref="Q8:Q14" si="8">P8/$P$20*100</f>
        <v>0</v>
      </c>
    </row>
    <row r="9" spans="1:17">
      <c r="A9" s="352" t="s">
        <v>314</v>
      </c>
      <c r="B9" s="421">
        <f t="shared" si="0"/>
        <v>0</v>
      </c>
      <c r="C9" s="426">
        <f t="shared" si="1"/>
        <v>0</v>
      </c>
      <c r="D9" s="421">
        <v>0</v>
      </c>
      <c r="E9" s="426">
        <f t="shared" si="2"/>
        <v>0</v>
      </c>
      <c r="F9" s="421">
        <v>0</v>
      </c>
      <c r="G9" s="426">
        <f t="shared" si="3"/>
        <v>0</v>
      </c>
      <c r="H9" s="421">
        <v>0</v>
      </c>
      <c r="I9" s="426">
        <f t="shared" si="4"/>
        <v>0</v>
      </c>
      <c r="J9" s="421">
        <v>0</v>
      </c>
      <c r="K9" s="426">
        <f t="shared" si="5"/>
        <v>0</v>
      </c>
      <c r="L9" s="421">
        <v>0</v>
      </c>
      <c r="M9" s="426">
        <f t="shared" si="6"/>
        <v>0</v>
      </c>
      <c r="N9" s="421">
        <v>0</v>
      </c>
      <c r="O9" s="426">
        <f t="shared" si="7"/>
        <v>0</v>
      </c>
      <c r="P9" s="421">
        <v>0</v>
      </c>
      <c r="Q9" s="426">
        <f t="shared" si="8"/>
        <v>0</v>
      </c>
    </row>
    <row r="10" spans="1:17">
      <c r="A10" s="352" t="s">
        <v>315</v>
      </c>
      <c r="B10" s="421">
        <f t="shared" si="0"/>
        <v>0</v>
      </c>
      <c r="C10" s="426">
        <f t="shared" si="1"/>
        <v>0</v>
      </c>
      <c r="D10" s="421">
        <v>0</v>
      </c>
      <c r="E10" s="426">
        <f t="shared" si="2"/>
        <v>0</v>
      </c>
      <c r="F10" s="421">
        <v>0</v>
      </c>
      <c r="G10" s="426">
        <f t="shared" si="3"/>
        <v>0</v>
      </c>
      <c r="H10" s="421">
        <v>0</v>
      </c>
      <c r="I10" s="426">
        <f t="shared" si="4"/>
        <v>0</v>
      </c>
      <c r="J10" s="421">
        <v>0</v>
      </c>
      <c r="K10" s="426">
        <f t="shared" si="5"/>
        <v>0</v>
      </c>
      <c r="L10" s="421">
        <v>0</v>
      </c>
      <c r="M10" s="426">
        <f t="shared" si="6"/>
        <v>0</v>
      </c>
      <c r="N10" s="421">
        <v>0</v>
      </c>
      <c r="O10" s="426">
        <f t="shared" si="7"/>
        <v>0</v>
      </c>
      <c r="P10" s="421">
        <v>0</v>
      </c>
      <c r="Q10" s="426">
        <f t="shared" si="8"/>
        <v>0</v>
      </c>
    </row>
    <row r="11" spans="1:17">
      <c r="A11" s="352" t="s">
        <v>316</v>
      </c>
      <c r="B11" s="421">
        <f t="shared" si="0"/>
        <v>0</v>
      </c>
      <c r="C11" s="426">
        <f t="shared" si="1"/>
        <v>0</v>
      </c>
      <c r="D11" s="421">
        <v>0</v>
      </c>
      <c r="E11" s="426">
        <f t="shared" si="2"/>
        <v>0</v>
      </c>
      <c r="F11" s="421">
        <v>0</v>
      </c>
      <c r="G11" s="426">
        <f t="shared" si="3"/>
        <v>0</v>
      </c>
      <c r="H11" s="421">
        <v>0</v>
      </c>
      <c r="I11" s="426">
        <f t="shared" si="4"/>
        <v>0</v>
      </c>
      <c r="J11" s="421">
        <v>0</v>
      </c>
      <c r="K11" s="426">
        <f t="shared" si="5"/>
        <v>0</v>
      </c>
      <c r="L11" s="421">
        <v>0</v>
      </c>
      <c r="M11" s="426">
        <f t="shared" si="6"/>
        <v>0</v>
      </c>
      <c r="N11" s="421">
        <v>0</v>
      </c>
      <c r="O11" s="426">
        <f t="shared" si="7"/>
        <v>0</v>
      </c>
      <c r="P11" s="421">
        <v>0</v>
      </c>
      <c r="Q11" s="426">
        <f t="shared" si="8"/>
        <v>0</v>
      </c>
    </row>
    <row r="12" spans="1:17">
      <c r="A12" s="352" t="s">
        <v>317</v>
      </c>
      <c r="B12" s="421">
        <f t="shared" si="0"/>
        <v>10.525</v>
      </c>
      <c r="C12" s="426">
        <f t="shared" si="1"/>
        <v>0.73900411033735092</v>
      </c>
      <c r="D12" s="421">
        <v>10.525</v>
      </c>
      <c r="E12" s="426">
        <f t="shared" si="2"/>
        <v>3.4266868089650599</v>
      </c>
      <c r="F12" s="421">
        <v>0</v>
      </c>
      <c r="G12" s="426">
        <f t="shared" si="3"/>
        <v>0</v>
      </c>
      <c r="H12" s="421">
        <v>0</v>
      </c>
      <c r="I12" s="426">
        <f t="shared" si="4"/>
        <v>0</v>
      </c>
      <c r="J12" s="421">
        <v>0</v>
      </c>
      <c r="K12" s="426">
        <f t="shared" si="5"/>
        <v>0</v>
      </c>
      <c r="L12" s="421">
        <v>0</v>
      </c>
      <c r="M12" s="426">
        <f t="shared" si="6"/>
        <v>0</v>
      </c>
      <c r="N12" s="421">
        <v>0</v>
      </c>
      <c r="O12" s="426">
        <f t="shared" si="7"/>
        <v>0</v>
      </c>
      <c r="P12" s="421">
        <v>0</v>
      </c>
      <c r="Q12" s="426">
        <f t="shared" si="8"/>
        <v>0</v>
      </c>
    </row>
    <row r="13" spans="1:17">
      <c r="A13" s="352" t="s">
        <v>318</v>
      </c>
      <c r="B13" s="421">
        <f t="shared" si="0"/>
        <v>0</v>
      </c>
      <c r="C13" s="426">
        <f t="shared" si="1"/>
        <v>0</v>
      </c>
      <c r="D13" s="421">
        <v>0</v>
      </c>
      <c r="E13" s="426">
        <f t="shared" si="2"/>
        <v>0</v>
      </c>
      <c r="F13" s="421">
        <v>0</v>
      </c>
      <c r="G13" s="426">
        <f t="shared" si="3"/>
        <v>0</v>
      </c>
      <c r="H13" s="421">
        <v>0</v>
      </c>
      <c r="I13" s="426">
        <f t="shared" si="4"/>
        <v>0</v>
      </c>
      <c r="J13" s="421">
        <v>0</v>
      </c>
      <c r="K13" s="426">
        <f t="shared" si="5"/>
        <v>0</v>
      </c>
      <c r="L13" s="421">
        <v>0</v>
      </c>
      <c r="M13" s="426">
        <f t="shared" si="6"/>
        <v>0</v>
      </c>
      <c r="N13" s="421">
        <v>0</v>
      </c>
      <c r="O13" s="426">
        <f t="shared" si="7"/>
        <v>0</v>
      </c>
      <c r="P13" s="421">
        <v>0</v>
      </c>
      <c r="Q13" s="426">
        <f t="shared" si="8"/>
        <v>0</v>
      </c>
    </row>
    <row r="14" spans="1:17" ht="13.5" thickBot="1">
      <c r="A14" s="352" t="s">
        <v>319</v>
      </c>
      <c r="B14" s="421">
        <f t="shared" si="0"/>
        <v>0</v>
      </c>
      <c r="C14" s="426">
        <f t="shared" si="1"/>
        <v>0</v>
      </c>
      <c r="D14" s="421">
        <v>0</v>
      </c>
      <c r="E14" s="426">
        <f t="shared" si="2"/>
        <v>0</v>
      </c>
      <c r="F14" s="421">
        <v>0</v>
      </c>
      <c r="G14" s="426">
        <f t="shared" si="3"/>
        <v>0</v>
      </c>
      <c r="H14" s="421">
        <v>0</v>
      </c>
      <c r="I14" s="426">
        <f t="shared" si="4"/>
        <v>0</v>
      </c>
      <c r="J14" s="421">
        <v>0</v>
      </c>
      <c r="K14" s="426">
        <f t="shared" si="5"/>
        <v>0</v>
      </c>
      <c r="L14" s="421">
        <v>0</v>
      </c>
      <c r="M14" s="426">
        <f t="shared" si="6"/>
        <v>0</v>
      </c>
      <c r="N14" s="421">
        <v>0</v>
      </c>
      <c r="O14" s="426">
        <f t="shared" si="7"/>
        <v>0</v>
      </c>
      <c r="P14" s="421">
        <v>0</v>
      </c>
      <c r="Q14" s="426">
        <f t="shared" si="8"/>
        <v>0</v>
      </c>
    </row>
    <row r="15" spans="1:17" ht="16.5" customHeight="1" thickBot="1">
      <c r="A15" s="363" t="s">
        <v>170</v>
      </c>
      <c r="B15" s="453">
        <f t="shared" ref="B15:Q15" si="9">SUM(B8:B14)</f>
        <v>10.525</v>
      </c>
      <c r="C15" s="427">
        <f t="shared" si="9"/>
        <v>0.73900411033735092</v>
      </c>
      <c r="D15" s="423">
        <f>SUM(D8:D14)</f>
        <v>10.525</v>
      </c>
      <c r="E15" s="427">
        <f t="shared" si="9"/>
        <v>3.4266868089650599</v>
      </c>
      <c r="F15" s="423">
        <f t="shared" si="9"/>
        <v>0</v>
      </c>
      <c r="G15" s="427">
        <f t="shared" si="9"/>
        <v>0</v>
      </c>
      <c r="H15" s="423">
        <f>SUM(H8:H14)</f>
        <v>0</v>
      </c>
      <c r="I15" s="427">
        <f t="shared" si="9"/>
        <v>0</v>
      </c>
      <c r="J15" s="423">
        <f t="shared" si="9"/>
        <v>0</v>
      </c>
      <c r="K15" s="427">
        <f t="shared" si="9"/>
        <v>0</v>
      </c>
      <c r="L15" s="423">
        <f t="shared" si="9"/>
        <v>0</v>
      </c>
      <c r="M15" s="427">
        <f t="shared" si="9"/>
        <v>0</v>
      </c>
      <c r="N15" s="423">
        <f t="shared" si="9"/>
        <v>0</v>
      </c>
      <c r="O15" s="427">
        <f t="shared" si="9"/>
        <v>0</v>
      </c>
      <c r="P15" s="423">
        <f t="shared" si="9"/>
        <v>0</v>
      </c>
      <c r="Q15" s="427">
        <f t="shared" si="9"/>
        <v>0</v>
      </c>
    </row>
    <row r="16" spans="1:17">
      <c r="A16" s="352" t="s">
        <v>320</v>
      </c>
      <c r="B16" s="421">
        <f>H16+J16+F16+D16+L16+N16+P16</f>
        <v>1364.7570000000001</v>
      </c>
      <c r="C16" s="426">
        <f>B16/$B$20*100</f>
        <v>95.82527625764105</v>
      </c>
      <c r="D16" s="421">
        <v>249.791</v>
      </c>
      <c r="E16" s="426">
        <f>D16/$D$20*100</f>
        <v>81.325940588901773</v>
      </c>
      <c r="F16" s="421">
        <f>SUM('FOF3'!X48:X52)</f>
        <v>30.905000000000001</v>
      </c>
      <c r="G16" s="426">
        <f>F16/$F$20*100</f>
        <v>100</v>
      </c>
      <c r="H16" s="421">
        <v>116.7</v>
      </c>
      <c r="I16" s="426">
        <f>H16/$H$20*100</f>
        <v>98.232323232323239</v>
      </c>
      <c r="J16" s="421">
        <f>SUM('FOF5'!F8:F12)</f>
        <v>262.25</v>
      </c>
      <c r="K16" s="426">
        <f>J16/$J$20*100</f>
        <v>100</v>
      </c>
      <c r="L16" s="421">
        <f>SUM('FOF5'!O48:O52)</f>
        <v>511.90000000000003</v>
      </c>
      <c r="M16" s="426">
        <f>L16/$L$20*100</f>
        <v>100</v>
      </c>
      <c r="N16" s="421">
        <f>SUM('FOF7'!O47:O51)</f>
        <v>96.6</v>
      </c>
      <c r="O16" s="426">
        <f>N16/$N$20*100</f>
        <v>100</v>
      </c>
      <c r="P16" s="421">
        <f>SUM('FOF6'!X8:X12)</f>
        <v>96.61099999999999</v>
      </c>
      <c r="Q16" s="426">
        <f>P16/$P$20*100</f>
        <v>100</v>
      </c>
    </row>
    <row r="17" spans="1:17">
      <c r="A17" s="352" t="s">
        <v>321</v>
      </c>
      <c r="B17" s="421">
        <f>H17+J17+F17+D17+L17+N17+P17</f>
        <v>48.932000000000002</v>
      </c>
      <c r="C17" s="426">
        <f>B17/$B$20*100</f>
        <v>3.4357196320215921</v>
      </c>
      <c r="D17" s="421">
        <v>46.832000000000001</v>
      </c>
      <c r="E17" s="426">
        <f>D17/$D$20*100</f>
        <v>15.247372602133174</v>
      </c>
      <c r="F17" s="421">
        <v>0</v>
      </c>
      <c r="G17" s="426">
        <f>F17/$F$20*100</f>
        <v>0</v>
      </c>
      <c r="H17" s="421">
        <v>2.1</v>
      </c>
      <c r="I17" s="426">
        <f>H17/$H$20*100</f>
        <v>1.767676767676768</v>
      </c>
      <c r="J17" s="421">
        <v>0</v>
      </c>
      <c r="K17" s="426">
        <f>J17/$J$20*100</f>
        <v>0</v>
      </c>
      <c r="L17" s="421">
        <v>0</v>
      </c>
      <c r="M17" s="426">
        <f>L17/$L$20*100</f>
        <v>0</v>
      </c>
      <c r="N17" s="421">
        <v>0</v>
      </c>
      <c r="O17" s="426">
        <f>N17/$N$20*100</f>
        <v>0</v>
      </c>
      <c r="P17" s="421">
        <v>0</v>
      </c>
      <c r="Q17" s="426">
        <f>P17/$P$20*100</f>
        <v>0</v>
      </c>
    </row>
    <row r="18" spans="1:17" ht="13.5" thickBot="1">
      <c r="A18" s="352" t="s">
        <v>322</v>
      </c>
      <c r="B18" s="421">
        <f>H18+J18+F18+D18+L18+N18+P18</f>
        <v>0</v>
      </c>
      <c r="C18" s="426">
        <f>B18/$B$20*100</f>
        <v>0</v>
      </c>
      <c r="D18" s="421">
        <v>0</v>
      </c>
      <c r="E18" s="426">
        <f>D18/$D$20*100</f>
        <v>0</v>
      </c>
      <c r="F18" s="421">
        <v>0</v>
      </c>
      <c r="G18" s="426">
        <f>F18/$F$20*100</f>
        <v>0</v>
      </c>
      <c r="H18" s="421">
        <v>0</v>
      </c>
      <c r="I18" s="426">
        <f>H18/$H$20*100</f>
        <v>0</v>
      </c>
      <c r="J18" s="421">
        <v>0</v>
      </c>
      <c r="K18" s="426">
        <f>J18/$J$20*100</f>
        <v>0</v>
      </c>
      <c r="L18" s="421">
        <v>0</v>
      </c>
      <c r="M18" s="426">
        <f>L18/$L$20*100</f>
        <v>0</v>
      </c>
      <c r="N18" s="421">
        <v>0</v>
      </c>
      <c r="O18" s="426">
        <f>N18/$N$20*100</f>
        <v>0</v>
      </c>
      <c r="P18" s="421">
        <v>0</v>
      </c>
      <c r="Q18" s="426">
        <f>P18/$P$20*100</f>
        <v>0</v>
      </c>
    </row>
    <row r="19" spans="1:17" ht="16.5" customHeight="1" thickBot="1">
      <c r="A19" s="363" t="s">
        <v>172</v>
      </c>
      <c r="B19" s="453">
        <f t="shared" ref="B19:Q19" si="10">SUM(B16:B18)</f>
        <v>1413.6890000000001</v>
      </c>
      <c r="C19" s="427">
        <f t="shared" si="10"/>
        <v>99.260995889662638</v>
      </c>
      <c r="D19" s="423">
        <f t="shared" si="10"/>
        <v>296.62299999999999</v>
      </c>
      <c r="E19" s="427">
        <f t="shared" si="10"/>
        <v>96.573313191034941</v>
      </c>
      <c r="F19" s="423">
        <f t="shared" si="10"/>
        <v>30.905000000000001</v>
      </c>
      <c r="G19" s="427">
        <f t="shared" si="10"/>
        <v>100</v>
      </c>
      <c r="H19" s="423">
        <f t="shared" si="10"/>
        <v>118.8</v>
      </c>
      <c r="I19" s="427">
        <f t="shared" si="10"/>
        <v>100</v>
      </c>
      <c r="J19" s="423">
        <f t="shared" si="10"/>
        <v>262.25</v>
      </c>
      <c r="K19" s="427">
        <f t="shared" si="10"/>
        <v>100</v>
      </c>
      <c r="L19" s="423">
        <f t="shared" si="10"/>
        <v>511.90000000000003</v>
      </c>
      <c r="M19" s="427">
        <f t="shared" si="10"/>
        <v>100</v>
      </c>
      <c r="N19" s="423">
        <f t="shared" si="10"/>
        <v>96.6</v>
      </c>
      <c r="O19" s="427">
        <f t="shared" si="10"/>
        <v>100</v>
      </c>
      <c r="P19" s="423">
        <f t="shared" si="10"/>
        <v>96.61099999999999</v>
      </c>
      <c r="Q19" s="427">
        <f t="shared" si="10"/>
        <v>100</v>
      </c>
    </row>
    <row r="20" spans="1:17" ht="16.5" customHeight="1" thickBot="1">
      <c r="A20" s="363" t="s">
        <v>174</v>
      </c>
      <c r="B20" s="453">
        <f t="shared" ref="B20:Q20" si="11">B15+B19</f>
        <v>1424.2140000000002</v>
      </c>
      <c r="C20" s="427">
        <f t="shared" si="11"/>
        <v>99.999999999999986</v>
      </c>
      <c r="D20" s="423">
        <f t="shared" si="11"/>
        <v>307.14799999999997</v>
      </c>
      <c r="E20" s="427">
        <f t="shared" si="11"/>
        <v>100</v>
      </c>
      <c r="F20" s="423">
        <f t="shared" si="11"/>
        <v>30.905000000000001</v>
      </c>
      <c r="G20" s="427">
        <f t="shared" si="11"/>
        <v>100</v>
      </c>
      <c r="H20" s="423">
        <f t="shared" si="11"/>
        <v>118.8</v>
      </c>
      <c r="I20" s="427">
        <f t="shared" si="11"/>
        <v>100</v>
      </c>
      <c r="J20" s="423">
        <f t="shared" si="11"/>
        <v>262.25</v>
      </c>
      <c r="K20" s="427">
        <f t="shared" si="11"/>
        <v>100</v>
      </c>
      <c r="L20" s="423">
        <f t="shared" si="11"/>
        <v>511.90000000000003</v>
      </c>
      <c r="M20" s="427">
        <f t="shared" si="11"/>
        <v>100</v>
      </c>
      <c r="N20" s="423">
        <f t="shared" si="11"/>
        <v>96.6</v>
      </c>
      <c r="O20" s="427">
        <f t="shared" si="11"/>
        <v>100</v>
      </c>
      <c r="P20" s="423">
        <f t="shared" si="11"/>
        <v>96.61099999999999</v>
      </c>
      <c r="Q20" s="427">
        <f t="shared" si="11"/>
        <v>100</v>
      </c>
    </row>
    <row r="21" spans="1:17" ht="13.5" thickBot="1">
      <c r="B21" s="422"/>
      <c r="C21" s="422"/>
      <c r="D21" s="422"/>
      <c r="E21" s="472"/>
      <c r="F21" s="422"/>
      <c r="G21" s="472"/>
      <c r="H21" s="422"/>
      <c r="I21" s="472"/>
      <c r="J21" s="422"/>
      <c r="K21" s="472"/>
      <c r="L21" s="422"/>
      <c r="M21" s="472"/>
      <c r="N21" s="422"/>
      <c r="O21" s="472"/>
      <c r="P21" s="422"/>
      <c r="Q21" s="472"/>
    </row>
    <row r="22" spans="1:17" s="386" customFormat="1" ht="16.5" customHeight="1">
      <c r="A22" s="412" t="s">
        <v>177</v>
      </c>
      <c r="B22" s="478">
        <f>H22+J22+F22+D22+L22+N22+P22</f>
        <v>2152</v>
      </c>
      <c r="C22" s="479"/>
      <c r="D22" s="424">
        <v>236</v>
      </c>
      <c r="E22" s="455"/>
      <c r="F22" s="424">
        <f>'FOF3'!X79</f>
        <v>71</v>
      </c>
      <c r="G22" s="455"/>
      <c r="H22" s="424">
        <v>265</v>
      </c>
      <c r="I22" s="455"/>
      <c r="J22" s="424">
        <f>'FOF5'!F39</f>
        <v>391</v>
      </c>
      <c r="K22" s="455"/>
      <c r="L22" s="424">
        <f>'FOF5'!O79</f>
        <v>217</v>
      </c>
      <c r="M22" s="455"/>
      <c r="N22" s="424">
        <f>'FOF7'!O78</f>
        <v>366</v>
      </c>
      <c r="O22" s="455"/>
      <c r="P22" s="424">
        <f>'FOF6'!X39</f>
        <v>606</v>
      </c>
      <c r="Q22" s="455"/>
    </row>
    <row r="23" spans="1:17" s="386" customFormat="1" ht="16.5" customHeight="1" thickBot="1">
      <c r="A23" s="414" t="s">
        <v>178</v>
      </c>
      <c r="B23" s="457">
        <f>B20/B22*1000000</f>
        <v>661809.47955390345</v>
      </c>
      <c r="C23" s="480"/>
      <c r="D23" s="425">
        <f>D20/D22*1000000</f>
        <v>1301474.5762711863</v>
      </c>
      <c r="E23" s="458"/>
      <c r="F23" s="425">
        <f>F20/F22*1000000</f>
        <v>435281.69014084514</v>
      </c>
      <c r="G23" s="458"/>
      <c r="H23" s="425">
        <f>H20/H22*1000000</f>
        <v>448301.88679245283</v>
      </c>
      <c r="I23" s="458"/>
      <c r="J23" s="425">
        <f>J20/J22*1000000</f>
        <v>670716.11253196932</v>
      </c>
      <c r="K23" s="458"/>
      <c r="L23" s="425">
        <f>L20/L22*1000000</f>
        <v>2358986.1751152077</v>
      </c>
      <c r="M23" s="458"/>
      <c r="N23" s="425">
        <f>N20/N22*1000000</f>
        <v>263934.42622950819</v>
      </c>
      <c r="O23" s="458"/>
      <c r="P23" s="425">
        <f>P20/P22*1000000</f>
        <v>159424.0924092409</v>
      </c>
      <c r="Q23" s="458"/>
    </row>
    <row r="24" spans="1:17">
      <c r="B24" s="422"/>
      <c r="C24" s="422"/>
      <c r="D24" s="422"/>
      <c r="E24" s="472"/>
      <c r="F24" s="422"/>
      <c r="G24" s="472"/>
      <c r="H24" s="422"/>
      <c r="I24" s="472"/>
      <c r="J24" s="422"/>
      <c r="K24" s="472"/>
      <c r="L24" s="422"/>
      <c r="M24" s="472"/>
      <c r="N24" s="422"/>
      <c r="O24" s="472"/>
      <c r="P24" s="422"/>
      <c r="Q24" s="472"/>
    </row>
    <row r="25" spans="1:17">
      <c r="A25" s="349" t="s">
        <v>334</v>
      </c>
      <c r="B25" s="481" t="s">
        <v>74</v>
      </c>
      <c r="C25" s="482"/>
      <c r="D25" s="441" t="s">
        <v>395</v>
      </c>
      <c r="E25" s="488"/>
      <c r="F25" s="441" t="s">
        <v>447</v>
      </c>
      <c r="G25" s="488"/>
      <c r="H25" s="441" t="s">
        <v>475</v>
      </c>
      <c r="I25" s="488"/>
      <c r="J25" s="441" t="s">
        <v>471</v>
      </c>
      <c r="K25" s="488"/>
      <c r="L25" s="441" t="s">
        <v>473</v>
      </c>
      <c r="M25" s="488"/>
      <c r="N25" s="441" t="s">
        <v>495</v>
      </c>
      <c r="O25" s="488"/>
      <c r="P25" s="441" t="s">
        <v>493</v>
      </c>
      <c r="Q25" s="488"/>
    </row>
    <row r="26" spans="1:17">
      <c r="A26" s="339"/>
      <c r="B26" s="483"/>
      <c r="C26" s="484"/>
      <c r="D26" s="444" t="s">
        <v>1375</v>
      </c>
      <c r="E26" s="489"/>
      <c r="F26" s="444" t="s">
        <v>1376</v>
      </c>
      <c r="G26" s="489"/>
      <c r="H26" s="487" t="s">
        <v>1377</v>
      </c>
      <c r="I26" s="489"/>
      <c r="J26" s="444" t="s">
        <v>954</v>
      </c>
      <c r="K26" s="489"/>
      <c r="L26" s="444" t="s">
        <v>1378</v>
      </c>
      <c r="M26" s="489"/>
      <c r="N26" s="444" t="s">
        <v>1149</v>
      </c>
      <c r="O26" s="489"/>
      <c r="P26" s="444" t="s">
        <v>1379</v>
      </c>
      <c r="Q26" s="489"/>
    </row>
    <row r="27" spans="1:17">
      <c r="A27" s="339"/>
      <c r="B27" s="346" t="s">
        <v>112</v>
      </c>
      <c r="C27" s="347" t="s">
        <v>22</v>
      </c>
      <c r="D27" s="348" t="s">
        <v>112</v>
      </c>
      <c r="E27" s="371" t="s">
        <v>22</v>
      </c>
      <c r="F27" s="348" t="s">
        <v>112</v>
      </c>
      <c r="G27" s="371" t="s">
        <v>22</v>
      </c>
      <c r="H27" s="348" t="s">
        <v>112</v>
      </c>
      <c r="I27" s="371" t="s">
        <v>22</v>
      </c>
      <c r="J27" s="348" t="s">
        <v>112</v>
      </c>
      <c r="K27" s="371" t="s">
        <v>22</v>
      </c>
      <c r="L27" s="348" t="s">
        <v>112</v>
      </c>
      <c r="M27" s="371" t="s">
        <v>22</v>
      </c>
      <c r="N27" s="348" t="s">
        <v>112</v>
      </c>
      <c r="O27" s="371" t="s">
        <v>22</v>
      </c>
      <c r="P27" s="348" t="s">
        <v>112</v>
      </c>
      <c r="Q27" s="371" t="s">
        <v>22</v>
      </c>
    </row>
    <row r="28" spans="1:17">
      <c r="A28" s="349" t="s">
        <v>182</v>
      </c>
      <c r="B28" s="421">
        <f>H28+J28+F28+D28+L28+N28++P28</f>
        <v>176.15699999999998</v>
      </c>
      <c r="C28" s="426">
        <f t="shared" ref="C28:C35" si="12">B28/$B$36*100</f>
        <v>41.356456656681097</v>
      </c>
      <c r="D28" s="422">
        <v>57.356999999999999</v>
      </c>
      <c r="E28" s="426">
        <f t="shared" ref="E28:E35" si="13">D28/$D$36*100</f>
        <v>18.674059411098234</v>
      </c>
      <c r="F28" s="422"/>
      <c r="G28" s="426"/>
      <c r="H28" s="422">
        <v>118.8</v>
      </c>
      <c r="I28" s="426">
        <f t="shared" ref="I28:I35" si="14">H28/$H$36*100</f>
        <v>100</v>
      </c>
      <c r="J28" s="422"/>
      <c r="K28" s="426"/>
      <c r="L28" s="422"/>
      <c r="M28" s="426"/>
      <c r="N28" s="422"/>
      <c r="O28" s="426"/>
      <c r="P28" s="422"/>
      <c r="Q28" s="426"/>
    </row>
    <row r="29" spans="1:17">
      <c r="A29" s="417" t="s">
        <v>184</v>
      </c>
      <c r="B29" s="421">
        <f t="shared" ref="B29:B35" si="15">H29+J29+F29+D29+L29+N29</f>
        <v>0</v>
      </c>
      <c r="C29" s="426">
        <f t="shared" si="12"/>
        <v>0</v>
      </c>
      <c r="D29" s="422">
        <v>0</v>
      </c>
      <c r="E29" s="426">
        <f t="shared" si="13"/>
        <v>0</v>
      </c>
      <c r="F29" s="422"/>
      <c r="G29" s="426"/>
      <c r="H29" s="422">
        <v>0</v>
      </c>
      <c r="I29" s="426">
        <f t="shared" si="14"/>
        <v>0</v>
      </c>
      <c r="J29" s="422"/>
      <c r="K29" s="426"/>
      <c r="L29" s="422"/>
      <c r="M29" s="426"/>
      <c r="N29" s="422"/>
      <c r="O29" s="426"/>
      <c r="P29" s="422"/>
      <c r="Q29" s="426"/>
    </row>
    <row r="30" spans="1:17">
      <c r="A30" s="417" t="s">
        <v>185</v>
      </c>
      <c r="B30" s="421">
        <f t="shared" si="15"/>
        <v>0</v>
      </c>
      <c r="C30" s="426">
        <f t="shared" si="12"/>
        <v>0</v>
      </c>
      <c r="D30" s="422">
        <v>0</v>
      </c>
      <c r="E30" s="426">
        <f t="shared" si="13"/>
        <v>0</v>
      </c>
      <c r="F30" s="422"/>
      <c r="G30" s="426"/>
      <c r="H30" s="422">
        <v>0</v>
      </c>
      <c r="I30" s="426">
        <f t="shared" si="14"/>
        <v>0</v>
      </c>
      <c r="J30" s="422"/>
      <c r="K30" s="426"/>
      <c r="L30" s="422"/>
      <c r="M30" s="426"/>
      <c r="N30" s="422"/>
      <c r="O30" s="426"/>
      <c r="P30" s="422"/>
      <c r="Q30" s="426"/>
    </row>
    <row r="31" spans="1:17">
      <c r="A31" s="417" t="s">
        <v>186</v>
      </c>
      <c r="B31" s="421">
        <f t="shared" si="15"/>
        <v>0</v>
      </c>
      <c r="C31" s="426">
        <f t="shared" si="12"/>
        <v>0</v>
      </c>
      <c r="D31" s="422">
        <v>0</v>
      </c>
      <c r="E31" s="426">
        <f t="shared" si="13"/>
        <v>0</v>
      </c>
      <c r="F31" s="422"/>
      <c r="G31" s="426"/>
      <c r="H31" s="422">
        <v>0</v>
      </c>
      <c r="I31" s="426">
        <f t="shared" si="14"/>
        <v>0</v>
      </c>
      <c r="J31" s="422"/>
      <c r="K31" s="426"/>
      <c r="L31" s="422"/>
      <c r="M31" s="426"/>
      <c r="N31" s="422"/>
      <c r="O31" s="426"/>
      <c r="P31" s="422"/>
      <c r="Q31" s="426"/>
    </row>
    <row r="32" spans="1:17">
      <c r="A32" s="417" t="s">
        <v>187</v>
      </c>
      <c r="B32" s="421">
        <f t="shared" si="15"/>
        <v>167.54400000000001</v>
      </c>
      <c r="C32" s="426">
        <f t="shared" si="12"/>
        <v>39.334378844365986</v>
      </c>
      <c r="D32" s="422">
        <v>167.54400000000001</v>
      </c>
      <c r="E32" s="426">
        <f t="shared" si="13"/>
        <v>54.548295935509927</v>
      </c>
      <c r="F32" s="422"/>
      <c r="G32" s="426"/>
      <c r="H32" s="422">
        <v>0</v>
      </c>
      <c r="I32" s="426">
        <f t="shared" si="14"/>
        <v>0</v>
      </c>
      <c r="J32" s="422"/>
      <c r="K32" s="426"/>
      <c r="L32" s="422"/>
      <c r="M32" s="426"/>
      <c r="N32" s="422"/>
      <c r="O32" s="426"/>
      <c r="P32" s="422"/>
      <c r="Q32" s="426"/>
    </row>
    <row r="33" spans="1:19">
      <c r="A33" s="417" t="s">
        <v>188</v>
      </c>
      <c r="B33" s="421">
        <f t="shared" si="15"/>
        <v>76.632999999999996</v>
      </c>
      <c r="C33" s="426">
        <f t="shared" si="12"/>
        <v>17.991163240583358</v>
      </c>
      <c r="D33" s="422">
        <v>76.632999999999996</v>
      </c>
      <c r="E33" s="426">
        <f t="shared" si="13"/>
        <v>24.949861304647925</v>
      </c>
      <c r="F33" s="422"/>
      <c r="G33" s="426"/>
      <c r="H33" s="422">
        <v>0</v>
      </c>
      <c r="I33" s="426">
        <f t="shared" si="14"/>
        <v>0</v>
      </c>
      <c r="J33" s="422"/>
      <c r="K33" s="426"/>
      <c r="L33" s="422"/>
      <c r="M33" s="426"/>
      <c r="N33" s="422"/>
      <c r="O33" s="426"/>
      <c r="P33" s="422"/>
      <c r="Q33" s="426"/>
    </row>
    <row r="34" spans="1:19">
      <c r="A34" s="417" t="s">
        <v>189</v>
      </c>
      <c r="B34" s="421">
        <f t="shared" si="15"/>
        <v>5.6139999999999999</v>
      </c>
      <c r="C34" s="426">
        <f t="shared" si="12"/>
        <v>1.3180012583695662</v>
      </c>
      <c r="D34" s="422">
        <v>5.6139999999999999</v>
      </c>
      <c r="E34" s="426">
        <f t="shared" si="13"/>
        <v>1.8277833487439281</v>
      </c>
      <c r="F34" s="422"/>
      <c r="G34" s="426"/>
      <c r="H34" s="422">
        <v>0</v>
      </c>
      <c r="I34" s="426">
        <f t="shared" si="14"/>
        <v>0</v>
      </c>
      <c r="J34" s="422"/>
      <c r="K34" s="426"/>
      <c r="L34" s="422"/>
      <c r="M34" s="426"/>
      <c r="N34" s="422"/>
      <c r="O34" s="426"/>
      <c r="P34" s="422"/>
      <c r="Q34" s="426"/>
    </row>
    <row r="35" spans="1:19" ht="13.5" thickBot="1">
      <c r="A35" s="417" t="s">
        <v>190</v>
      </c>
      <c r="B35" s="421">
        <f t="shared" si="15"/>
        <v>0</v>
      </c>
      <c r="C35" s="426">
        <f t="shared" si="12"/>
        <v>0</v>
      </c>
      <c r="D35" s="422">
        <v>0</v>
      </c>
      <c r="E35" s="426">
        <f t="shared" si="13"/>
        <v>0</v>
      </c>
      <c r="F35" s="422"/>
      <c r="G35" s="426"/>
      <c r="H35" s="422">
        <v>0</v>
      </c>
      <c r="I35" s="426">
        <f t="shared" si="14"/>
        <v>0</v>
      </c>
      <c r="J35" s="422"/>
      <c r="K35" s="426"/>
      <c r="L35" s="422"/>
      <c r="M35" s="426"/>
      <c r="N35" s="422"/>
      <c r="O35" s="426"/>
      <c r="P35" s="422"/>
      <c r="Q35" s="426"/>
    </row>
    <row r="36" spans="1:19" ht="16.5" customHeight="1" thickBot="1">
      <c r="A36" s="363" t="s">
        <v>18</v>
      </c>
      <c r="B36" s="453">
        <f>SUM(B28:B35)</f>
        <v>425.94799999999998</v>
      </c>
      <c r="C36" s="427">
        <f>SUM(C28:C35)</f>
        <v>100</v>
      </c>
      <c r="D36" s="423">
        <f>SUM(D28:D35)</f>
        <v>307.14799999999997</v>
      </c>
      <c r="E36" s="427">
        <f>SUM(E28:E35)</f>
        <v>100.00000000000003</v>
      </c>
      <c r="F36" s="423"/>
      <c r="G36" s="427"/>
      <c r="H36" s="423">
        <f>SUM(H28:H35)</f>
        <v>118.8</v>
      </c>
      <c r="I36" s="427">
        <f>SUM(I28:I35)</f>
        <v>100</v>
      </c>
      <c r="J36" s="423"/>
      <c r="K36" s="427"/>
      <c r="L36" s="423"/>
      <c r="M36" s="427"/>
      <c r="N36" s="423"/>
      <c r="O36" s="427"/>
      <c r="P36" s="423"/>
      <c r="Q36" s="427"/>
    </row>
    <row r="37" spans="1:19" ht="13.5" thickBot="1">
      <c r="B37" s="422"/>
      <c r="C37" s="422"/>
      <c r="D37" s="422"/>
      <c r="E37" s="472"/>
      <c r="F37" s="422"/>
      <c r="G37" s="472"/>
      <c r="H37" s="422"/>
      <c r="I37" s="472"/>
      <c r="J37" s="422"/>
      <c r="K37" s="472"/>
      <c r="L37" s="422"/>
      <c r="M37" s="472"/>
      <c r="N37" s="422"/>
      <c r="O37" s="472"/>
      <c r="P37" s="422"/>
      <c r="Q37" s="472"/>
    </row>
    <row r="38" spans="1:19" ht="16.5" customHeight="1">
      <c r="A38" s="447" t="s">
        <v>1259</v>
      </c>
      <c r="B38" s="478"/>
      <c r="C38" s="475"/>
      <c r="D38" s="474">
        <v>2.2000000000000002</v>
      </c>
      <c r="E38" s="455"/>
      <c r="F38" s="474"/>
      <c r="G38" s="455"/>
      <c r="H38" s="474">
        <v>5</v>
      </c>
      <c r="I38" s="455"/>
      <c r="J38" s="474"/>
      <c r="K38" s="455"/>
      <c r="L38" s="474"/>
      <c r="M38" s="455"/>
      <c r="N38" s="474"/>
      <c r="O38" s="455"/>
      <c r="P38" s="474"/>
      <c r="Q38" s="455"/>
    </row>
    <row r="39" spans="1:19" ht="16.5" customHeight="1" thickBot="1">
      <c r="A39" s="448" t="s">
        <v>1260</v>
      </c>
      <c r="B39" s="485"/>
      <c r="C39" s="484"/>
      <c r="D39" s="486">
        <v>26.4</v>
      </c>
      <c r="E39" s="489"/>
      <c r="F39" s="486"/>
      <c r="G39" s="489"/>
      <c r="H39" s="486">
        <v>5</v>
      </c>
      <c r="I39" s="489"/>
      <c r="J39" s="486"/>
      <c r="K39" s="489"/>
      <c r="L39" s="486"/>
      <c r="M39" s="489"/>
      <c r="N39" s="486"/>
      <c r="O39" s="489"/>
      <c r="P39" s="486"/>
      <c r="Q39" s="489"/>
    </row>
    <row r="40" spans="1:19" ht="16.5" customHeight="1" thickBot="1">
      <c r="A40" s="364" t="s">
        <v>1261</v>
      </c>
      <c r="B40" s="448"/>
      <c r="C40" s="477"/>
      <c r="D40" s="476">
        <v>2.1</v>
      </c>
      <c r="E40" s="458"/>
      <c r="F40" s="476"/>
      <c r="G40" s="458"/>
      <c r="H40" s="476">
        <v>2.69</v>
      </c>
      <c r="I40" s="458"/>
      <c r="J40" s="476"/>
      <c r="K40" s="458"/>
      <c r="L40" s="476"/>
      <c r="M40" s="458"/>
      <c r="N40" s="476"/>
      <c r="O40" s="458"/>
      <c r="P40" s="476"/>
      <c r="Q40" s="458"/>
    </row>
    <row r="41" spans="1:19">
      <c r="B41" s="422"/>
      <c r="C41" s="422"/>
      <c r="D41" s="422"/>
      <c r="E41" s="472"/>
      <c r="F41" s="422"/>
      <c r="G41" s="472"/>
      <c r="H41" s="422" t="s">
        <v>464</v>
      </c>
      <c r="I41" s="472"/>
      <c r="J41" s="422"/>
      <c r="K41" s="472"/>
      <c r="L41" s="422"/>
      <c r="M41" s="472"/>
      <c r="N41" s="422"/>
      <c r="O41" s="472"/>
      <c r="P41" s="422"/>
      <c r="Q41" s="472"/>
      <c r="R41" s="422"/>
      <c r="S41" s="472"/>
    </row>
    <row r="42" spans="1:19">
      <c r="B42" s="422"/>
      <c r="C42" s="422"/>
      <c r="D42" s="422"/>
      <c r="E42" s="472"/>
      <c r="F42" s="422"/>
      <c r="G42" s="472"/>
      <c r="H42" s="422">
        <v>4.9000000000000004</v>
      </c>
      <c r="I42" s="472"/>
      <c r="J42" s="422"/>
      <c r="K42" s="472"/>
      <c r="L42" s="422"/>
      <c r="M42" s="472"/>
      <c r="N42" s="422"/>
      <c r="O42" s="472"/>
      <c r="P42" s="422"/>
      <c r="Q42" s="472"/>
      <c r="R42" s="422"/>
      <c r="S42" s="472"/>
    </row>
    <row r="43" spans="1:19">
      <c r="B43" s="422"/>
      <c r="C43" s="422"/>
      <c r="D43" s="422"/>
      <c r="E43" s="472"/>
      <c r="F43" s="422"/>
      <c r="G43" s="472"/>
      <c r="H43" s="422"/>
      <c r="I43" s="472"/>
      <c r="J43" s="422"/>
      <c r="K43" s="472"/>
      <c r="L43" s="422"/>
      <c r="M43" s="472"/>
      <c r="N43" s="422"/>
      <c r="O43" s="472"/>
      <c r="P43" s="422"/>
      <c r="Q43" s="472"/>
      <c r="R43" s="422"/>
      <c r="S43" s="472"/>
    </row>
  </sheetData>
  <sheetProtection password="DC2A" sheet="1" objects="1" scenarios="1"/>
  <phoneticPr fontId="37" type="noConversion"/>
  <pageMargins left="0.75" right="0.75" top="1" bottom="1" header="0.5" footer="0.5"/>
  <pageSetup paperSize="9" scale="60" orientation="landscape" horizontalDpi="300" vertic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X66"/>
  <sheetViews>
    <sheetView workbookViewId="0" xr3:uid="{C75BB1E4-56A3-54C2-8434-8A852FB10929}"/>
  </sheetViews>
  <sheetFormatPr defaultRowHeight="12.75"/>
  <cols>
    <col min="1" max="1" width="36.42578125" style="782" customWidth="1"/>
    <col min="2" max="2" width="12.7109375" style="782" customWidth="1"/>
    <col min="3" max="3" width="4.7109375" style="782" customWidth="1"/>
    <col min="4" max="4" width="12.7109375" style="782" customWidth="1"/>
    <col min="5" max="5" width="6.140625" style="782" customWidth="1"/>
    <col min="6" max="6" width="12.7109375" style="782" customWidth="1"/>
    <col min="7" max="7" width="6.140625" style="782" customWidth="1"/>
    <col min="8" max="8" width="12.7109375" style="782" customWidth="1"/>
    <col min="9" max="9" width="6.140625" style="782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85546875" style="783" customWidth="1"/>
    <col min="21" max="21" width="4.7109375" style="783" customWidth="1"/>
    <col min="22" max="22" width="12.7109375" style="783" customWidth="1"/>
    <col min="23" max="24" width="4.7109375" style="783" customWidth="1"/>
    <col min="25" max="25" width="12.7109375" style="783" customWidth="1"/>
    <col min="26" max="26" width="4.7109375" style="783" customWidth="1"/>
    <col min="27" max="27" width="12.7109375" style="783" customWidth="1"/>
    <col min="28" max="28" width="4.7109375" style="783" customWidth="1"/>
    <col min="29" max="29" width="12.7109375" style="783" customWidth="1"/>
    <col min="30" max="30" width="4.7109375" style="783" customWidth="1"/>
    <col min="31" max="31" width="12.7109375" style="783" customWidth="1"/>
    <col min="32" max="32" width="4.7109375" style="783" customWidth="1"/>
    <col min="33" max="33" width="12.7109375" style="783" customWidth="1"/>
    <col min="34" max="34" width="4.7109375" style="783" customWidth="1"/>
    <col min="35" max="35" width="11.7109375" style="783" customWidth="1"/>
    <col min="36" max="36" width="4.7109375" style="783" customWidth="1"/>
    <col min="37" max="37" width="9.140625" style="783"/>
    <col min="38" max="16384" width="9.140625" style="782"/>
  </cols>
  <sheetData>
    <row r="1" spans="1:42">
      <c r="A1" s="144" t="s">
        <v>1380</v>
      </c>
      <c r="N1" s="782" t="str">
        <f>Summary!V1</f>
        <v>QUARTER ENDED 30 SEPTEMBER 2003</v>
      </c>
    </row>
    <row r="2" spans="1:42">
      <c r="A2" s="783"/>
    </row>
    <row r="3" spans="1:42">
      <c r="A3" s="172" t="s">
        <v>327</v>
      </c>
      <c r="B3" s="435" t="s">
        <v>74</v>
      </c>
      <c r="C3" s="784"/>
      <c r="D3" s="431" t="s">
        <v>471</v>
      </c>
      <c r="E3" s="428"/>
      <c r="F3" s="431" t="s">
        <v>471</v>
      </c>
      <c r="G3" s="428"/>
      <c r="H3" s="431" t="s">
        <v>471</v>
      </c>
      <c r="I3" s="428"/>
      <c r="J3" s="442" t="s">
        <v>471</v>
      </c>
      <c r="K3" s="440"/>
      <c r="L3" s="442" t="s">
        <v>471</v>
      </c>
      <c r="M3" s="440"/>
      <c r="N3" s="465" t="s">
        <v>471</v>
      </c>
      <c r="O3" s="440"/>
      <c r="P3" s="465" t="s">
        <v>499</v>
      </c>
      <c r="Q3" s="440"/>
      <c r="R3" s="442" t="s">
        <v>495</v>
      </c>
      <c r="S3" s="440"/>
      <c r="T3" s="442" t="s">
        <v>499</v>
      </c>
      <c r="U3" s="440"/>
      <c r="V3" s="442" t="s">
        <v>499</v>
      </c>
      <c r="W3" s="440"/>
      <c r="Y3" s="513"/>
      <c r="AA3" s="513"/>
      <c r="AC3" s="785"/>
      <c r="AE3" s="786"/>
      <c r="AG3" s="786"/>
      <c r="AI3" s="786"/>
      <c r="AK3" s="785"/>
      <c r="AL3" s="783"/>
      <c r="AM3" s="785"/>
      <c r="AN3" s="783"/>
      <c r="AO3" s="783"/>
    </row>
    <row r="4" spans="1:42">
      <c r="A4" s="172"/>
      <c r="B4" s="787"/>
      <c r="C4" s="788"/>
      <c r="D4" s="432" t="s">
        <v>953</v>
      </c>
      <c r="E4" s="430"/>
      <c r="F4" s="432" t="s">
        <v>955</v>
      </c>
      <c r="G4" s="430"/>
      <c r="H4" s="432" t="s">
        <v>960</v>
      </c>
      <c r="I4" s="430"/>
      <c r="J4" s="443" t="s">
        <v>926</v>
      </c>
      <c r="K4" s="445"/>
      <c r="L4" s="384" t="s">
        <v>956</v>
      </c>
      <c r="M4" s="445"/>
      <c r="N4" s="384" t="s">
        <v>1381</v>
      </c>
      <c r="O4" s="445"/>
      <c r="P4" s="384" t="s">
        <v>1382</v>
      </c>
      <c r="Q4" s="445"/>
      <c r="R4" s="384" t="s">
        <v>1383</v>
      </c>
      <c r="S4" s="445"/>
      <c r="T4" s="384" t="s">
        <v>926</v>
      </c>
      <c r="U4" s="445"/>
      <c r="V4" s="384" t="s">
        <v>1384</v>
      </c>
      <c r="W4" s="445"/>
      <c r="Y4" s="786"/>
      <c r="AC4" s="786"/>
      <c r="AE4" s="786"/>
      <c r="AG4" s="786"/>
      <c r="AI4" s="513"/>
      <c r="AK4" s="785"/>
      <c r="AL4" s="783"/>
      <c r="AM4" s="783"/>
      <c r="AN4" s="783"/>
      <c r="AO4" s="783"/>
    </row>
    <row r="5" spans="1:42">
      <c r="A5" s="172"/>
      <c r="B5" s="789" t="s">
        <v>112</v>
      </c>
      <c r="C5" s="790" t="s">
        <v>22</v>
      </c>
      <c r="D5" s="791" t="s">
        <v>112</v>
      </c>
      <c r="E5" s="790" t="s">
        <v>22</v>
      </c>
      <c r="F5" s="791" t="s">
        <v>112</v>
      </c>
      <c r="G5" s="790" t="s">
        <v>22</v>
      </c>
      <c r="H5" s="791" t="s">
        <v>112</v>
      </c>
      <c r="I5" s="790" t="s">
        <v>22</v>
      </c>
      <c r="J5" s="348" t="s">
        <v>112</v>
      </c>
      <c r="K5" s="347" t="s">
        <v>22</v>
      </c>
      <c r="L5" s="348" t="s">
        <v>112</v>
      </c>
      <c r="M5" s="347" t="s">
        <v>22</v>
      </c>
      <c r="N5" s="348" t="s">
        <v>112</v>
      </c>
      <c r="O5" s="347" t="s">
        <v>22</v>
      </c>
      <c r="P5" s="348" t="s">
        <v>112</v>
      </c>
      <c r="Q5" s="347" t="s">
        <v>22</v>
      </c>
      <c r="R5" s="348" t="s">
        <v>112</v>
      </c>
      <c r="S5" s="347" t="s">
        <v>22</v>
      </c>
      <c r="T5" s="348" t="s">
        <v>112</v>
      </c>
      <c r="U5" s="347" t="s">
        <v>22</v>
      </c>
      <c r="V5" s="348" t="s">
        <v>112</v>
      </c>
      <c r="W5" s="347" t="s">
        <v>22</v>
      </c>
      <c r="X5" s="785"/>
      <c r="Y5" s="785"/>
      <c r="Z5" s="785"/>
      <c r="AA5" s="785"/>
      <c r="AB5" s="785"/>
      <c r="AC5" s="785"/>
      <c r="AD5" s="785"/>
      <c r="AE5" s="785"/>
      <c r="AF5" s="785"/>
      <c r="AG5" s="785"/>
      <c r="AH5" s="785"/>
      <c r="AI5" s="785"/>
      <c r="AJ5" s="785"/>
      <c r="AK5" s="785"/>
      <c r="AL5" s="785"/>
      <c r="AM5" s="785"/>
      <c r="AN5" s="785"/>
      <c r="AO5" s="783"/>
    </row>
    <row r="6" spans="1:42">
      <c r="A6" s="141" t="s">
        <v>113</v>
      </c>
      <c r="C6" s="792"/>
      <c r="E6" s="792"/>
      <c r="G6" s="792"/>
      <c r="I6" s="792"/>
      <c r="K6" s="350"/>
      <c r="M6" s="350"/>
      <c r="O6" s="350"/>
      <c r="Q6" s="350"/>
      <c r="S6" s="380"/>
      <c r="T6" s="337"/>
      <c r="U6" s="380"/>
      <c r="V6" s="337"/>
      <c r="W6" s="380"/>
      <c r="AL6" s="783"/>
      <c r="AM6" s="783"/>
      <c r="AN6" s="783"/>
      <c r="AO6" s="783"/>
      <c r="AP6" s="783"/>
    </row>
    <row r="7" spans="1:42">
      <c r="A7" s="141" t="s">
        <v>200</v>
      </c>
      <c r="B7" s="462">
        <f t="shared" ref="B7:B12" si="0">D7+F7+H7+J7+L7+N7+P7+R7+T7+V7</f>
        <v>571.70600000000002</v>
      </c>
      <c r="C7" s="793">
        <f t="shared" ref="C7:C12" si="1">B7/$B$13*100</f>
        <v>70.231858150972698</v>
      </c>
      <c r="D7" s="462">
        <v>0</v>
      </c>
      <c r="E7" s="793">
        <f t="shared" ref="E7:E12" si="2">D7/$D$13*100</f>
        <v>0</v>
      </c>
      <c r="F7" s="462">
        <v>0</v>
      </c>
      <c r="G7" s="793">
        <f t="shared" ref="G7:G12" si="3">F7/$F$13*100</f>
        <v>0</v>
      </c>
      <c r="H7" s="462">
        <v>0</v>
      </c>
      <c r="I7" s="793">
        <f t="shared" ref="I7:I12" si="4">H7/$H$13*100</f>
        <v>0</v>
      </c>
      <c r="J7" s="337">
        <v>0</v>
      </c>
      <c r="K7" s="367">
        <f t="shared" ref="K7:K12" si="5">J7/$J$13*100</f>
        <v>0</v>
      </c>
      <c r="L7" s="337">
        <v>0</v>
      </c>
      <c r="M7" s="367">
        <f t="shared" ref="M7:M12" si="6">L7/$L$13*100</f>
        <v>0</v>
      </c>
      <c r="N7" s="337">
        <v>0</v>
      </c>
      <c r="O7" s="367">
        <f t="shared" ref="O7:O12" si="7">N7/$N$13*100</f>
        <v>0</v>
      </c>
      <c r="P7" s="337">
        <v>345.2</v>
      </c>
      <c r="Q7" s="367">
        <f t="shared" ref="Q7:Q12" si="8">P7/$P$13*100</f>
        <v>95.464601769911511</v>
      </c>
      <c r="R7" s="337">
        <v>226.506</v>
      </c>
      <c r="S7" s="367">
        <f t="shared" ref="S7:S12" si="9">R7/$R$13*100</f>
        <v>76.480545637265124</v>
      </c>
      <c r="T7" s="337">
        <v>0</v>
      </c>
      <c r="U7" s="367">
        <f t="shared" ref="U7:U12" si="10">T7/$T$13*100</f>
        <v>0</v>
      </c>
      <c r="V7" s="337">
        <v>0</v>
      </c>
      <c r="W7" s="367">
        <f t="shared" ref="W7:W12" si="11">V7/$V$13*100</f>
        <v>0</v>
      </c>
      <c r="AL7" s="783"/>
      <c r="AM7" s="783"/>
      <c r="AN7" s="783"/>
      <c r="AO7" s="783"/>
      <c r="AP7" s="783"/>
    </row>
    <row r="8" spans="1:42">
      <c r="A8" s="317" t="s">
        <v>201</v>
      </c>
      <c r="B8" s="462">
        <f t="shared" si="0"/>
        <v>22.748482000000003</v>
      </c>
      <c r="C8" s="793">
        <f t="shared" si="1"/>
        <v>2.7945625216001857</v>
      </c>
      <c r="D8" s="462">
        <f>'FOF5'!C8</f>
        <v>0.12</v>
      </c>
      <c r="E8" s="793">
        <f t="shared" si="2"/>
        <v>0.35788845809722641</v>
      </c>
      <c r="F8" s="462">
        <f>'FOF5'!L8</f>
        <v>0.4</v>
      </c>
      <c r="G8" s="793">
        <f t="shared" si="3"/>
        <v>3.5714285714285712</v>
      </c>
      <c r="H8" s="462">
        <f>'FOF5'!AA8</f>
        <v>0.5</v>
      </c>
      <c r="I8" s="793">
        <f t="shared" si="4"/>
        <v>12.820512820512823</v>
      </c>
      <c r="J8" s="337">
        <f>'FOF4'!U48</f>
        <v>0.05</v>
      </c>
      <c r="K8" s="367">
        <f t="shared" si="5"/>
        <v>0.74962518740629691</v>
      </c>
      <c r="L8" s="337">
        <f>'FOF5'!O8</f>
        <v>0.05</v>
      </c>
      <c r="M8" s="367">
        <f t="shared" si="6"/>
        <v>2.8571428571428572</v>
      </c>
      <c r="N8" s="337">
        <f>'FOF5'!R8</f>
        <v>0.15</v>
      </c>
      <c r="O8" s="367">
        <f t="shared" si="7"/>
        <v>2.6978417266187047</v>
      </c>
      <c r="P8" s="337">
        <v>0</v>
      </c>
      <c r="Q8" s="367">
        <f t="shared" si="8"/>
        <v>0</v>
      </c>
      <c r="R8" s="337">
        <v>15.797482</v>
      </c>
      <c r="S8" s="367">
        <f t="shared" si="9"/>
        <v>5.3340752256226072</v>
      </c>
      <c r="T8" s="337">
        <f>'FOF6'!O8</f>
        <v>5.202</v>
      </c>
      <c r="U8" s="367">
        <f t="shared" si="10"/>
        <v>6.6320741486798322</v>
      </c>
      <c r="V8" s="337">
        <f>'FOF6'!C48</f>
        <v>0.4789999999999992</v>
      </c>
      <c r="W8" s="367">
        <f t="shared" si="11"/>
        <v>3.1475883821789932</v>
      </c>
      <c r="AL8" s="783"/>
      <c r="AM8" s="783"/>
      <c r="AN8" s="783"/>
      <c r="AO8" s="783"/>
      <c r="AP8" s="783"/>
    </row>
    <row r="9" spans="1:42">
      <c r="A9" s="324" t="s">
        <v>309</v>
      </c>
      <c r="B9" s="462">
        <f t="shared" si="0"/>
        <v>0</v>
      </c>
      <c r="C9" s="793">
        <f t="shared" si="1"/>
        <v>0</v>
      </c>
      <c r="D9" s="462">
        <f>'FOF5'!C9</f>
        <v>0</v>
      </c>
      <c r="E9" s="793">
        <f t="shared" si="2"/>
        <v>0</v>
      </c>
      <c r="F9" s="462">
        <f>'FOF5'!L9</f>
        <v>0</v>
      </c>
      <c r="G9" s="793">
        <f t="shared" si="3"/>
        <v>0</v>
      </c>
      <c r="H9" s="462">
        <f>'FOF5'!AA9</f>
        <v>0</v>
      </c>
      <c r="I9" s="793">
        <f t="shared" si="4"/>
        <v>0</v>
      </c>
      <c r="J9" s="337">
        <f>'FOF4'!U49</f>
        <v>0</v>
      </c>
      <c r="K9" s="367">
        <f t="shared" si="5"/>
        <v>0</v>
      </c>
      <c r="L9" s="337">
        <f>'FOF5'!O9</f>
        <v>0</v>
      </c>
      <c r="M9" s="367">
        <f t="shared" si="6"/>
        <v>0</v>
      </c>
      <c r="N9" s="337">
        <f>'FOF5'!R9</f>
        <v>0</v>
      </c>
      <c r="O9" s="367">
        <f t="shared" si="7"/>
        <v>0</v>
      </c>
      <c r="P9" s="337">
        <v>0</v>
      </c>
      <c r="Q9" s="367">
        <f t="shared" si="8"/>
        <v>0</v>
      </c>
      <c r="S9" s="367">
        <f t="shared" si="9"/>
        <v>0</v>
      </c>
      <c r="T9" s="337">
        <f>'FOF6'!O9</f>
        <v>0</v>
      </c>
      <c r="U9" s="367">
        <f t="shared" si="10"/>
        <v>0</v>
      </c>
      <c r="V9" s="337">
        <f>'FOF6'!C49</f>
        <v>0</v>
      </c>
      <c r="W9" s="367">
        <f t="shared" si="11"/>
        <v>0</v>
      </c>
      <c r="AL9" s="783"/>
      <c r="AM9" s="783"/>
      <c r="AN9" s="783"/>
      <c r="AO9" s="783"/>
      <c r="AP9" s="783"/>
    </row>
    <row r="10" spans="1:42">
      <c r="A10" s="324" t="s">
        <v>310</v>
      </c>
      <c r="B10" s="462">
        <f t="shared" si="0"/>
        <v>53.858108000000001</v>
      </c>
      <c r="C10" s="793">
        <f t="shared" si="1"/>
        <v>6.6162590585646592</v>
      </c>
      <c r="D10" s="462">
        <f>'FOF5'!C10</f>
        <v>0</v>
      </c>
      <c r="E10" s="793">
        <f t="shared" si="2"/>
        <v>0</v>
      </c>
      <c r="F10" s="462">
        <f>'FOF5'!L10</f>
        <v>0</v>
      </c>
      <c r="G10" s="793">
        <f t="shared" si="3"/>
        <v>0</v>
      </c>
      <c r="H10" s="462">
        <f>'FOF5'!AA10</f>
        <v>0</v>
      </c>
      <c r="I10" s="793">
        <f t="shared" si="4"/>
        <v>0</v>
      </c>
      <c r="J10" s="337">
        <f>'FOF4'!U50</f>
        <v>0</v>
      </c>
      <c r="K10" s="367">
        <f t="shared" si="5"/>
        <v>0</v>
      </c>
      <c r="L10" s="337">
        <f>'FOF5'!O10</f>
        <v>0</v>
      </c>
      <c r="M10" s="367">
        <f t="shared" si="6"/>
        <v>0</v>
      </c>
      <c r="N10" s="337">
        <f>'FOF5'!R10</f>
        <v>0</v>
      </c>
      <c r="O10" s="367">
        <f t="shared" si="7"/>
        <v>0</v>
      </c>
      <c r="P10" s="337">
        <v>0</v>
      </c>
      <c r="Q10" s="367">
        <f t="shared" si="8"/>
        <v>0</v>
      </c>
      <c r="R10" s="337">
        <v>53.858108000000001</v>
      </c>
      <c r="S10" s="367">
        <f t="shared" si="9"/>
        <v>18.185379137112278</v>
      </c>
      <c r="T10" s="337">
        <f>'FOF6'!O10</f>
        <v>0</v>
      </c>
      <c r="U10" s="367">
        <f t="shared" si="10"/>
        <v>0</v>
      </c>
      <c r="V10" s="337">
        <f>'FOF6'!C50</f>
        <v>0</v>
      </c>
      <c r="W10" s="367">
        <f t="shared" si="11"/>
        <v>0</v>
      </c>
      <c r="AL10" s="783"/>
      <c r="AM10" s="783"/>
      <c r="AN10" s="783"/>
      <c r="AO10" s="783"/>
      <c r="AP10" s="783"/>
    </row>
    <row r="11" spans="1:42">
      <c r="A11" s="318" t="s">
        <v>311</v>
      </c>
      <c r="B11" s="462">
        <f t="shared" si="0"/>
        <v>165.71399999999997</v>
      </c>
      <c r="C11" s="793">
        <f t="shared" si="1"/>
        <v>20.35732026886247</v>
      </c>
      <c r="D11" s="462">
        <f>'FOF5'!C11</f>
        <v>33.409999999999997</v>
      </c>
      <c r="E11" s="793">
        <f t="shared" si="2"/>
        <v>99.642111541902779</v>
      </c>
      <c r="F11" s="462">
        <f>'FOF5'!L11</f>
        <v>10.8</v>
      </c>
      <c r="G11" s="793">
        <f t="shared" si="3"/>
        <v>96.428571428571431</v>
      </c>
      <c r="H11" s="462">
        <f>'FOF5'!AA11</f>
        <v>3.4</v>
      </c>
      <c r="I11" s="793">
        <f t="shared" si="4"/>
        <v>87.179487179487182</v>
      </c>
      <c r="J11" s="337">
        <f>'FOF4'!U51</f>
        <v>6.62</v>
      </c>
      <c r="K11" s="367">
        <f t="shared" si="5"/>
        <v>99.250374812593705</v>
      </c>
      <c r="L11" s="337">
        <f>'FOF5'!O11</f>
        <v>1.7</v>
      </c>
      <c r="M11" s="367">
        <f t="shared" si="6"/>
        <v>97.142857142857139</v>
      </c>
      <c r="N11" s="337">
        <f>'FOF5'!R11</f>
        <v>5.41</v>
      </c>
      <c r="O11" s="367">
        <f t="shared" si="7"/>
        <v>97.302158273381295</v>
      </c>
      <c r="P11" s="337">
        <v>16.399999999999999</v>
      </c>
      <c r="Q11" s="367">
        <f t="shared" si="8"/>
        <v>4.5353982300884956</v>
      </c>
      <c r="S11" s="367">
        <f t="shared" si="9"/>
        <v>0</v>
      </c>
      <c r="T11" s="337">
        <f>'FOF6'!O11</f>
        <v>73.234999999999999</v>
      </c>
      <c r="U11" s="367">
        <f t="shared" si="10"/>
        <v>93.367925851320166</v>
      </c>
      <c r="V11" s="337">
        <f>'FOF6'!C51</f>
        <v>14.739000000000001</v>
      </c>
      <c r="W11" s="367">
        <f t="shared" si="11"/>
        <v>96.852411617821005</v>
      </c>
      <c r="AL11" s="783"/>
      <c r="AM11" s="783"/>
      <c r="AN11" s="783"/>
      <c r="AO11" s="783"/>
      <c r="AP11" s="783"/>
    </row>
    <row r="12" spans="1:42" ht="13.5" thickBot="1">
      <c r="A12" s="326" t="s">
        <v>310</v>
      </c>
      <c r="B12" s="462">
        <f t="shared" si="0"/>
        <v>0</v>
      </c>
      <c r="C12" s="793">
        <f t="shared" si="1"/>
        <v>0</v>
      </c>
      <c r="D12" s="462">
        <f>'FOF5'!C12</f>
        <v>0</v>
      </c>
      <c r="E12" s="793">
        <f t="shared" si="2"/>
        <v>0</v>
      </c>
      <c r="F12" s="462">
        <f>'FOF5'!L12</f>
        <v>0</v>
      </c>
      <c r="G12" s="793">
        <f t="shared" si="3"/>
        <v>0</v>
      </c>
      <c r="H12" s="462">
        <f>'FOF5'!AA12</f>
        <v>0</v>
      </c>
      <c r="I12" s="793">
        <f t="shared" si="4"/>
        <v>0</v>
      </c>
      <c r="J12" s="337">
        <f>'FOF4'!U52</f>
        <v>0</v>
      </c>
      <c r="K12" s="367">
        <f t="shared" si="5"/>
        <v>0</v>
      </c>
      <c r="L12" s="337">
        <f>'FOF5'!O12</f>
        <v>0</v>
      </c>
      <c r="M12" s="367">
        <f t="shared" si="6"/>
        <v>0</v>
      </c>
      <c r="N12" s="337">
        <f>'FOF5'!R12</f>
        <v>0</v>
      </c>
      <c r="O12" s="367">
        <f t="shared" si="7"/>
        <v>0</v>
      </c>
      <c r="P12" s="337">
        <v>0</v>
      </c>
      <c r="Q12" s="367">
        <f t="shared" si="8"/>
        <v>0</v>
      </c>
      <c r="S12" s="367">
        <f t="shared" si="9"/>
        <v>0</v>
      </c>
      <c r="T12" s="337">
        <f>'FOF6'!O12</f>
        <v>0</v>
      </c>
      <c r="U12" s="367">
        <f t="shared" si="10"/>
        <v>0</v>
      </c>
      <c r="V12" s="337">
        <f>'FOF6'!C52</f>
        <v>0</v>
      </c>
      <c r="W12" s="367">
        <f t="shared" si="11"/>
        <v>0</v>
      </c>
      <c r="AL12" s="783"/>
      <c r="AM12" s="783"/>
      <c r="AN12" s="783"/>
      <c r="AO12" s="783"/>
      <c r="AP12" s="783"/>
    </row>
    <row r="13" spans="1:42" ht="16.5" customHeight="1" thickBot="1">
      <c r="A13" s="322" t="s">
        <v>119</v>
      </c>
      <c r="B13" s="460">
        <f t="shared" ref="B13:I13" si="12">SUM(B7:B12)</f>
        <v>814.02658999999994</v>
      </c>
      <c r="C13" s="464">
        <f t="shared" si="12"/>
        <v>100.00000000000001</v>
      </c>
      <c r="D13" s="461">
        <f t="shared" si="12"/>
        <v>33.529999999999994</v>
      </c>
      <c r="E13" s="464">
        <f t="shared" si="12"/>
        <v>100</v>
      </c>
      <c r="F13" s="461">
        <f t="shared" si="12"/>
        <v>11.200000000000001</v>
      </c>
      <c r="G13" s="464">
        <f t="shared" si="12"/>
        <v>100</v>
      </c>
      <c r="H13" s="461">
        <f t="shared" si="12"/>
        <v>3.9</v>
      </c>
      <c r="I13" s="464">
        <f t="shared" si="12"/>
        <v>100</v>
      </c>
      <c r="J13" s="357">
        <f t="shared" ref="J13:P13" si="13">SUM(J7:J12)</f>
        <v>6.67</v>
      </c>
      <c r="K13" s="366">
        <f t="shared" si="13"/>
        <v>100</v>
      </c>
      <c r="L13" s="357">
        <f t="shared" si="13"/>
        <v>1.75</v>
      </c>
      <c r="M13" s="366">
        <f t="shared" si="13"/>
        <v>100</v>
      </c>
      <c r="N13" s="357">
        <f t="shared" si="13"/>
        <v>5.5600000000000005</v>
      </c>
      <c r="O13" s="366">
        <f t="shared" si="13"/>
        <v>100</v>
      </c>
      <c r="P13" s="357">
        <f t="shared" si="13"/>
        <v>361.59999999999997</v>
      </c>
      <c r="Q13" s="366">
        <f t="shared" ref="Q13:W13" si="14">SUM(Q7:Q12)</f>
        <v>100</v>
      </c>
      <c r="R13" s="357">
        <v>296.16158999999999</v>
      </c>
      <c r="S13" s="366">
        <f t="shared" si="14"/>
        <v>100.00000000000001</v>
      </c>
      <c r="T13" s="357">
        <f t="shared" si="14"/>
        <v>78.436999999999998</v>
      </c>
      <c r="U13" s="366">
        <f t="shared" si="14"/>
        <v>100</v>
      </c>
      <c r="V13" s="357">
        <f t="shared" si="14"/>
        <v>15.218</v>
      </c>
      <c r="W13" s="366">
        <f t="shared" si="14"/>
        <v>100</v>
      </c>
      <c r="AL13" s="783"/>
      <c r="AM13" s="783"/>
      <c r="AN13" s="783"/>
      <c r="AO13" s="783"/>
    </row>
    <row r="14" spans="1:42">
      <c r="A14" s="323" t="s">
        <v>121</v>
      </c>
      <c r="C14" s="793"/>
      <c r="D14" s="462"/>
      <c r="E14" s="793"/>
      <c r="F14" s="462"/>
      <c r="G14" s="793"/>
      <c r="H14" s="462"/>
      <c r="I14" s="793"/>
      <c r="K14" s="367"/>
      <c r="M14" s="367"/>
      <c r="O14" s="367"/>
      <c r="Q14" s="367"/>
      <c r="S14" s="367"/>
      <c r="T14" s="337"/>
      <c r="U14" s="367"/>
      <c r="V14" s="337"/>
      <c r="W14" s="367"/>
      <c r="AL14" s="783"/>
      <c r="AM14" s="783"/>
      <c r="AN14" s="783"/>
      <c r="AO14" s="783"/>
    </row>
    <row r="15" spans="1:42" ht="12.75" customHeight="1">
      <c r="A15" s="352" t="s">
        <v>123</v>
      </c>
      <c r="B15" s="462">
        <f>D15+F15+H15+J15+L15+N15+P15+R15+T15+V15</f>
        <v>0</v>
      </c>
      <c r="C15" s="426">
        <f>B15/$B$30*100</f>
        <v>0</v>
      </c>
      <c r="D15" s="421"/>
      <c r="E15" s="426"/>
      <c r="F15" s="421"/>
      <c r="G15" s="426"/>
      <c r="H15" s="421"/>
      <c r="I15" s="426"/>
      <c r="J15" s="421"/>
      <c r="K15" s="426"/>
      <c r="L15" s="421"/>
      <c r="M15" s="426"/>
      <c r="N15" s="421"/>
      <c r="O15" s="426"/>
      <c r="P15" s="421">
        <v>0</v>
      </c>
      <c r="Q15" s="426">
        <f>P15/$P$30*100</f>
        <v>0</v>
      </c>
      <c r="R15" s="421">
        <v>0</v>
      </c>
      <c r="S15" s="426">
        <f>R15/$R$30*100</f>
        <v>0</v>
      </c>
      <c r="T15" s="421"/>
      <c r="U15" s="426"/>
      <c r="V15" s="421"/>
      <c r="W15" s="426"/>
      <c r="X15" s="785"/>
      <c r="Y15" s="785"/>
      <c r="Z15" s="785"/>
      <c r="AA15" s="785"/>
      <c r="AB15" s="785"/>
      <c r="AC15" s="785"/>
      <c r="AD15" s="785"/>
      <c r="AE15" s="785"/>
      <c r="AF15" s="785"/>
      <c r="AG15" s="785"/>
      <c r="AH15" s="785"/>
      <c r="AI15" s="785"/>
      <c r="AJ15" s="785"/>
      <c r="AK15" s="785"/>
      <c r="AL15" s="785"/>
      <c r="AM15" s="785"/>
      <c r="AN15" s="785"/>
      <c r="AO15" s="783"/>
    </row>
    <row r="16" spans="1:42">
      <c r="A16" s="352" t="s">
        <v>125</v>
      </c>
      <c r="B16" s="462">
        <f t="shared" ref="B16:B27" si="15">D16+F16+H16+J16+L16+N16+P16+R16+T16+V16</f>
        <v>0</v>
      </c>
      <c r="C16" s="426">
        <f t="shared" ref="C16:C27" si="16">B16/$B$30*100</f>
        <v>0</v>
      </c>
      <c r="D16" s="421"/>
      <c r="E16" s="426"/>
      <c r="F16" s="421"/>
      <c r="G16" s="426"/>
      <c r="H16" s="421"/>
      <c r="I16" s="426"/>
      <c r="J16" s="421"/>
      <c r="K16" s="426"/>
      <c r="L16" s="421"/>
      <c r="M16" s="426"/>
      <c r="N16" s="421"/>
      <c r="O16" s="426"/>
      <c r="P16" s="421">
        <v>0</v>
      </c>
      <c r="Q16" s="426">
        <f t="shared" ref="Q16:Q27" si="17">P16/$P$30*100</f>
        <v>0</v>
      </c>
      <c r="R16" s="421">
        <v>0</v>
      </c>
      <c r="S16" s="426">
        <f t="shared" ref="S16:S27" si="18">R16/$R$30*100</f>
        <v>0</v>
      </c>
      <c r="T16" s="421"/>
      <c r="U16" s="426"/>
      <c r="V16" s="421"/>
      <c r="W16" s="426"/>
      <c r="X16" s="785"/>
      <c r="Y16" s="785"/>
      <c r="Z16" s="785"/>
      <c r="AA16" s="785"/>
      <c r="AB16" s="785"/>
      <c r="AC16" s="785"/>
      <c r="AD16" s="785"/>
      <c r="AE16" s="785"/>
      <c r="AF16" s="785"/>
      <c r="AG16" s="785"/>
      <c r="AH16" s="785"/>
      <c r="AI16" s="785"/>
      <c r="AJ16" s="785"/>
      <c r="AK16" s="785"/>
      <c r="AL16" s="785"/>
      <c r="AM16" s="785"/>
      <c r="AN16" s="785"/>
      <c r="AO16" s="783"/>
    </row>
    <row r="17" spans="1:48">
      <c r="A17" s="352" t="s">
        <v>126</v>
      </c>
      <c r="B17" s="462">
        <f t="shared" si="15"/>
        <v>0</v>
      </c>
      <c r="C17" s="426">
        <f t="shared" si="16"/>
        <v>0</v>
      </c>
      <c r="D17" s="421"/>
      <c r="E17" s="426"/>
      <c r="F17" s="421"/>
      <c r="G17" s="426"/>
      <c r="H17" s="421"/>
      <c r="I17" s="426"/>
      <c r="J17" s="421"/>
      <c r="K17" s="426"/>
      <c r="L17" s="421"/>
      <c r="M17" s="426"/>
      <c r="N17" s="421"/>
      <c r="O17" s="426"/>
      <c r="P17" s="421">
        <v>0</v>
      </c>
      <c r="Q17" s="426">
        <f t="shared" si="17"/>
        <v>0</v>
      </c>
      <c r="R17" s="421">
        <v>0</v>
      </c>
      <c r="S17" s="426">
        <f t="shared" si="18"/>
        <v>0</v>
      </c>
      <c r="T17" s="421"/>
      <c r="U17" s="426"/>
      <c r="V17" s="421"/>
      <c r="W17" s="426"/>
      <c r="X17" s="785"/>
      <c r="Y17" s="785"/>
      <c r="Z17" s="785"/>
      <c r="AA17" s="785"/>
      <c r="AB17" s="785"/>
      <c r="AC17" s="785"/>
      <c r="AD17" s="785"/>
      <c r="AE17" s="785"/>
      <c r="AF17" s="785"/>
      <c r="AG17" s="785"/>
      <c r="AH17" s="785"/>
      <c r="AI17" s="785"/>
      <c r="AJ17" s="785"/>
      <c r="AK17" s="785"/>
      <c r="AL17" s="785"/>
      <c r="AM17" s="785"/>
      <c r="AN17" s="785"/>
      <c r="AO17" s="783"/>
    </row>
    <row r="18" spans="1:48">
      <c r="A18" s="352" t="s">
        <v>279</v>
      </c>
      <c r="B18" s="462">
        <f t="shared" si="15"/>
        <v>0</v>
      </c>
      <c r="C18" s="426">
        <f t="shared" si="16"/>
        <v>0</v>
      </c>
      <c r="D18" s="421"/>
      <c r="E18" s="426"/>
      <c r="F18" s="421"/>
      <c r="G18" s="426"/>
      <c r="H18" s="421"/>
      <c r="I18" s="426"/>
      <c r="J18" s="421"/>
      <c r="K18" s="426"/>
      <c r="L18" s="421"/>
      <c r="M18" s="426"/>
      <c r="N18" s="421"/>
      <c r="O18" s="426"/>
      <c r="P18" s="421">
        <v>0</v>
      </c>
      <c r="Q18" s="426">
        <f t="shared" si="17"/>
        <v>0</v>
      </c>
      <c r="R18" s="421">
        <v>0</v>
      </c>
      <c r="S18" s="426">
        <f t="shared" si="18"/>
        <v>0</v>
      </c>
      <c r="T18" s="421"/>
      <c r="U18" s="426"/>
      <c r="V18" s="421"/>
      <c r="W18" s="426"/>
      <c r="X18" s="785"/>
      <c r="Y18" s="785"/>
      <c r="Z18" s="785"/>
      <c r="AA18" s="785"/>
      <c r="AB18" s="785"/>
      <c r="AC18" s="785"/>
      <c r="AD18" s="785"/>
      <c r="AE18" s="785"/>
      <c r="AF18" s="785"/>
      <c r="AG18" s="785"/>
      <c r="AH18" s="785"/>
      <c r="AI18" s="785"/>
      <c r="AJ18" s="785"/>
      <c r="AK18" s="785"/>
      <c r="AL18" s="785"/>
      <c r="AM18" s="785"/>
      <c r="AN18" s="785"/>
      <c r="AO18" s="783"/>
    </row>
    <row r="19" spans="1:48">
      <c r="A19" s="352" t="s">
        <v>280</v>
      </c>
      <c r="B19" s="462">
        <f t="shared" si="15"/>
        <v>0</v>
      </c>
      <c r="C19" s="426">
        <f t="shared" si="16"/>
        <v>0</v>
      </c>
      <c r="D19" s="421"/>
      <c r="E19" s="426"/>
      <c r="F19" s="421"/>
      <c r="G19" s="426"/>
      <c r="H19" s="421"/>
      <c r="I19" s="426"/>
      <c r="J19" s="421"/>
      <c r="K19" s="426"/>
      <c r="L19" s="421"/>
      <c r="M19" s="426"/>
      <c r="N19" s="421"/>
      <c r="O19" s="426"/>
      <c r="P19" s="421">
        <v>0</v>
      </c>
      <c r="Q19" s="426">
        <f t="shared" si="17"/>
        <v>0</v>
      </c>
      <c r="R19" s="421">
        <v>0</v>
      </c>
      <c r="S19" s="426">
        <f t="shared" si="18"/>
        <v>0</v>
      </c>
      <c r="T19" s="421"/>
      <c r="U19" s="426"/>
      <c r="V19" s="421"/>
      <c r="W19" s="426"/>
      <c r="X19" s="785"/>
      <c r="Y19" s="785"/>
      <c r="Z19" s="785"/>
      <c r="AA19" s="785"/>
      <c r="AB19" s="785"/>
      <c r="AC19" s="785"/>
      <c r="AD19" s="785"/>
      <c r="AE19" s="785"/>
      <c r="AF19" s="785"/>
      <c r="AG19" s="785"/>
      <c r="AH19" s="785"/>
      <c r="AI19" s="785"/>
      <c r="AJ19" s="785"/>
      <c r="AK19" s="785"/>
      <c r="AL19" s="785"/>
      <c r="AM19" s="785"/>
      <c r="AN19" s="785"/>
      <c r="AO19" s="783"/>
    </row>
    <row r="20" spans="1:48">
      <c r="A20" s="352" t="s">
        <v>132</v>
      </c>
      <c r="B20" s="462">
        <f t="shared" si="15"/>
        <v>0</v>
      </c>
      <c r="C20" s="426">
        <f t="shared" si="16"/>
        <v>0</v>
      </c>
      <c r="D20" s="421"/>
      <c r="E20" s="426"/>
      <c r="F20" s="421"/>
      <c r="G20" s="426"/>
      <c r="H20" s="421"/>
      <c r="I20" s="426"/>
      <c r="J20" s="421"/>
      <c r="K20" s="426"/>
      <c r="L20" s="421"/>
      <c r="M20" s="426"/>
      <c r="N20" s="421"/>
      <c r="O20" s="426"/>
      <c r="P20" s="421">
        <v>0</v>
      </c>
      <c r="Q20" s="426">
        <f t="shared" si="17"/>
        <v>0</v>
      </c>
      <c r="R20" s="421">
        <v>0</v>
      </c>
      <c r="S20" s="426">
        <f t="shared" si="18"/>
        <v>0</v>
      </c>
      <c r="T20" s="421"/>
      <c r="U20" s="426"/>
      <c r="V20" s="421"/>
      <c r="W20" s="426"/>
      <c r="X20" s="785"/>
      <c r="Y20" s="785"/>
      <c r="Z20" s="785"/>
      <c r="AA20" s="785"/>
      <c r="AB20" s="785"/>
      <c r="AC20" s="785"/>
      <c r="AD20" s="785"/>
      <c r="AE20" s="785"/>
      <c r="AF20" s="785"/>
      <c r="AG20" s="785"/>
      <c r="AH20" s="785"/>
      <c r="AI20" s="785"/>
      <c r="AJ20" s="785"/>
      <c r="AK20" s="785"/>
      <c r="AL20" s="785"/>
      <c r="AM20" s="785"/>
      <c r="AN20" s="785"/>
      <c r="AO20" s="783"/>
    </row>
    <row r="21" spans="1:48" ht="16.5" customHeight="1">
      <c r="A21" s="352" t="s">
        <v>134</v>
      </c>
      <c r="B21" s="462">
        <f t="shared" si="15"/>
        <v>0</v>
      </c>
      <c r="C21" s="426">
        <f t="shared" si="16"/>
        <v>0</v>
      </c>
      <c r="D21" s="421"/>
      <c r="E21" s="426"/>
      <c r="F21" s="421"/>
      <c r="G21" s="426"/>
      <c r="H21" s="421"/>
      <c r="I21" s="426"/>
      <c r="J21" s="421"/>
      <c r="K21" s="426"/>
      <c r="L21" s="421"/>
      <c r="M21" s="426"/>
      <c r="N21" s="421"/>
      <c r="O21" s="426"/>
      <c r="P21" s="421">
        <v>0</v>
      </c>
      <c r="Q21" s="426">
        <f t="shared" si="17"/>
        <v>0</v>
      </c>
      <c r="R21" s="421">
        <v>0</v>
      </c>
      <c r="S21" s="426">
        <f t="shared" si="18"/>
        <v>0</v>
      </c>
      <c r="T21" s="421"/>
      <c r="U21" s="426"/>
      <c r="V21" s="421"/>
      <c r="W21" s="426"/>
      <c r="AL21" s="783"/>
      <c r="AM21" s="783"/>
      <c r="AN21" s="783"/>
      <c r="AO21" s="783"/>
    </row>
    <row r="22" spans="1:48" ht="16.5" customHeight="1">
      <c r="A22" s="352" t="s">
        <v>136</v>
      </c>
      <c r="B22" s="462">
        <f t="shared" si="15"/>
        <v>0</v>
      </c>
      <c r="C22" s="426">
        <f t="shared" si="16"/>
        <v>0</v>
      </c>
      <c r="D22" s="421"/>
      <c r="E22" s="426"/>
      <c r="F22" s="421"/>
      <c r="G22" s="426"/>
      <c r="H22" s="421"/>
      <c r="I22" s="426"/>
      <c r="J22" s="421"/>
      <c r="K22" s="426"/>
      <c r="L22" s="421"/>
      <c r="M22" s="426"/>
      <c r="N22" s="421"/>
      <c r="O22" s="426"/>
      <c r="P22" s="421">
        <v>0</v>
      </c>
      <c r="Q22" s="426">
        <f t="shared" si="17"/>
        <v>0</v>
      </c>
      <c r="R22" s="421">
        <v>0</v>
      </c>
      <c r="S22" s="426">
        <f t="shared" si="18"/>
        <v>0</v>
      </c>
      <c r="T22" s="421"/>
      <c r="U22" s="426"/>
      <c r="V22" s="421"/>
      <c r="W22" s="426"/>
      <c r="AL22" s="783"/>
      <c r="AM22" s="783"/>
      <c r="AN22" s="783"/>
      <c r="AO22" s="783"/>
    </row>
    <row r="23" spans="1:48" ht="16.5" customHeight="1">
      <c r="A23" s="352" t="s">
        <v>138</v>
      </c>
      <c r="B23" s="462">
        <f t="shared" si="15"/>
        <v>0</v>
      </c>
      <c r="C23" s="426">
        <f t="shared" si="16"/>
        <v>0</v>
      </c>
      <c r="D23" s="421"/>
      <c r="E23" s="426"/>
      <c r="F23" s="421"/>
      <c r="G23" s="426"/>
      <c r="H23" s="421"/>
      <c r="I23" s="426"/>
      <c r="J23" s="421"/>
      <c r="K23" s="426"/>
      <c r="L23" s="421"/>
      <c r="M23" s="426"/>
      <c r="N23" s="421"/>
      <c r="O23" s="426"/>
      <c r="P23" s="421">
        <v>0</v>
      </c>
      <c r="Q23" s="426">
        <f t="shared" si="17"/>
        <v>0</v>
      </c>
      <c r="R23" s="421">
        <v>0</v>
      </c>
      <c r="S23" s="426">
        <f t="shared" si="18"/>
        <v>0</v>
      </c>
      <c r="T23" s="421"/>
      <c r="U23" s="426"/>
      <c r="V23" s="421"/>
      <c r="W23" s="426"/>
      <c r="AL23" s="783"/>
      <c r="AM23" s="783"/>
      <c r="AN23" s="783"/>
      <c r="AO23" s="783"/>
    </row>
    <row r="24" spans="1:48">
      <c r="A24" s="352" t="s">
        <v>140</v>
      </c>
      <c r="B24" s="462">
        <f t="shared" si="15"/>
        <v>0</v>
      </c>
      <c r="C24" s="426">
        <f t="shared" si="16"/>
        <v>0</v>
      </c>
      <c r="D24" s="421"/>
      <c r="E24" s="426"/>
      <c r="F24" s="421"/>
      <c r="G24" s="426"/>
      <c r="H24" s="421"/>
      <c r="I24" s="426"/>
      <c r="J24" s="421"/>
      <c r="K24" s="426"/>
      <c r="L24" s="421"/>
      <c r="M24" s="426"/>
      <c r="N24" s="421"/>
      <c r="O24" s="426"/>
      <c r="P24" s="421">
        <v>0</v>
      </c>
      <c r="Q24" s="426">
        <f t="shared" si="17"/>
        <v>0</v>
      </c>
      <c r="R24" s="421">
        <v>0</v>
      </c>
      <c r="S24" s="426">
        <f t="shared" si="18"/>
        <v>0</v>
      </c>
      <c r="T24" s="421"/>
      <c r="U24" s="426"/>
      <c r="V24" s="421"/>
      <c r="W24" s="426"/>
      <c r="AL24" s="783"/>
      <c r="AM24" s="783"/>
      <c r="AN24" s="783"/>
      <c r="AO24" s="783"/>
    </row>
    <row r="25" spans="1:48" s="805" customFormat="1" ht="16.5" customHeight="1">
      <c r="A25" s="352" t="s">
        <v>142</v>
      </c>
      <c r="B25" s="462">
        <f t="shared" si="15"/>
        <v>0</v>
      </c>
      <c r="C25" s="426">
        <f t="shared" si="16"/>
        <v>0</v>
      </c>
      <c r="D25" s="421"/>
      <c r="E25" s="426"/>
      <c r="F25" s="421"/>
      <c r="G25" s="426"/>
      <c r="H25" s="421"/>
      <c r="I25" s="426"/>
      <c r="J25" s="421"/>
      <c r="K25" s="426"/>
      <c r="L25" s="421"/>
      <c r="M25" s="426"/>
      <c r="N25" s="421"/>
      <c r="O25" s="426"/>
      <c r="P25" s="421">
        <v>0</v>
      </c>
      <c r="Q25" s="426">
        <f t="shared" si="17"/>
        <v>0</v>
      </c>
      <c r="R25" s="421">
        <v>0</v>
      </c>
      <c r="S25" s="426">
        <f t="shared" si="18"/>
        <v>0</v>
      </c>
      <c r="T25" s="421"/>
      <c r="U25" s="426"/>
      <c r="V25" s="421"/>
      <c r="W25" s="426"/>
      <c r="X25" s="804"/>
      <c r="Y25" s="804"/>
      <c r="Z25" s="804"/>
      <c r="AA25" s="804"/>
      <c r="AB25" s="804"/>
      <c r="AC25" s="804"/>
      <c r="AD25" s="804"/>
      <c r="AE25" s="804"/>
      <c r="AF25" s="804"/>
      <c r="AG25" s="804"/>
      <c r="AH25" s="804"/>
      <c r="AI25" s="804"/>
      <c r="AJ25" s="804"/>
      <c r="AK25" s="804"/>
      <c r="AL25" s="804"/>
      <c r="AM25" s="804"/>
      <c r="AN25" s="804"/>
      <c r="AO25" s="804"/>
    </row>
    <row r="26" spans="1:48" s="805" customFormat="1" ht="16.5" customHeight="1">
      <c r="A26" s="352" t="s">
        <v>144</v>
      </c>
      <c r="B26" s="462">
        <f t="shared" si="15"/>
        <v>0</v>
      </c>
      <c r="C26" s="426">
        <f t="shared" si="16"/>
        <v>0</v>
      </c>
      <c r="D26" s="421"/>
      <c r="E26" s="426"/>
      <c r="F26" s="421"/>
      <c r="G26" s="426"/>
      <c r="H26" s="421"/>
      <c r="I26" s="426"/>
      <c r="J26" s="421"/>
      <c r="K26" s="426"/>
      <c r="L26" s="421"/>
      <c r="M26" s="426"/>
      <c r="N26" s="421"/>
      <c r="O26" s="426"/>
      <c r="P26" s="421">
        <v>0</v>
      </c>
      <c r="Q26" s="426">
        <f t="shared" si="17"/>
        <v>0</v>
      </c>
      <c r="R26" s="421">
        <v>0</v>
      </c>
      <c r="S26" s="426">
        <f t="shared" si="18"/>
        <v>0</v>
      </c>
      <c r="T26" s="421"/>
      <c r="U26" s="426"/>
      <c r="V26" s="421"/>
      <c r="W26" s="426"/>
      <c r="X26" s="804"/>
      <c r="Y26" s="804"/>
      <c r="Z26" s="804"/>
      <c r="AA26" s="804"/>
      <c r="AB26" s="804"/>
      <c r="AC26" s="804"/>
      <c r="AD26" s="804"/>
      <c r="AE26" s="804"/>
      <c r="AF26" s="804"/>
      <c r="AG26" s="804"/>
      <c r="AH26" s="804"/>
      <c r="AI26" s="804"/>
      <c r="AJ26" s="804"/>
      <c r="AK26" s="804"/>
      <c r="AL26" s="804"/>
      <c r="AM26" s="804"/>
      <c r="AN26" s="804"/>
      <c r="AO26" s="804"/>
    </row>
    <row r="27" spans="1:48" ht="13.5" thickBot="1">
      <c r="A27" s="352" t="s">
        <v>146</v>
      </c>
      <c r="B27" s="462">
        <f t="shared" si="15"/>
        <v>0</v>
      </c>
      <c r="C27" s="426">
        <f t="shared" si="16"/>
        <v>0</v>
      </c>
      <c r="D27" s="421"/>
      <c r="E27" s="426"/>
      <c r="F27" s="421"/>
      <c r="G27" s="426"/>
      <c r="H27" s="421"/>
      <c r="I27" s="426"/>
      <c r="J27" s="421"/>
      <c r="K27" s="426"/>
      <c r="L27" s="421"/>
      <c r="M27" s="426"/>
      <c r="N27" s="421"/>
      <c r="O27" s="426"/>
      <c r="P27" s="421">
        <v>0</v>
      </c>
      <c r="Q27" s="426">
        <f t="shared" si="17"/>
        <v>0</v>
      </c>
      <c r="R27" s="421">
        <v>0</v>
      </c>
      <c r="S27" s="426">
        <f t="shared" si="18"/>
        <v>0</v>
      </c>
      <c r="T27" s="421"/>
      <c r="U27" s="426"/>
      <c r="V27" s="421"/>
      <c r="W27" s="426"/>
    </row>
    <row r="28" spans="1:48" ht="13.5" thickBot="1">
      <c r="A28" s="164" t="s">
        <v>148</v>
      </c>
      <c r="B28" s="460">
        <f>SUM(B15:B27)</f>
        <v>0</v>
      </c>
      <c r="C28" s="796">
        <f>SUM(C15:C27)</f>
        <v>0</v>
      </c>
      <c r="D28" s="797">
        <f>SUM(D15:D27)</f>
        <v>0</v>
      </c>
      <c r="E28" s="796">
        <f>SUM(E15:E27)</f>
        <v>0</v>
      </c>
      <c r="F28" s="797">
        <f>SUM(F15:F27)</f>
        <v>0</v>
      </c>
      <c r="G28" s="796">
        <v>0</v>
      </c>
      <c r="H28" s="797">
        <f>SUM(H15:H27)</f>
        <v>0</v>
      </c>
      <c r="I28" s="796">
        <v>0</v>
      </c>
      <c r="J28" s="797">
        <f>SUM(J15:J27)</f>
        <v>0</v>
      </c>
      <c r="K28" s="796">
        <v>0</v>
      </c>
      <c r="L28" s="797">
        <f>SUM(L15:L27)</f>
        <v>0</v>
      </c>
      <c r="M28" s="796">
        <v>0</v>
      </c>
      <c r="N28" s="797">
        <f t="shared" ref="N28:T28" si="19">SUM(N15:N27)</f>
        <v>0</v>
      </c>
      <c r="O28" s="796">
        <f t="shared" si="19"/>
        <v>0</v>
      </c>
      <c r="P28" s="797">
        <f t="shared" si="19"/>
        <v>0</v>
      </c>
      <c r="Q28" s="427">
        <f t="shared" si="19"/>
        <v>0</v>
      </c>
      <c r="R28" s="797">
        <v>0</v>
      </c>
      <c r="S28" s="427">
        <f t="shared" si="19"/>
        <v>0</v>
      </c>
      <c r="T28" s="797">
        <f t="shared" si="19"/>
        <v>0</v>
      </c>
      <c r="U28" s="427">
        <v>0</v>
      </c>
      <c r="V28" s="797">
        <f>SUM(V15:V27)</f>
        <v>0</v>
      </c>
      <c r="W28" s="427">
        <v>0</v>
      </c>
      <c r="AL28" s="783"/>
      <c r="AM28" s="783"/>
      <c r="AN28" s="783"/>
      <c r="AO28" s="783"/>
      <c r="AP28" s="783"/>
      <c r="AQ28" s="783"/>
      <c r="AR28" s="783"/>
      <c r="AS28" s="783"/>
      <c r="AT28" s="783"/>
      <c r="AU28" s="783"/>
      <c r="AV28" s="783"/>
    </row>
    <row r="29" spans="1:48" ht="13.5" thickBot="1">
      <c r="A29" s="164" t="s">
        <v>150</v>
      </c>
      <c r="B29" s="462">
        <f>D29+F29+H29+J29+L29+N29+P29+R29+T29+V29</f>
        <v>571.70600000000002</v>
      </c>
      <c r="C29" s="796">
        <f>B29/$B$30*100</f>
        <v>100</v>
      </c>
      <c r="D29" s="797">
        <v>0</v>
      </c>
      <c r="E29" s="796">
        <v>0</v>
      </c>
      <c r="F29" s="797">
        <v>0</v>
      </c>
      <c r="G29" s="796">
        <v>0</v>
      </c>
      <c r="H29" s="797">
        <v>0</v>
      </c>
      <c r="I29" s="796">
        <v>0</v>
      </c>
      <c r="J29" s="797">
        <v>0</v>
      </c>
      <c r="K29" s="796">
        <v>0</v>
      </c>
      <c r="L29" s="797">
        <v>0</v>
      </c>
      <c r="M29" s="796">
        <v>0</v>
      </c>
      <c r="N29" s="797">
        <v>0</v>
      </c>
      <c r="O29" s="796">
        <v>0</v>
      </c>
      <c r="P29" s="797">
        <v>345.2</v>
      </c>
      <c r="Q29" s="427">
        <f>P29/$P$30*100</f>
        <v>100</v>
      </c>
      <c r="R29" s="797">
        <v>226.506</v>
      </c>
      <c r="S29" s="427">
        <f>R29/$R$30*100</f>
        <v>100</v>
      </c>
      <c r="T29" s="423">
        <v>0</v>
      </c>
      <c r="U29" s="427">
        <f>T29/$R$30*100</f>
        <v>0</v>
      </c>
      <c r="V29" s="423">
        <v>0</v>
      </c>
      <c r="W29" s="427">
        <f>V29/$R$30*100</f>
        <v>0</v>
      </c>
      <c r="AL29" s="783"/>
      <c r="AM29" s="783"/>
      <c r="AN29" s="783"/>
      <c r="AO29" s="783"/>
      <c r="AP29" s="783"/>
      <c r="AQ29" s="783"/>
      <c r="AR29" s="783"/>
      <c r="AS29" s="783"/>
      <c r="AT29" s="783"/>
      <c r="AU29" s="783"/>
      <c r="AV29" s="783"/>
    </row>
    <row r="30" spans="1:48" ht="13.5" thickBot="1">
      <c r="A30" s="164" t="s">
        <v>152</v>
      </c>
      <c r="B30" s="460">
        <f t="shared" ref="B30:S30" si="20">SUM(B28:B29)</f>
        <v>571.70600000000002</v>
      </c>
      <c r="C30" s="796">
        <f t="shared" si="20"/>
        <v>100</v>
      </c>
      <c r="D30" s="797">
        <f t="shared" si="20"/>
        <v>0</v>
      </c>
      <c r="E30" s="796">
        <v>0</v>
      </c>
      <c r="F30" s="797">
        <f t="shared" si="20"/>
        <v>0</v>
      </c>
      <c r="G30" s="796">
        <f t="shared" si="20"/>
        <v>0</v>
      </c>
      <c r="H30" s="797">
        <f t="shared" si="20"/>
        <v>0</v>
      </c>
      <c r="I30" s="796">
        <f t="shared" si="20"/>
        <v>0</v>
      </c>
      <c r="J30" s="797">
        <f t="shared" si="20"/>
        <v>0</v>
      </c>
      <c r="K30" s="796">
        <f t="shared" si="20"/>
        <v>0</v>
      </c>
      <c r="L30" s="797">
        <f t="shared" si="20"/>
        <v>0</v>
      </c>
      <c r="M30" s="796">
        <f t="shared" si="20"/>
        <v>0</v>
      </c>
      <c r="N30" s="797">
        <f t="shared" si="20"/>
        <v>0</v>
      </c>
      <c r="O30" s="796">
        <f t="shared" si="20"/>
        <v>0</v>
      </c>
      <c r="P30" s="797">
        <f t="shared" si="20"/>
        <v>345.2</v>
      </c>
      <c r="Q30" s="427">
        <f t="shared" si="20"/>
        <v>100</v>
      </c>
      <c r="R30" s="797">
        <v>226.506</v>
      </c>
      <c r="S30" s="427">
        <f t="shared" si="20"/>
        <v>100</v>
      </c>
      <c r="T30" s="423">
        <f>SUM(T28:T29)</f>
        <v>0</v>
      </c>
      <c r="U30" s="427">
        <f>SUM(U28:U29)</f>
        <v>0</v>
      </c>
      <c r="V30" s="423">
        <f>SUM(V28:V29)</f>
        <v>0</v>
      </c>
      <c r="W30" s="427">
        <f>SUM(W28:W29)</f>
        <v>0</v>
      </c>
      <c r="AL30" s="783"/>
      <c r="AM30" s="783"/>
      <c r="AN30" s="783"/>
      <c r="AO30" s="783"/>
      <c r="AP30" s="783"/>
      <c r="AQ30" s="783"/>
      <c r="AR30" s="783"/>
      <c r="AS30" s="783"/>
      <c r="AT30" s="783"/>
      <c r="AU30" s="783"/>
      <c r="AV30" s="783"/>
    </row>
    <row r="31" spans="1:48" ht="13.5" thickBot="1">
      <c r="D31" s="798"/>
      <c r="E31" s="799"/>
      <c r="F31" s="798"/>
      <c r="G31" s="799"/>
      <c r="H31" s="798"/>
      <c r="I31" s="799"/>
      <c r="J31" s="798"/>
      <c r="K31" s="799"/>
      <c r="L31" s="798"/>
      <c r="M31" s="799"/>
      <c r="N31" s="798"/>
      <c r="O31" s="799"/>
      <c r="P31" s="422"/>
      <c r="Q31" s="472"/>
      <c r="R31" s="422"/>
      <c r="S31" s="472"/>
      <c r="T31" s="422"/>
      <c r="U31" s="472"/>
      <c r="V31" s="422"/>
      <c r="W31" s="472"/>
      <c r="AL31" s="783"/>
      <c r="AM31" s="783"/>
      <c r="AN31" s="783"/>
      <c r="AO31" s="783"/>
      <c r="AP31" s="783"/>
      <c r="AQ31" s="783"/>
      <c r="AR31" s="783"/>
      <c r="AS31" s="783"/>
      <c r="AT31" s="783"/>
      <c r="AU31" s="783"/>
      <c r="AV31" s="783"/>
    </row>
    <row r="32" spans="1:48">
      <c r="A32" s="800" t="s">
        <v>177</v>
      </c>
      <c r="B32" s="986">
        <f>D32+F32+H32+J32+L32+N32+P32+R32+T32+V32</f>
        <v>11042</v>
      </c>
      <c r="C32" s="801"/>
      <c r="D32" s="802">
        <f>'FOF5'!C39</f>
        <v>1078</v>
      </c>
      <c r="E32" s="803"/>
      <c r="F32" s="802">
        <f>'FOF5'!L39</f>
        <v>508</v>
      </c>
      <c r="G32" s="803"/>
      <c r="H32" s="802">
        <f>'FOF5'!AA39</f>
        <v>178</v>
      </c>
      <c r="I32" s="803"/>
      <c r="J32" s="802">
        <f>'FOF4'!U79</f>
        <v>256</v>
      </c>
      <c r="K32" s="803"/>
      <c r="L32" s="802">
        <f>'FOF5'!O39</f>
        <v>195</v>
      </c>
      <c r="M32" s="803"/>
      <c r="N32" s="802">
        <f>'FOF5'!R39</f>
        <v>294</v>
      </c>
      <c r="O32" s="803"/>
      <c r="P32" s="424">
        <v>3700</v>
      </c>
      <c r="Q32" s="455"/>
      <c r="R32" s="424">
        <v>4692</v>
      </c>
      <c r="S32" s="455"/>
      <c r="T32" s="424">
        <f>'FOF6'!O39</f>
        <v>74</v>
      </c>
      <c r="U32" s="455"/>
      <c r="V32" s="424">
        <f>'FOF6'!C79</f>
        <v>67</v>
      </c>
      <c r="W32" s="455"/>
      <c r="AL32" s="783"/>
      <c r="AM32" s="783"/>
      <c r="AN32" s="783"/>
      <c r="AO32" s="783"/>
      <c r="AP32" s="783"/>
      <c r="AQ32" s="783"/>
      <c r="AR32" s="783"/>
      <c r="AS32" s="783"/>
      <c r="AT32" s="783"/>
      <c r="AU32" s="783"/>
      <c r="AV32" s="783"/>
    </row>
    <row r="33" spans="1:50" ht="16.5" customHeight="1" thickBot="1">
      <c r="A33" s="806" t="s">
        <v>178</v>
      </c>
      <c r="B33" s="806">
        <f>B13/B32*1000000</f>
        <v>73720.937330193803</v>
      </c>
      <c r="C33" s="807"/>
      <c r="D33" s="808">
        <f>D13/D32*1000000</f>
        <v>31103.896103896099</v>
      </c>
      <c r="E33" s="809"/>
      <c r="F33" s="808">
        <f>F13/F32*1000000</f>
        <v>22047.244094488193</v>
      </c>
      <c r="G33" s="809"/>
      <c r="H33" s="808">
        <f>H13/H32*1000000</f>
        <v>21910.112359550563</v>
      </c>
      <c r="I33" s="809"/>
      <c r="J33" s="425">
        <f>J13/J32*1000000</f>
        <v>26054.6875</v>
      </c>
      <c r="K33" s="458"/>
      <c r="L33" s="425">
        <f>L13/L32*1000000</f>
        <v>8974.3589743589746</v>
      </c>
      <c r="M33" s="458"/>
      <c r="N33" s="425">
        <f>N13/N32*1000000</f>
        <v>18911.564625850344</v>
      </c>
      <c r="O33" s="458"/>
      <c r="P33" s="425">
        <f>P13/P32*1000000</f>
        <v>97729.729729729719</v>
      </c>
      <c r="Q33" s="458"/>
      <c r="R33" s="425">
        <f>R13/R32*1000000</f>
        <v>63120.543478260865</v>
      </c>
      <c r="S33" s="458"/>
      <c r="T33" s="425">
        <f>T13/T32*1000000</f>
        <v>1059959.4594594594</v>
      </c>
      <c r="U33" s="458"/>
      <c r="V33" s="425">
        <f>V13/V32*1000000</f>
        <v>227134.32835820896</v>
      </c>
      <c r="W33" s="458"/>
      <c r="AL33" s="783"/>
      <c r="AM33" s="783"/>
      <c r="AN33" s="783"/>
      <c r="AO33" s="783"/>
      <c r="AP33" s="783"/>
      <c r="AQ33" s="783"/>
      <c r="AR33" s="783"/>
      <c r="AS33" s="783"/>
      <c r="AT33" s="783"/>
      <c r="AU33" s="783"/>
      <c r="AV33" s="783"/>
    </row>
    <row r="34" spans="1:50">
      <c r="AL34" s="783"/>
      <c r="AM34" s="783"/>
      <c r="AN34" s="783"/>
      <c r="AO34" s="783"/>
      <c r="AP34" s="783"/>
      <c r="AQ34" s="783"/>
      <c r="AR34" s="783"/>
      <c r="AS34" s="783"/>
      <c r="AT34" s="783"/>
      <c r="AU34" s="783"/>
      <c r="AV34" s="783"/>
    </row>
    <row r="35" spans="1:50" ht="12.75" customHeight="1">
      <c r="C35" s="782" t="s">
        <v>2</v>
      </c>
      <c r="X35" s="785"/>
      <c r="Y35" s="785"/>
      <c r="Z35" s="785"/>
      <c r="AA35" s="785"/>
      <c r="AB35" s="785"/>
      <c r="AC35" s="785"/>
      <c r="AD35" s="785"/>
      <c r="AE35" s="785"/>
      <c r="AF35" s="785"/>
      <c r="AG35" s="785"/>
      <c r="AH35" s="785"/>
      <c r="AI35" s="785"/>
      <c r="AJ35" s="785"/>
      <c r="AL35" s="783"/>
      <c r="AM35" s="783"/>
      <c r="AN35" s="783"/>
      <c r="AO35" s="783"/>
      <c r="AP35" s="783"/>
      <c r="AQ35" s="783"/>
      <c r="AR35" s="783"/>
      <c r="AS35" s="783"/>
      <c r="AT35" s="783"/>
      <c r="AU35" s="783"/>
      <c r="AV35" s="783"/>
    </row>
    <row r="36" spans="1:50">
      <c r="A36" s="141" t="s">
        <v>305</v>
      </c>
      <c r="B36" s="435" t="s">
        <v>74</v>
      </c>
      <c r="C36" s="784"/>
      <c r="D36" s="435" t="s">
        <v>448</v>
      </c>
      <c r="E36" s="784"/>
      <c r="F36" s="435" t="s">
        <v>471</v>
      </c>
      <c r="G36" s="784"/>
      <c r="H36" s="786"/>
      <c r="I36" s="783"/>
      <c r="J36" s="786"/>
      <c r="K36" s="783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W36" s="513"/>
      <c r="Y36" s="513"/>
      <c r="Z36" s="785"/>
      <c r="AA36" s="785"/>
      <c r="AB36" s="785"/>
      <c r="AC36" s="785"/>
      <c r="AD36" s="785"/>
      <c r="AE36" s="785"/>
      <c r="AF36" s="785"/>
      <c r="AG36" s="785"/>
      <c r="AH36" s="785"/>
      <c r="AI36" s="785"/>
      <c r="AJ36" s="785"/>
      <c r="AK36" s="785"/>
      <c r="AL36" s="785"/>
      <c r="AM36" s="783"/>
      <c r="AN36" s="783"/>
      <c r="AO36" s="783"/>
      <c r="AP36" s="783"/>
      <c r="AQ36" s="783"/>
      <c r="AR36" s="783"/>
      <c r="AS36" s="783"/>
      <c r="AT36" s="783"/>
      <c r="AU36" s="783"/>
      <c r="AV36" s="783"/>
      <c r="AW36" s="783"/>
      <c r="AX36" s="783"/>
    </row>
    <row r="37" spans="1:50">
      <c r="A37" s="141"/>
      <c r="B37" s="787"/>
      <c r="C37" s="788"/>
      <c r="D37" s="787" t="s">
        <v>864</v>
      </c>
      <c r="E37" s="788"/>
      <c r="F37" s="787" t="s">
        <v>1385</v>
      </c>
      <c r="G37" s="788"/>
      <c r="H37" s="783"/>
      <c r="I37" s="783"/>
      <c r="J37" s="783"/>
      <c r="K37" s="783"/>
      <c r="L37" s="1040"/>
      <c r="M37" s="1040"/>
      <c r="N37" s="523"/>
      <c r="O37" s="1040"/>
      <c r="P37" s="523"/>
      <c r="Q37" s="591"/>
      <c r="R37" s="523"/>
      <c r="S37" s="1040"/>
      <c r="T37" s="522"/>
      <c r="U37" s="338"/>
      <c r="W37" s="786"/>
      <c r="Z37" s="785"/>
      <c r="AA37" s="785"/>
      <c r="AB37" s="785"/>
      <c r="AC37" s="785"/>
      <c r="AD37" s="785"/>
      <c r="AE37" s="785"/>
      <c r="AF37" s="785"/>
      <c r="AG37" s="785"/>
      <c r="AH37" s="785"/>
      <c r="AI37" s="785"/>
      <c r="AJ37" s="785"/>
      <c r="AK37" s="785"/>
      <c r="AL37" s="785"/>
      <c r="AM37" s="783"/>
      <c r="AN37" s="783"/>
      <c r="AO37" s="783"/>
      <c r="AP37" s="783"/>
      <c r="AQ37" s="783"/>
      <c r="AR37" s="783"/>
      <c r="AS37" s="783"/>
      <c r="AT37" s="783"/>
      <c r="AU37" s="783"/>
      <c r="AV37" s="783"/>
      <c r="AW37" s="783"/>
      <c r="AX37" s="783"/>
    </row>
    <row r="38" spans="1:50">
      <c r="A38" s="172"/>
      <c r="B38" s="789" t="s">
        <v>112</v>
      </c>
      <c r="C38" s="790" t="s">
        <v>22</v>
      </c>
      <c r="D38" s="791" t="s">
        <v>112</v>
      </c>
      <c r="E38" s="790" t="s">
        <v>22</v>
      </c>
      <c r="F38" s="791" t="s">
        <v>112</v>
      </c>
      <c r="G38" s="790" t="s">
        <v>22</v>
      </c>
      <c r="H38" s="785"/>
      <c r="I38" s="785"/>
      <c r="J38" s="785"/>
      <c r="K38" s="785"/>
      <c r="L38" s="1040"/>
      <c r="M38" s="1040"/>
      <c r="N38" s="523"/>
      <c r="O38" s="1040"/>
      <c r="P38" s="1040"/>
      <c r="Q38" s="591"/>
      <c r="R38" s="523"/>
      <c r="S38" s="1040"/>
      <c r="T38" s="522"/>
      <c r="U38" s="338"/>
      <c r="V38" s="785"/>
      <c r="W38" s="785"/>
      <c r="X38" s="785"/>
      <c r="Y38" s="785"/>
      <c r="Z38" s="785"/>
      <c r="AA38" s="785"/>
      <c r="AB38" s="785"/>
      <c r="AC38" s="785"/>
      <c r="AD38" s="785"/>
      <c r="AE38" s="785"/>
      <c r="AF38" s="785"/>
      <c r="AG38" s="785"/>
      <c r="AH38" s="785"/>
      <c r="AI38" s="785"/>
      <c r="AJ38" s="785"/>
      <c r="AK38" s="785"/>
      <c r="AL38" s="785"/>
      <c r="AM38" s="783"/>
      <c r="AN38" s="783"/>
      <c r="AO38" s="783"/>
      <c r="AP38" s="783"/>
      <c r="AQ38" s="783"/>
      <c r="AR38" s="783"/>
      <c r="AS38" s="783"/>
      <c r="AT38" s="783"/>
      <c r="AU38" s="783"/>
      <c r="AV38" s="783"/>
      <c r="AW38" s="783"/>
      <c r="AX38" s="783"/>
    </row>
    <row r="39" spans="1:50">
      <c r="B39" s="810"/>
      <c r="C39" s="792"/>
      <c r="E39" s="792"/>
      <c r="G39" s="792"/>
      <c r="H39" s="783"/>
      <c r="I39" s="783"/>
      <c r="J39" s="783"/>
      <c r="K39" s="783"/>
      <c r="L39" s="420"/>
      <c r="M39" s="420"/>
      <c r="N39" s="420"/>
      <c r="O39" s="420"/>
      <c r="P39" s="420"/>
      <c r="Q39" s="781"/>
      <c r="R39" s="420"/>
      <c r="S39" s="420"/>
      <c r="T39" s="420"/>
      <c r="U39" s="420"/>
      <c r="Z39" s="785"/>
      <c r="AA39" s="785"/>
      <c r="AB39" s="785"/>
      <c r="AC39" s="785"/>
      <c r="AD39" s="785"/>
      <c r="AE39" s="785"/>
      <c r="AF39" s="785"/>
      <c r="AG39" s="785"/>
      <c r="AH39" s="785"/>
      <c r="AI39" s="785"/>
      <c r="AJ39" s="785"/>
      <c r="AK39" s="785"/>
      <c r="AL39" s="785"/>
      <c r="AM39" s="783"/>
      <c r="AN39" s="783"/>
      <c r="AO39" s="783"/>
      <c r="AP39" s="783"/>
      <c r="AQ39" s="783"/>
      <c r="AR39" s="783"/>
      <c r="AS39" s="783"/>
      <c r="AT39" s="783"/>
      <c r="AU39" s="783"/>
      <c r="AV39" s="783"/>
      <c r="AW39" s="783"/>
      <c r="AX39" s="783"/>
    </row>
    <row r="40" spans="1:50">
      <c r="A40" s="141" t="s">
        <v>200</v>
      </c>
      <c r="B40" s="462">
        <f t="shared" ref="B40:B45" si="21">D40+F40</f>
        <v>0</v>
      </c>
      <c r="C40" s="793">
        <f t="shared" ref="C40:C45" si="22">B40/$B$46*100</f>
        <v>0</v>
      </c>
      <c r="D40" s="462">
        <v>0</v>
      </c>
      <c r="E40" s="793">
        <v>0</v>
      </c>
      <c r="F40" s="462">
        <v>0</v>
      </c>
      <c r="G40" s="793">
        <f t="shared" ref="G40:G45" si="23">F40/$F$46*100</f>
        <v>0</v>
      </c>
      <c r="H40" s="919"/>
      <c r="I40" s="920"/>
      <c r="J40" s="919"/>
      <c r="K40" s="920"/>
      <c r="L40" s="338"/>
      <c r="M40" s="338"/>
      <c r="N40" s="338"/>
      <c r="O40" s="338"/>
      <c r="P40" s="421"/>
      <c r="Q40" s="1036"/>
      <c r="R40" s="338"/>
      <c r="S40" s="338"/>
      <c r="T40" s="338"/>
      <c r="U40" s="338"/>
      <c r="Z40" s="785"/>
      <c r="AA40" s="785"/>
      <c r="AB40" s="785"/>
      <c r="AC40" s="785"/>
      <c r="AD40" s="785"/>
      <c r="AE40" s="785"/>
      <c r="AF40" s="785"/>
      <c r="AG40" s="785"/>
      <c r="AH40" s="785"/>
      <c r="AI40" s="785"/>
      <c r="AJ40" s="785"/>
      <c r="AK40" s="785"/>
      <c r="AL40" s="785"/>
      <c r="AM40" s="783"/>
      <c r="AN40" s="783"/>
      <c r="AO40" s="783"/>
      <c r="AP40" s="783"/>
      <c r="AQ40" s="783"/>
      <c r="AR40" s="783"/>
      <c r="AS40" s="783"/>
      <c r="AT40" s="783"/>
      <c r="AU40" s="783"/>
      <c r="AV40" s="783"/>
      <c r="AW40" s="783"/>
      <c r="AX40" s="783"/>
    </row>
    <row r="41" spans="1:50" ht="16.5" customHeight="1">
      <c r="A41" s="317" t="s">
        <v>201</v>
      </c>
      <c r="B41" s="462">
        <f t="shared" si="21"/>
        <v>0.28000000000000003</v>
      </c>
      <c r="C41" s="793">
        <f t="shared" si="22"/>
        <v>13.023255813953488</v>
      </c>
      <c r="D41" s="462">
        <f>'FOF4'!L8</f>
        <v>0</v>
      </c>
      <c r="E41" s="793">
        <v>0</v>
      </c>
      <c r="F41" s="462">
        <f>'FOF5'!C48</f>
        <v>0.28000000000000003</v>
      </c>
      <c r="G41" s="793">
        <f t="shared" si="23"/>
        <v>13.023255813953488</v>
      </c>
      <c r="H41" s="919"/>
      <c r="I41" s="920"/>
      <c r="J41" s="919"/>
      <c r="K41" s="920"/>
      <c r="L41" s="338"/>
      <c r="M41" s="591"/>
      <c r="N41" s="338"/>
      <c r="O41" s="591"/>
      <c r="P41" s="338"/>
      <c r="Q41" s="591"/>
      <c r="R41" s="338"/>
      <c r="S41" s="591"/>
      <c r="T41" s="338"/>
      <c r="U41" s="338"/>
      <c r="AL41" s="783"/>
      <c r="AM41" s="783"/>
      <c r="AN41" s="783"/>
      <c r="AO41" s="783"/>
      <c r="AP41" s="783"/>
      <c r="AQ41" s="783"/>
      <c r="AR41" s="783"/>
      <c r="AS41" s="783"/>
      <c r="AT41" s="783"/>
      <c r="AU41" s="783"/>
      <c r="AV41" s="783"/>
      <c r="AW41" s="783"/>
      <c r="AX41" s="783"/>
    </row>
    <row r="42" spans="1:50" ht="16.5" customHeight="1">
      <c r="A42" s="324" t="s">
        <v>309</v>
      </c>
      <c r="B42" s="462">
        <f t="shared" si="21"/>
        <v>0</v>
      </c>
      <c r="C42" s="793">
        <f t="shared" si="22"/>
        <v>0</v>
      </c>
      <c r="D42" s="462">
        <f>'FOF4'!L9</f>
        <v>0</v>
      </c>
      <c r="E42" s="793">
        <v>0</v>
      </c>
      <c r="F42" s="462">
        <f>'FOF5'!C49</f>
        <v>0</v>
      </c>
      <c r="G42" s="793">
        <f t="shared" si="23"/>
        <v>0</v>
      </c>
      <c r="H42" s="919"/>
      <c r="I42" s="920"/>
      <c r="J42" s="919"/>
      <c r="K42" s="920"/>
      <c r="L42" s="338"/>
      <c r="M42" s="591"/>
      <c r="N42" s="338"/>
      <c r="O42" s="591"/>
      <c r="P42" s="338"/>
      <c r="Q42" s="591"/>
      <c r="R42" s="338"/>
      <c r="S42" s="591"/>
      <c r="T42" s="338"/>
      <c r="U42" s="338"/>
      <c r="AL42" s="783"/>
      <c r="AM42" s="783"/>
      <c r="AN42" s="783"/>
      <c r="AO42" s="783"/>
      <c r="AP42" s="783"/>
      <c r="AQ42" s="783"/>
      <c r="AR42" s="783"/>
      <c r="AS42" s="783"/>
      <c r="AT42" s="783"/>
      <c r="AU42" s="783"/>
      <c r="AV42" s="783"/>
      <c r="AW42" s="783"/>
      <c r="AX42" s="783"/>
    </row>
    <row r="43" spans="1:50" ht="16.5" customHeight="1">
      <c r="A43" s="324" t="s">
        <v>310</v>
      </c>
      <c r="B43" s="462">
        <f t="shared" si="21"/>
        <v>0</v>
      </c>
      <c r="C43" s="793">
        <f t="shared" si="22"/>
        <v>0</v>
      </c>
      <c r="D43" s="462">
        <f>'FOF4'!L10</f>
        <v>0</v>
      </c>
      <c r="E43" s="793">
        <v>0</v>
      </c>
      <c r="F43" s="462">
        <f>'FOF5'!C50</f>
        <v>0</v>
      </c>
      <c r="G43" s="793">
        <f t="shared" si="23"/>
        <v>0</v>
      </c>
      <c r="H43" s="919"/>
      <c r="I43" s="920"/>
      <c r="J43" s="919"/>
      <c r="K43" s="920"/>
      <c r="L43" s="338"/>
      <c r="M43" s="591"/>
      <c r="N43" s="338"/>
      <c r="O43" s="591"/>
      <c r="P43" s="338"/>
      <c r="Q43" s="591"/>
      <c r="R43" s="338"/>
      <c r="S43" s="591"/>
      <c r="T43" s="338"/>
      <c r="U43" s="338"/>
      <c r="AL43" s="783"/>
      <c r="AM43" s="783"/>
      <c r="AN43" s="783"/>
      <c r="AO43" s="783"/>
      <c r="AP43" s="783"/>
      <c r="AQ43" s="783"/>
      <c r="AR43" s="783"/>
      <c r="AS43" s="783"/>
      <c r="AT43" s="783"/>
      <c r="AU43" s="783"/>
      <c r="AV43" s="783"/>
      <c r="AW43" s="783"/>
      <c r="AX43" s="783"/>
    </row>
    <row r="44" spans="1:50">
      <c r="A44" s="318" t="s">
        <v>311</v>
      </c>
      <c r="B44" s="462">
        <f t="shared" si="21"/>
        <v>1.87</v>
      </c>
      <c r="C44" s="793">
        <f t="shared" si="22"/>
        <v>86.976744186046503</v>
      </c>
      <c r="D44" s="462">
        <f>'FOF4'!L11</f>
        <v>0</v>
      </c>
      <c r="E44" s="793">
        <v>0</v>
      </c>
      <c r="F44" s="462">
        <f>'FOF5'!C51</f>
        <v>1.87</v>
      </c>
      <c r="G44" s="793">
        <f t="shared" si="23"/>
        <v>86.976744186046503</v>
      </c>
      <c r="H44" s="919"/>
      <c r="I44" s="920"/>
      <c r="J44" s="919"/>
      <c r="K44" s="920"/>
      <c r="L44" s="338"/>
      <c r="M44" s="591"/>
      <c r="N44" s="338"/>
      <c r="O44" s="591"/>
      <c r="P44" s="338"/>
      <c r="Q44" s="591"/>
      <c r="R44" s="338"/>
      <c r="S44" s="591"/>
      <c r="T44" s="338"/>
      <c r="U44" s="338"/>
      <c r="AL44" s="783"/>
      <c r="AM44" s="783"/>
      <c r="AN44" s="783"/>
      <c r="AO44" s="783"/>
      <c r="AP44" s="783"/>
      <c r="AQ44" s="783"/>
      <c r="AR44" s="783"/>
      <c r="AS44" s="783"/>
      <c r="AT44" s="783"/>
      <c r="AU44" s="783"/>
      <c r="AV44" s="783"/>
      <c r="AW44" s="783"/>
      <c r="AX44" s="783"/>
    </row>
    <row r="45" spans="1:50" s="805" customFormat="1" ht="16.5" customHeight="1" thickBot="1">
      <c r="A45" s="326" t="s">
        <v>310</v>
      </c>
      <c r="B45" s="462">
        <f t="shared" si="21"/>
        <v>0</v>
      </c>
      <c r="C45" s="793">
        <f t="shared" si="22"/>
        <v>0</v>
      </c>
      <c r="D45" s="462">
        <f>'FOF4'!L12</f>
        <v>0</v>
      </c>
      <c r="E45" s="793">
        <v>0</v>
      </c>
      <c r="F45" s="462">
        <f>'FOF5'!C52</f>
        <v>0</v>
      </c>
      <c r="G45" s="793">
        <f t="shared" si="23"/>
        <v>0</v>
      </c>
      <c r="H45" s="919"/>
      <c r="I45" s="920"/>
      <c r="J45" s="919"/>
      <c r="K45" s="920"/>
      <c r="L45" s="338"/>
      <c r="M45" s="591"/>
      <c r="N45" s="338"/>
      <c r="O45" s="591"/>
      <c r="P45" s="338"/>
      <c r="Q45" s="591"/>
      <c r="R45" s="338"/>
      <c r="S45" s="591"/>
      <c r="T45" s="338"/>
      <c r="U45" s="338"/>
      <c r="V45" s="783"/>
      <c r="W45" s="783"/>
      <c r="X45" s="783"/>
      <c r="Y45" s="783"/>
      <c r="Z45" s="804"/>
      <c r="AA45" s="804"/>
      <c r="AB45" s="804"/>
      <c r="AC45" s="804"/>
      <c r="AD45" s="804"/>
      <c r="AE45" s="804"/>
      <c r="AF45" s="804"/>
      <c r="AG45" s="804"/>
      <c r="AH45" s="804"/>
      <c r="AI45" s="804"/>
      <c r="AJ45" s="804"/>
      <c r="AK45" s="804"/>
      <c r="AL45" s="804"/>
      <c r="AM45" s="804"/>
      <c r="AN45" s="804"/>
      <c r="AO45" s="804"/>
      <c r="AP45" s="804"/>
      <c r="AQ45" s="804"/>
      <c r="AR45" s="804"/>
      <c r="AS45" s="804"/>
      <c r="AT45" s="804"/>
      <c r="AU45" s="804"/>
      <c r="AV45" s="804"/>
      <c r="AW45" s="804"/>
      <c r="AX45" s="804"/>
    </row>
    <row r="46" spans="1:50" s="805" customFormat="1" ht="16.5" customHeight="1" thickBot="1">
      <c r="A46" s="322" t="s">
        <v>119</v>
      </c>
      <c r="B46" s="461">
        <f t="shared" ref="B46:G46" si="24">SUM(B40:B45)</f>
        <v>2.1500000000000004</v>
      </c>
      <c r="C46" s="464">
        <f t="shared" si="24"/>
        <v>99.999999999999986</v>
      </c>
      <c r="D46" s="461">
        <f t="shared" si="24"/>
        <v>0</v>
      </c>
      <c r="E46" s="464">
        <v>0</v>
      </c>
      <c r="F46" s="461">
        <f t="shared" si="24"/>
        <v>2.1500000000000004</v>
      </c>
      <c r="G46" s="464">
        <f t="shared" si="24"/>
        <v>99.999999999999986</v>
      </c>
      <c r="H46" s="919"/>
      <c r="I46" s="920"/>
      <c r="J46" s="919"/>
      <c r="K46" s="920"/>
      <c r="L46" s="338"/>
      <c r="M46" s="591"/>
      <c r="N46" s="338"/>
      <c r="O46" s="591"/>
      <c r="P46" s="338"/>
      <c r="Q46" s="591"/>
      <c r="R46" s="338"/>
      <c r="S46" s="591"/>
      <c r="T46" s="338"/>
      <c r="U46" s="338"/>
      <c r="V46" s="783"/>
      <c r="W46" s="783"/>
      <c r="X46" s="783"/>
      <c r="Y46" s="783"/>
      <c r="Z46" s="804"/>
      <c r="AA46" s="804"/>
      <c r="AB46" s="804"/>
      <c r="AC46" s="804"/>
      <c r="AD46" s="804"/>
      <c r="AE46" s="804"/>
      <c r="AF46" s="804"/>
      <c r="AG46" s="804"/>
      <c r="AH46" s="804"/>
      <c r="AI46" s="804"/>
      <c r="AJ46" s="804"/>
      <c r="AK46" s="804"/>
      <c r="AL46" s="804"/>
      <c r="AM46" s="804"/>
      <c r="AN46" s="804"/>
      <c r="AO46" s="804"/>
      <c r="AP46" s="804"/>
      <c r="AQ46" s="804"/>
      <c r="AR46" s="804"/>
      <c r="AS46" s="804"/>
      <c r="AT46" s="804"/>
      <c r="AU46" s="804"/>
      <c r="AV46" s="804"/>
      <c r="AW46" s="804"/>
      <c r="AX46" s="804"/>
    </row>
    <row r="47" spans="1:50">
      <c r="A47" s="323" t="s">
        <v>121</v>
      </c>
      <c r="B47" s="462"/>
      <c r="C47" s="793"/>
      <c r="D47" s="462"/>
      <c r="E47" s="793"/>
      <c r="F47" s="462"/>
      <c r="G47" s="793"/>
      <c r="H47" s="919"/>
      <c r="I47" s="920"/>
      <c r="J47" s="919"/>
      <c r="K47" s="920"/>
      <c r="L47" s="338"/>
      <c r="M47" s="591"/>
      <c r="N47" s="338"/>
      <c r="O47" s="591"/>
      <c r="P47" s="338"/>
      <c r="Q47" s="591"/>
      <c r="R47" s="338"/>
      <c r="S47" s="591"/>
      <c r="T47" s="338"/>
      <c r="U47" s="338"/>
      <c r="AL47" s="783"/>
      <c r="AM47" s="783"/>
      <c r="AN47" s="783"/>
      <c r="AO47" s="783"/>
      <c r="AP47" s="783"/>
      <c r="AQ47" s="783"/>
      <c r="AR47" s="783"/>
      <c r="AS47" s="783"/>
      <c r="AT47" s="783"/>
      <c r="AU47" s="783"/>
      <c r="AV47" s="783"/>
      <c r="AW47" s="783"/>
      <c r="AX47" s="783"/>
    </row>
    <row r="48" spans="1:50">
      <c r="A48" s="352" t="s">
        <v>123</v>
      </c>
      <c r="B48" s="462">
        <f t="shared" ref="B48:B54" si="25">F48+H48+J48+L48+N48+P48+R48+T48+V48+X48</f>
        <v>0</v>
      </c>
      <c r="C48" s="426">
        <f>B48/$B$30*100</f>
        <v>0</v>
      </c>
      <c r="D48" s="421"/>
      <c r="E48" s="426"/>
      <c r="F48" s="421"/>
      <c r="G48" s="426"/>
      <c r="H48" s="794"/>
      <c r="I48" s="1037"/>
      <c r="J48" s="794"/>
      <c r="K48" s="1037"/>
      <c r="L48" s="338"/>
      <c r="M48" s="591"/>
      <c r="N48" s="338"/>
      <c r="O48" s="591"/>
      <c r="P48" s="338"/>
      <c r="Q48" s="591"/>
      <c r="R48" s="338"/>
      <c r="S48" s="591"/>
      <c r="T48" s="338"/>
      <c r="U48" s="338"/>
      <c r="V48" s="785"/>
      <c r="W48" s="785"/>
      <c r="X48" s="785"/>
      <c r="Y48" s="785"/>
      <c r="AL48" s="783"/>
      <c r="AM48" s="783"/>
    </row>
    <row r="49" spans="1:39">
      <c r="A49" s="352" t="s">
        <v>125</v>
      </c>
      <c r="B49" s="462">
        <f t="shared" si="25"/>
        <v>0</v>
      </c>
      <c r="C49" s="426">
        <f t="shared" ref="C49:C60" si="26">B49/$B$30*100</f>
        <v>0</v>
      </c>
      <c r="D49" s="421"/>
      <c r="E49" s="426"/>
      <c r="F49" s="421"/>
      <c r="G49" s="426"/>
      <c r="H49" s="794"/>
      <c r="I49" s="1037"/>
      <c r="J49" s="794"/>
      <c r="K49" s="1037"/>
      <c r="L49" s="421"/>
      <c r="M49" s="1036"/>
      <c r="N49" s="421"/>
      <c r="O49" s="1036"/>
      <c r="P49" s="421"/>
      <c r="Q49" s="1036"/>
      <c r="R49" s="421"/>
      <c r="S49" s="1036"/>
      <c r="T49" s="420"/>
      <c r="U49" s="420"/>
      <c r="V49" s="785"/>
      <c r="W49" s="785"/>
      <c r="X49" s="785"/>
      <c r="Y49" s="785"/>
      <c r="AL49" s="783"/>
      <c r="AM49" s="783"/>
    </row>
    <row r="50" spans="1:39">
      <c r="A50" s="352" t="s">
        <v>126</v>
      </c>
      <c r="B50" s="462">
        <f t="shared" si="25"/>
        <v>0</v>
      </c>
      <c r="C50" s="426">
        <f t="shared" si="26"/>
        <v>0</v>
      </c>
      <c r="D50" s="421"/>
      <c r="E50" s="426"/>
      <c r="F50" s="421"/>
      <c r="G50" s="426"/>
      <c r="H50" s="794"/>
      <c r="I50" s="1037"/>
      <c r="J50" s="794"/>
      <c r="K50" s="1037"/>
      <c r="L50" s="421"/>
      <c r="M50" s="1036"/>
      <c r="N50" s="421"/>
      <c r="O50" s="1036"/>
      <c r="P50" s="421"/>
      <c r="Q50" s="1036"/>
      <c r="R50" s="421"/>
      <c r="S50" s="1036"/>
      <c r="T50" s="420"/>
      <c r="U50" s="420"/>
      <c r="V50" s="785"/>
      <c r="W50" s="785"/>
      <c r="X50" s="785"/>
      <c r="Y50" s="785"/>
      <c r="AL50" s="783"/>
      <c r="AM50" s="783"/>
    </row>
    <row r="51" spans="1:39">
      <c r="A51" s="352" t="s">
        <v>279</v>
      </c>
      <c r="B51" s="462">
        <f t="shared" si="25"/>
        <v>0</v>
      </c>
      <c r="C51" s="426">
        <f t="shared" si="26"/>
        <v>0</v>
      </c>
      <c r="D51" s="421"/>
      <c r="E51" s="426"/>
      <c r="F51" s="421"/>
      <c r="G51" s="426"/>
      <c r="H51" s="794"/>
      <c r="I51" s="1037"/>
      <c r="J51" s="794"/>
      <c r="K51" s="1037"/>
      <c r="L51" s="421"/>
      <c r="M51" s="1036"/>
      <c r="N51" s="421"/>
      <c r="O51" s="1036"/>
      <c r="P51" s="421"/>
      <c r="Q51" s="1036"/>
      <c r="R51" s="421"/>
      <c r="S51" s="1036"/>
      <c r="T51" s="420"/>
      <c r="U51" s="420"/>
      <c r="V51" s="785"/>
      <c r="W51" s="785"/>
      <c r="X51" s="785"/>
      <c r="Y51" s="785"/>
      <c r="AL51" s="783"/>
      <c r="AM51" s="783"/>
    </row>
    <row r="52" spans="1:39">
      <c r="A52" s="352" t="s">
        <v>280</v>
      </c>
      <c r="B52" s="462">
        <f t="shared" si="25"/>
        <v>0</v>
      </c>
      <c r="C52" s="426">
        <f t="shared" si="26"/>
        <v>0</v>
      </c>
      <c r="D52" s="421"/>
      <c r="E52" s="426"/>
      <c r="F52" s="421"/>
      <c r="G52" s="426"/>
      <c r="H52" s="794"/>
      <c r="I52" s="1037"/>
      <c r="J52" s="794"/>
      <c r="K52" s="1037"/>
      <c r="L52" s="421"/>
      <c r="M52" s="1036"/>
      <c r="N52" s="421"/>
      <c r="O52" s="1036"/>
      <c r="P52" s="421"/>
      <c r="Q52" s="1036"/>
      <c r="R52" s="421"/>
      <c r="S52" s="1036"/>
      <c r="T52" s="420"/>
      <c r="U52" s="420"/>
      <c r="V52" s="785"/>
      <c r="W52" s="785"/>
      <c r="X52" s="785"/>
      <c r="Y52" s="785"/>
      <c r="AL52" s="783"/>
      <c r="AM52" s="783"/>
    </row>
    <row r="53" spans="1:39">
      <c r="A53" s="352" t="s">
        <v>132</v>
      </c>
      <c r="B53" s="462">
        <f t="shared" si="25"/>
        <v>0</v>
      </c>
      <c r="C53" s="426">
        <f t="shared" si="26"/>
        <v>0</v>
      </c>
      <c r="D53" s="421"/>
      <c r="E53" s="426"/>
      <c r="F53" s="421"/>
      <c r="G53" s="426"/>
      <c r="H53" s="794"/>
      <c r="I53" s="1037"/>
      <c r="J53" s="794"/>
      <c r="K53" s="1037"/>
      <c r="L53" s="421"/>
      <c r="M53" s="1036"/>
      <c r="N53" s="421"/>
      <c r="O53" s="1036"/>
      <c r="P53" s="421"/>
      <c r="Q53" s="1036"/>
      <c r="R53" s="421"/>
      <c r="S53" s="1036"/>
      <c r="T53" s="420"/>
      <c r="U53" s="420"/>
      <c r="V53" s="785"/>
      <c r="W53" s="785"/>
      <c r="X53" s="785"/>
      <c r="Y53" s="785"/>
      <c r="AL53" s="783"/>
      <c r="AM53" s="783"/>
    </row>
    <row r="54" spans="1:39">
      <c r="A54" s="352" t="s">
        <v>134</v>
      </c>
      <c r="B54" s="462">
        <f t="shared" si="25"/>
        <v>0</v>
      </c>
      <c r="C54" s="426">
        <f t="shared" si="26"/>
        <v>0</v>
      </c>
      <c r="D54" s="421"/>
      <c r="E54" s="426"/>
      <c r="F54" s="421"/>
      <c r="G54" s="426"/>
      <c r="H54" s="794"/>
      <c r="I54" s="1037"/>
      <c r="J54" s="794"/>
      <c r="K54" s="1037"/>
      <c r="L54" s="421"/>
      <c r="M54" s="1036"/>
      <c r="N54" s="421"/>
      <c r="O54" s="1036"/>
      <c r="P54" s="421"/>
      <c r="Q54" s="1036"/>
      <c r="R54" s="421"/>
      <c r="S54" s="1036"/>
      <c r="T54" s="420"/>
      <c r="U54" s="420"/>
      <c r="AL54" s="783"/>
      <c r="AM54" s="783"/>
    </row>
    <row r="55" spans="1:39">
      <c r="A55" s="352" t="s">
        <v>136</v>
      </c>
      <c r="B55" s="462">
        <f t="shared" ref="B55:B60" si="27">F55+H55+J55+L55+N55+P55+R55+T55+V55+X55</f>
        <v>0</v>
      </c>
      <c r="C55" s="426">
        <f t="shared" si="26"/>
        <v>0</v>
      </c>
      <c r="D55" s="421"/>
      <c r="E55" s="426"/>
      <c r="F55" s="421"/>
      <c r="G55" s="426"/>
      <c r="H55" s="794"/>
      <c r="I55" s="1037"/>
      <c r="J55" s="794"/>
      <c r="K55" s="1037"/>
      <c r="L55" s="421"/>
      <c r="M55" s="1036"/>
      <c r="N55" s="421"/>
      <c r="O55" s="1036"/>
      <c r="P55" s="421"/>
      <c r="Q55" s="1036"/>
      <c r="R55" s="421"/>
      <c r="S55" s="1036"/>
      <c r="T55" s="338"/>
      <c r="U55" s="338"/>
      <c r="AL55" s="783"/>
      <c r="AM55" s="783"/>
    </row>
    <row r="56" spans="1:39">
      <c r="A56" s="352" t="s">
        <v>138</v>
      </c>
      <c r="B56" s="462">
        <f t="shared" si="27"/>
        <v>0</v>
      </c>
      <c r="C56" s="426">
        <f t="shared" si="26"/>
        <v>0</v>
      </c>
      <c r="D56" s="421"/>
      <c r="E56" s="426"/>
      <c r="F56" s="421"/>
      <c r="G56" s="426"/>
      <c r="H56" s="794"/>
      <c r="I56" s="1037"/>
      <c r="J56" s="794"/>
      <c r="K56" s="1037"/>
      <c r="L56" s="421"/>
      <c r="M56" s="1036"/>
      <c r="N56" s="421"/>
      <c r="O56" s="1036"/>
      <c r="P56" s="421"/>
      <c r="Q56" s="1036"/>
      <c r="R56" s="421"/>
      <c r="S56" s="1036"/>
      <c r="T56" s="338"/>
      <c r="U56" s="338"/>
      <c r="AL56" s="783"/>
      <c r="AM56" s="783"/>
    </row>
    <row r="57" spans="1:39">
      <c r="A57" s="352" t="s">
        <v>140</v>
      </c>
      <c r="B57" s="462">
        <f t="shared" si="27"/>
        <v>0</v>
      </c>
      <c r="C57" s="426">
        <f t="shared" si="26"/>
        <v>0</v>
      </c>
      <c r="D57" s="421"/>
      <c r="E57" s="426"/>
      <c r="F57" s="421"/>
      <c r="G57" s="426"/>
      <c r="H57" s="794"/>
      <c r="I57" s="1037"/>
      <c r="J57" s="794"/>
      <c r="K57" s="1037"/>
      <c r="L57" s="421"/>
      <c r="M57" s="1036"/>
      <c r="N57" s="421"/>
      <c r="O57" s="1036"/>
      <c r="P57" s="421"/>
      <c r="Q57" s="1036"/>
      <c r="R57" s="421"/>
      <c r="S57" s="1036"/>
      <c r="T57" s="338"/>
      <c r="U57" s="338"/>
      <c r="AL57" s="783"/>
      <c r="AM57" s="783"/>
    </row>
    <row r="58" spans="1:39">
      <c r="A58" s="352" t="s">
        <v>142</v>
      </c>
      <c r="B58" s="462">
        <f t="shared" si="27"/>
        <v>0</v>
      </c>
      <c r="C58" s="426">
        <f t="shared" si="26"/>
        <v>0</v>
      </c>
      <c r="D58" s="421"/>
      <c r="E58" s="426"/>
      <c r="F58" s="421"/>
      <c r="G58" s="426"/>
      <c r="H58" s="1038"/>
      <c r="I58" s="1038"/>
      <c r="J58" s="1038"/>
      <c r="K58" s="1038"/>
      <c r="L58" s="421"/>
      <c r="M58" s="1036"/>
      <c r="N58" s="421"/>
      <c r="O58" s="1036"/>
      <c r="P58" s="421"/>
      <c r="Q58" s="1036"/>
      <c r="R58" s="421"/>
      <c r="S58" s="1036"/>
      <c r="T58" s="338"/>
      <c r="U58" s="338"/>
      <c r="V58" s="804"/>
      <c r="W58" s="804"/>
      <c r="X58" s="804"/>
      <c r="Y58" s="804"/>
      <c r="AL58" s="783"/>
      <c r="AM58" s="783"/>
    </row>
    <row r="59" spans="1:39">
      <c r="A59" s="352" t="s">
        <v>144</v>
      </c>
      <c r="B59" s="462">
        <f t="shared" si="27"/>
        <v>0</v>
      </c>
      <c r="C59" s="426">
        <f t="shared" si="26"/>
        <v>0</v>
      </c>
      <c r="D59" s="421"/>
      <c r="E59" s="426"/>
      <c r="F59" s="421"/>
      <c r="G59" s="426"/>
      <c r="H59" s="1038"/>
      <c r="I59" s="1038"/>
      <c r="J59" s="1038"/>
      <c r="K59" s="1038"/>
      <c r="L59" s="1039"/>
      <c r="M59" s="1036"/>
      <c r="N59" s="1039"/>
      <c r="O59" s="1036"/>
      <c r="P59" s="1039"/>
      <c r="Q59" s="1036"/>
      <c r="R59" s="1039"/>
      <c r="S59" s="1036"/>
      <c r="T59" s="338"/>
      <c r="U59" s="338"/>
      <c r="V59" s="804"/>
      <c r="W59" s="804"/>
      <c r="X59" s="804"/>
      <c r="Y59" s="804"/>
      <c r="AL59" s="783"/>
      <c r="AM59" s="783"/>
    </row>
    <row r="60" spans="1:39" ht="13.5" thickBot="1">
      <c r="A60" s="352" t="s">
        <v>146</v>
      </c>
      <c r="B60" s="462">
        <f t="shared" si="27"/>
        <v>0</v>
      </c>
      <c r="C60" s="426">
        <f t="shared" si="26"/>
        <v>0</v>
      </c>
      <c r="D60" s="421"/>
      <c r="E60" s="426"/>
      <c r="F60" s="421"/>
      <c r="G60" s="426"/>
      <c r="H60" s="783"/>
      <c r="I60" s="783"/>
      <c r="J60" s="783"/>
      <c r="K60" s="783"/>
      <c r="L60" s="1039"/>
      <c r="M60" s="1036"/>
      <c r="N60" s="1039"/>
      <c r="O60" s="1036"/>
      <c r="P60" s="1039"/>
      <c r="Q60" s="1036"/>
      <c r="R60" s="1039"/>
      <c r="S60" s="1036"/>
      <c r="T60" s="338"/>
      <c r="U60" s="338"/>
      <c r="AL60" s="783"/>
      <c r="AM60" s="783"/>
    </row>
    <row r="61" spans="1:39" ht="13.5" thickBot="1">
      <c r="A61" s="164" t="s">
        <v>148</v>
      </c>
      <c r="B61" s="460">
        <f t="shared" ref="B61:G61" si="28">SUM(B48:B60)</f>
        <v>0</v>
      </c>
      <c r="C61" s="796">
        <f t="shared" si="28"/>
        <v>0</v>
      </c>
      <c r="D61" s="797">
        <f t="shared" si="28"/>
        <v>0</v>
      </c>
      <c r="E61" s="796">
        <f t="shared" si="28"/>
        <v>0</v>
      </c>
      <c r="F61" s="797">
        <f t="shared" si="28"/>
        <v>0</v>
      </c>
      <c r="G61" s="796">
        <f t="shared" si="28"/>
        <v>0</v>
      </c>
      <c r="J61" s="782"/>
      <c r="K61" s="782"/>
      <c r="T61" s="337"/>
      <c r="U61" s="337"/>
      <c r="AL61" s="783"/>
      <c r="AM61" s="783"/>
    </row>
    <row r="62" spans="1:39" ht="13.5" thickBot="1">
      <c r="A62" s="164" t="s">
        <v>150</v>
      </c>
      <c r="B62" s="462">
        <f>F62+H62+J62+L62+N62+P62+R62+T62+V62+X62</f>
        <v>0</v>
      </c>
      <c r="C62" s="796">
        <f>B62/$B$30*100</f>
        <v>0</v>
      </c>
      <c r="D62" s="797">
        <v>0</v>
      </c>
      <c r="E62" s="796">
        <v>0</v>
      </c>
      <c r="F62" s="797">
        <v>0</v>
      </c>
      <c r="G62" s="796">
        <v>0</v>
      </c>
      <c r="J62" s="782"/>
      <c r="K62" s="782"/>
      <c r="T62" s="337"/>
      <c r="U62" s="337"/>
      <c r="AL62" s="783"/>
      <c r="AM62" s="783"/>
    </row>
    <row r="63" spans="1:39" ht="13.5" thickBot="1">
      <c r="A63" s="164" t="s">
        <v>152</v>
      </c>
      <c r="B63" s="460">
        <f>SUM(B61:B62)</f>
        <v>0</v>
      </c>
      <c r="C63" s="796">
        <f>SUM(C61:C62)</f>
        <v>0</v>
      </c>
      <c r="D63" s="797">
        <f>SUM(D61:D62)</f>
        <v>0</v>
      </c>
      <c r="E63" s="796">
        <v>0</v>
      </c>
      <c r="F63" s="797">
        <f>SUM(F61:F62)</f>
        <v>0</v>
      </c>
      <c r="G63" s="796">
        <v>0</v>
      </c>
      <c r="J63" s="782"/>
      <c r="K63" s="782"/>
      <c r="T63" s="337"/>
      <c r="U63" s="337"/>
      <c r="AL63" s="783"/>
      <c r="AM63" s="783"/>
    </row>
    <row r="64" spans="1:39" ht="13.5" thickBot="1">
      <c r="D64" s="798"/>
      <c r="E64" s="811"/>
      <c r="F64" s="798"/>
      <c r="G64" s="811"/>
      <c r="J64" s="782"/>
      <c r="K64" s="782"/>
      <c r="T64" s="337"/>
      <c r="U64" s="337"/>
      <c r="AL64" s="783"/>
      <c r="AM64" s="783"/>
    </row>
    <row r="65" spans="1:39">
      <c r="A65" s="800" t="s">
        <v>177</v>
      </c>
      <c r="B65" s="800">
        <f>F65</f>
        <v>164</v>
      </c>
      <c r="C65" s="801"/>
      <c r="D65" s="802">
        <v>1</v>
      </c>
      <c r="E65" s="1041"/>
      <c r="F65" s="802">
        <f>'FOF5'!C79</f>
        <v>164</v>
      </c>
      <c r="G65" s="1041"/>
      <c r="J65" s="782"/>
      <c r="K65" s="782"/>
      <c r="T65" s="337"/>
      <c r="U65" s="337"/>
      <c r="AL65" s="783"/>
      <c r="AM65" s="783"/>
    </row>
    <row r="66" spans="1:39" ht="13.5" thickBot="1">
      <c r="A66" s="806" t="s">
        <v>178</v>
      </c>
      <c r="B66" s="806">
        <f>B46/B65*1000000</f>
        <v>13109.756097560979</v>
      </c>
      <c r="C66" s="807"/>
      <c r="D66" s="808">
        <f>D46/D65*1000000</f>
        <v>0</v>
      </c>
      <c r="E66" s="1042"/>
      <c r="F66" s="808">
        <f>F46/F65*1000000</f>
        <v>13109.756097560979</v>
      </c>
      <c r="G66" s="1042"/>
      <c r="J66" s="782"/>
      <c r="K66" s="782"/>
      <c r="T66" s="337"/>
      <c r="U66" s="337"/>
      <c r="AL66" s="783"/>
      <c r="AM66" s="783"/>
    </row>
  </sheetData>
  <sheetProtection password="DC2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51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O43"/>
  <sheetViews>
    <sheetView workbookViewId="0" xr3:uid="{D8F4ECAB-1BD9-541C-A31B-916F33FDDBED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8" customWidth="1"/>
    <col min="6" max="6" width="15" style="337" customWidth="1"/>
    <col min="7" max="7" width="5.5703125" style="338" customWidth="1"/>
    <col min="8" max="8" width="14.42578125" style="338" customWidth="1"/>
    <col min="9" max="9" width="5.7109375" style="338" customWidth="1"/>
    <col min="10" max="10" width="12.7109375" style="338" customWidth="1"/>
    <col min="11" max="11" width="4.85546875" style="338" customWidth="1"/>
    <col min="12" max="12" width="12.7109375" style="338" customWidth="1"/>
    <col min="13" max="13" width="4.85546875" style="338" customWidth="1"/>
    <col min="14" max="16384" width="9.140625" style="337"/>
  </cols>
  <sheetData>
    <row r="1" spans="1:15">
      <c r="A1" s="336" t="s">
        <v>16</v>
      </c>
      <c r="D1" s="337" t="str">
        <f>Summary!V1</f>
        <v>QUARTER ENDED 30 SEPTEMBER 2003</v>
      </c>
    </row>
    <row r="2" spans="1:15">
      <c r="A2" s="338"/>
    </row>
    <row r="3" spans="1:15">
      <c r="A3" s="339" t="s">
        <v>305</v>
      </c>
      <c r="B3" s="379" t="s">
        <v>74</v>
      </c>
      <c r="C3" s="340"/>
      <c r="D3" s="441" t="s">
        <v>1386</v>
      </c>
      <c r="E3" s="369"/>
      <c r="F3" s="441" t="s">
        <v>495</v>
      </c>
      <c r="G3" s="369"/>
      <c r="H3" s="441" t="s">
        <v>495</v>
      </c>
      <c r="I3" s="369"/>
      <c r="J3" s="522"/>
      <c r="L3" s="523"/>
      <c r="M3" s="591"/>
      <c r="N3" s="523"/>
      <c r="O3" s="591"/>
    </row>
    <row r="4" spans="1:15">
      <c r="A4" s="339"/>
      <c r="B4" s="343"/>
      <c r="C4" s="344"/>
      <c r="D4" s="444" t="s">
        <v>1387</v>
      </c>
      <c r="E4" s="370"/>
      <c r="F4" s="444" t="s">
        <v>1150</v>
      </c>
      <c r="G4" s="370"/>
      <c r="H4" s="444" t="s">
        <v>1127</v>
      </c>
      <c r="I4" s="370"/>
      <c r="L4" s="1040"/>
      <c r="M4" s="591"/>
      <c r="N4" s="1040"/>
      <c r="O4" s="591"/>
    </row>
    <row r="5" spans="1:15">
      <c r="A5" s="339"/>
      <c r="B5" s="346" t="s">
        <v>112</v>
      </c>
      <c r="C5" s="347" t="s">
        <v>22</v>
      </c>
      <c r="D5" s="348" t="s">
        <v>112</v>
      </c>
      <c r="E5" s="371" t="s">
        <v>22</v>
      </c>
      <c r="F5" s="348" t="s">
        <v>112</v>
      </c>
      <c r="G5" s="371" t="s">
        <v>22</v>
      </c>
      <c r="H5" s="348" t="s">
        <v>112</v>
      </c>
      <c r="I5" s="371" t="s">
        <v>22</v>
      </c>
      <c r="J5" s="420"/>
      <c r="K5" s="420"/>
      <c r="L5" s="420"/>
      <c r="M5" s="781"/>
      <c r="N5" s="420"/>
      <c r="O5" s="781"/>
    </row>
    <row r="6" spans="1:15">
      <c r="A6" s="349" t="s">
        <v>113</v>
      </c>
      <c r="C6" s="350"/>
      <c r="E6" s="367"/>
      <c r="G6" s="367"/>
      <c r="H6" s="337"/>
      <c r="I6" s="367"/>
      <c r="M6" s="591"/>
      <c r="N6" s="338"/>
      <c r="O6" s="591"/>
    </row>
    <row r="7" spans="1:15">
      <c r="A7" s="349" t="s">
        <v>330</v>
      </c>
      <c r="C7" s="350"/>
      <c r="E7" s="367"/>
      <c r="G7" s="367"/>
      <c r="H7" s="337"/>
      <c r="I7" s="367"/>
      <c r="M7" s="591"/>
      <c r="N7" s="338"/>
      <c r="O7" s="591"/>
    </row>
    <row r="8" spans="1:15" ht="12.75" customHeight="1">
      <c r="A8" s="352" t="s">
        <v>313</v>
      </c>
      <c r="B8" s="421">
        <f>D8+F8+H8</f>
        <v>0</v>
      </c>
      <c r="C8" s="426">
        <f>B8/$B$20*100</f>
        <v>0</v>
      </c>
      <c r="D8" s="421">
        <v>0</v>
      </c>
      <c r="E8" s="426">
        <f t="shared" ref="E8:E14" si="0">D8/$D$20*100</f>
        <v>0</v>
      </c>
      <c r="F8" s="421">
        <v>0</v>
      </c>
      <c r="G8" s="426">
        <f>F8/$F$20*100</f>
        <v>0</v>
      </c>
      <c r="H8" s="421">
        <v>0</v>
      </c>
      <c r="I8" s="426">
        <f>H8/$F$20*100</f>
        <v>0</v>
      </c>
      <c r="J8" s="421"/>
      <c r="K8" s="1036"/>
      <c r="L8" s="421"/>
      <c r="M8" s="1036"/>
      <c r="N8" s="421"/>
      <c r="O8" s="1036"/>
    </row>
    <row r="9" spans="1:15">
      <c r="A9" s="352" t="s">
        <v>314</v>
      </c>
      <c r="B9" s="421">
        <f t="shared" ref="B9:B18" si="1">D9+F9+H9</f>
        <v>0</v>
      </c>
      <c r="C9" s="426">
        <f t="shared" ref="C9:C14" si="2">B9/$B$20*100</f>
        <v>0</v>
      </c>
      <c r="D9" s="421">
        <v>0</v>
      </c>
      <c r="E9" s="426">
        <f t="shared" si="0"/>
        <v>0</v>
      </c>
      <c r="F9" s="421">
        <v>0</v>
      </c>
      <c r="G9" s="426">
        <f t="shared" ref="G9:I14" si="3">F9/$F$20*100</f>
        <v>0</v>
      </c>
      <c r="H9" s="421">
        <v>0</v>
      </c>
      <c r="I9" s="426">
        <f t="shared" si="3"/>
        <v>0</v>
      </c>
      <c r="J9" s="421"/>
      <c r="K9" s="1036"/>
      <c r="L9" s="421"/>
      <c r="M9" s="1036"/>
      <c r="N9" s="421"/>
      <c r="O9" s="1036"/>
    </row>
    <row r="10" spans="1:15">
      <c r="A10" s="352" t="s">
        <v>315</v>
      </c>
      <c r="B10" s="421">
        <f t="shared" si="1"/>
        <v>0</v>
      </c>
      <c r="C10" s="426">
        <f t="shared" si="2"/>
        <v>0</v>
      </c>
      <c r="D10" s="421">
        <v>0</v>
      </c>
      <c r="E10" s="426">
        <f t="shared" si="0"/>
        <v>0</v>
      </c>
      <c r="F10" s="421">
        <v>0</v>
      </c>
      <c r="G10" s="426">
        <f t="shared" si="3"/>
        <v>0</v>
      </c>
      <c r="H10" s="421">
        <v>0</v>
      </c>
      <c r="I10" s="426">
        <f t="shared" si="3"/>
        <v>0</v>
      </c>
      <c r="J10" s="421"/>
      <c r="K10" s="1036"/>
      <c r="L10" s="421"/>
      <c r="M10" s="1036"/>
      <c r="N10" s="421"/>
      <c r="O10" s="1036"/>
    </row>
    <row r="11" spans="1:15">
      <c r="A11" s="352" t="s">
        <v>316</v>
      </c>
      <c r="B11" s="421">
        <f t="shared" si="1"/>
        <v>0</v>
      </c>
      <c r="C11" s="426">
        <f t="shared" si="2"/>
        <v>0</v>
      </c>
      <c r="D11" s="421">
        <v>0</v>
      </c>
      <c r="E11" s="426">
        <f t="shared" si="0"/>
        <v>0</v>
      </c>
      <c r="F11" s="421">
        <v>0</v>
      </c>
      <c r="G11" s="426">
        <f t="shared" si="3"/>
        <v>0</v>
      </c>
      <c r="H11" s="421">
        <v>0</v>
      </c>
      <c r="I11" s="426">
        <f t="shared" si="3"/>
        <v>0</v>
      </c>
      <c r="J11" s="421"/>
      <c r="K11" s="1036"/>
      <c r="L11" s="421"/>
      <c r="M11" s="1036"/>
      <c r="N11" s="421"/>
      <c r="O11" s="1036"/>
    </row>
    <row r="12" spans="1:15">
      <c r="A12" s="352" t="s">
        <v>317</v>
      </c>
      <c r="B12" s="421">
        <f t="shared" si="1"/>
        <v>0</v>
      </c>
      <c r="C12" s="426">
        <f t="shared" si="2"/>
        <v>0</v>
      </c>
      <c r="D12" s="421">
        <v>0</v>
      </c>
      <c r="E12" s="426">
        <f t="shared" si="0"/>
        <v>0</v>
      </c>
      <c r="F12" s="421">
        <v>0</v>
      </c>
      <c r="G12" s="426">
        <f t="shared" si="3"/>
        <v>0</v>
      </c>
      <c r="H12" s="421">
        <v>0</v>
      </c>
      <c r="I12" s="426">
        <f t="shared" si="3"/>
        <v>0</v>
      </c>
      <c r="J12" s="421"/>
      <c r="K12" s="1036"/>
      <c r="L12" s="421"/>
      <c r="M12" s="1036"/>
      <c r="N12" s="421"/>
      <c r="O12" s="1036"/>
    </row>
    <row r="13" spans="1:15">
      <c r="A13" s="352" t="s">
        <v>318</v>
      </c>
      <c r="B13" s="421">
        <f t="shared" si="1"/>
        <v>0</v>
      </c>
      <c r="C13" s="426">
        <f t="shared" si="2"/>
        <v>0</v>
      </c>
      <c r="D13" s="421">
        <v>0</v>
      </c>
      <c r="E13" s="426">
        <f t="shared" si="0"/>
        <v>0</v>
      </c>
      <c r="F13" s="421">
        <v>0</v>
      </c>
      <c r="G13" s="426">
        <f t="shared" si="3"/>
        <v>0</v>
      </c>
      <c r="H13" s="421">
        <v>0</v>
      </c>
      <c r="I13" s="426">
        <f t="shared" si="3"/>
        <v>0</v>
      </c>
      <c r="J13" s="421"/>
      <c r="K13" s="1036"/>
      <c r="L13" s="421"/>
      <c r="M13" s="1036"/>
      <c r="N13" s="421"/>
      <c r="O13" s="1036"/>
    </row>
    <row r="14" spans="1:15" ht="13.5" thickBot="1">
      <c r="A14" s="352" t="s">
        <v>319</v>
      </c>
      <c r="B14" s="421">
        <f t="shared" si="1"/>
        <v>0</v>
      </c>
      <c r="C14" s="426">
        <f t="shared" si="2"/>
        <v>0</v>
      </c>
      <c r="D14" s="421">
        <v>0</v>
      </c>
      <c r="E14" s="426">
        <f t="shared" si="0"/>
        <v>0</v>
      </c>
      <c r="F14" s="421">
        <v>0</v>
      </c>
      <c r="G14" s="426">
        <f t="shared" si="3"/>
        <v>0</v>
      </c>
      <c r="H14" s="421">
        <v>0</v>
      </c>
      <c r="I14" s="426">
        <f t="shared" si="3"/>
        <v>0</v>
      </c>
      <c r="J14" s="421"/>
      <c r="K14" s="1036"/>
      <c r="L14" s="421"/>
      <c r="M14" s="1036"/>
      <c r="N14" s="421"/>
      <c r="O14" s="1036"/>
    </row>
    <row r="15" spans="1:15" ht="16.5" customHeight="1" thickBot="1">
      <c r="A15" s="363" t="s">
        <v>170</v>
      </c>
      <c r="B15" s="453">
        <f t="shared" ref="B15:G15" si="4">SUM(B8:B14)</f>
        <v>0</v>
      </c>
      <c r="C15" s="473">
        <f t="shared" si="4"/>
        <v>0</v>
      </c>
      <c r="D15" s="423">
        <f t="shared" si="4"/>
        <v>0</v>
      </c>
      <c r="E15" s="427">
        <f t="shared" si="4"/>
        <v>0</v>
      </c>
      <c r="F15" s="423">
        <f t="shared" si="4"/>
        <v>0</v>
      </c>
      <c r="G15" s="427">
        <f t="shared" si="4"/>
        <v>0</v>
      </c>
      <c r="H15" s="423">
        <f>SUM(H8:H14)</f>
        <v>0</v>
      </c>
      <c r="I15" s="427">
        <f>SUM(I8:I14)</f>
        <v>0</v>
      </c>
      <c r="J15" s="421"/>
      <c r="K15" s="1036"/>
      <c r="L15" s="421"/>
      <c r="M15" s="1036"/>
      <c r="N15" s="421"/>
      <c r="O15" s="1036"/>
    </row>
    <row r="16" spans="1:15">
      <c r="A16" s="352" t="s">
        <v>320</v>
      </c>
      <c r="B16" s="421">
        <f t="shared" si="1"/>
        <v>0</v>
      </c>
      <c r="C16" s="426">
        <f>B16/$B$20*100</f>
        <v>0</v>
      </c>
      <c r="D16" s="421">
        <v>0</v>
      </c>
      <c r="E16" s="426">
        <f>D16/$D$20*100</f>
        <v>0</v>
      </c>
      <c r="F16" s="421">
        <v>0</v>
      </c>
      <c r="G16" s="426">
        <f>F16/$F$20*100</f>
        <v>0</v>
      </c>
      <c r="H16" s="421">
        <v>0</v>
      </c>
      <c r="I16" s="426">
        <f>H16/$F$20*100</f>
        <v>0</v>
      </c>
      <c r="J16" s="421"/>
      <c r="K16" s="1036"/>
      <c r="L16" s="421"/>
      <c r="M16" s="1036"/>
      <c r="N16" s="421"/>
      <c r="O16" s="1036"/>
    </row>
    <row r="17" spans="1:15">
      <c r="A17" s="352" t="s">
        <v>321</v>
      </c>
      <c r="B17" s="421">
        <f t="shared" si="1"/>
        <v>0</v>
      </c>
      <c r="C17" s="426">
        <f>B17/$B$20*100</f>
        <v>0</v>
      </c>
      <c r="D17" s="421">
        <v>0</v>
      </c>
      <c r="E17" s="426">
        <f>D17/$D$20*100</f>
        <v>0</v>
      </c>
      <c r="F17" s="421">
        <v>0</v>
      </c>
      <c r="G17" s="426">
        <f>F17/$F$20*100</f>
        <v>0</v>
      </c>
      <c r="H17" s="421">
        <v>0</v>
      </c>
      <c r="I17" s="426">
        <f>H17/$F$20*100</f>
        <v>0</v>
      </c>
      <c r="J17" s="421"/>
      <c r="K17" s="1036"/>
      <c r="L17" s="421"/>
      <c r="M17" s="1036"/>
      <c r="N17" s="421"/>
      <c r="O17" s="1036"/>
    </row>
    <row r="18" spans="1:15" ht="13.5" thickBot="1">
      <c r="A18" s="352" t="s">
        <v>322</v>
      </c>
      <c r="B18" s="421">
        <f t="shared" si="1"/>
        <v>944.69</v>
      </c>
      <c r="C18" s="426">
        <f>B18/$B$20*100</f>
        <v>100</v>
      </c>
      <c r="D18" s="421">
        <f>SUM('FOF5'!AD8:AD12)</f>
        <v>702.7</v>
      </c>
      <c r="E18" s="426">
        <f>D18/$D$20*100</f>
        <v>100</v>
      </c>
      <c r="F18" s="421">
        <f>SUM('FOF7'!R47:R51)</f>
        <v>136.4</v>
      </c>
      <c r="G18" s="426">
        <f>F18/$F$20*100</f>
        <v>100</v>
      </c>
      <c r="H18" s="421">
        <f>SUM('FOF7'!U8:U12)</f>
        <v>105.59</v>
      </c>
      <c r="I18" s="426">
        <f>H18/$H$20*100</f>
        <v>100</v>
      </c>
      <c r="J18" s="421"/>
      <c r="K18" s="1036"/>
      <c r="L18" s="421"/>
      <c r="M18" s="1036"/>
      <c r="N18" s="421"/>
      <c r="O18" s="1036"/>
    </row>
    <row r="19" spans="1:15" ht="16.5" customHeight="1" thickBot="1">
      <c r="A19" s="363" t="s">
        <v>172</v>
      </c>
      <c r="B19" s="453">
        <f t="shared" ref="B19:G19" si="5">SUM(B16:B18)</f>
        <v>944.69</v>
      </c>
      <c r="C19" s="427">
        <f t="shared" si="5"/>
        <v>100</v>
      </c>
      <c r="D19" s="423">
        <f t="shared" si="5"/>
        <v>702.7</v>
      </c>
      <c r="E19" s="427">
        <f t="shared" si="5"/>
        <v>100</v>
      </c>
      <c r="F19" s="423">
        <f t="shared" si="5"/>
        <v>136.4</v>
      </c>
      <c r="G19" s="427">
        <f t="shared" si="5"/>
        <v>100</v>
      </c>
      <c r="H19" s="423">
        <f>SUM(H16:H18)</f>
        <v>105.59</v>
      </c>
      <c r="I19" s="427">
        <f>SUM(I16:I18)</f>
        <v>100</v>
      </c>
      <c r="J19" s="421"/>
      <c r="K19" s="1036"/>
      <c r="L19" s="421"/>
      <c r="M19" s="1036"/>
      <c r="N19" s="421"/>
      <c r="O19" s="1036"/>
    </row>
    <row r="20" spans="1:15" ht="16.5" customHeight="1" thickBot="1">
      <c r="A20" s="363" t="s">
        <v>174</v>
      </c>
      <c r="B20" s="453">
        <f t="shared" ref="B20:G20" si="6">B15+B19</f>
        <v>944.69</v>
      </c>
      <c r="C20" s="427">
        <f t="shared" si="6"/>
        <v>100</v>
      </c>
      <c r="D20" s="423">
        <f t="shared" si="6"/>
        <v>702.7</v>
      </c>
      <c r="E20" s="427">
        <f t="shared" si="6"/>
        <v>100</v>
      </c>
      <c r="F20" s="423">
        <f t="shared" si="6"/>
        <v>136.4</v>
      </c>
      <c r="G20" s="427">
        <f t="shared" si="6"/>
        <v>100</v>
      </c>
      <c r="H20" s="423">
        <f>H15+H19</f>
        <v>105.59</v>
      </c>
      <c r="I20" s="427">
        <f>I15+I19</f>
        <v>100</v>
      </c>
      <c r="J20" s="421"/>
      <c r="K20" s="1036"/>
      <c r="L20" s="421"/>
      <c r="M20" s="1036"/>
      <c r="N20" s="421"/>
      <c r="O20" s="1036"/>
    </row>
    <row r="21" spans="1:15" ht="13.5" thickBot="1">
      <c r="B21" s="423"/>
      <c r="C21" s="422"/>
      <c r="D21" s="422"/>
      <c r="E21" s="472"/>
      <c r="F21" s="422"/>
      <c r="G21" s="472"/>
      <c r="H21" s="422"/>
      <c r="I21" s="472"/>
      <c r="J21" s="421"/>
      <c r="K21" s="421"/>
      <c r="L21" s="421"/>
      <c r="M21" s="1036"/>
      <c r="N21" s="421"/>
      <c r="O21" s="1036"/>
    </row>
    <row r="22" spans="1:15" s="386" customFormat="1" ht="16.5" customHeight="1">
      <c r="A22" s="1428" t="s">
        <v>177</v>
      </c>
      <c r="B22" s="421">
        <f>D22+F22+H22</f>
        <v>3</v>
      </c>
      <c r="C22" s="479"/>
      <c r="D22" s="424">
        <v>1</v>
      </c>
      <c r="E22" s="455"/>
      <c r="F22" s="424">
        <v>1</v>
      </c>
      <c r="G22" s="455"/>
      <c r="H22" s="424">
        <v>1</v>
      </c>
      <c r="I22" s="455"/>
      <c r="J22" s="1039"/>
      <c r="K22" s="1039"/>
      <c r="L22" s="1039"/>
      <c r="M22" s="1036"/>
      <c r="N22" s="1039"/>
      <c r="O22" s="1036"/>
    </row>
    <row r="23" spans="1:15" s="386" customFormat="1" ht="16.5" customHeight="1" thickBot="1">
      <c r="A23" s="1429" t="s">
        <v>178</v>
      </c>
      <c r="B23" s="425">
        <f>B20/B22*1000000</f>
        <v>314896666.66666669</v>
      </c>
      <c r="C23" s="480"/>
      <c r="D23" s="425">
        <f>D20/D22*1000000</f>
        <v>702700000</v>
      </c>
      <c r="E23" s="458"/>
      <c r="F23" s="425">
        <f>F20/F22*1000000</f>
        <v>136400000</v>
      </c>
      <c r="G23" s="458"/>
      <c r="H23" s="425">
        <f>H20/H22*1000000</f>
        <v>105590000</v>
      </c>
      <c r="I23" s="458"/>
      <c r="J23" s="1039"/>
      <c r="K23" s="1039"/>
      <c r="L23" s="1039"/>
      <c r="M23" s="1036"/>
      <c r="N23" s="1039"/>
      <c r="O23" s="1036"/>
    </row>
    <row r="24" spans="1:15">
      <c r="B24" s="422"/>
      <c r="C24" s="422"/>
      <c r="D24" s="422"/>
      <c r="E24" s="472"/>
      <c r="F24" s="422"/>
      <c r="G24" s="472"/>
      <c r="H24" s="422"/>
      <c r="I24" s="472"/>
      <c r="J24" s="421"/>
      <c r="K24" s="421"/>
      <c r="L24" s="421"/>
      <c r="M24" s="1036"/>
      <c r="N24" s="421"/>
      <c r="O24" s="1036"/>
    </row>
    <row r="25" spans="1:15">
      <c r="A25" s="349" t="s">
        <v>334</v>
      </c>
      <c r="B25" s="481" t="s">
        <v>74</v>
      </c>
      <c r="C25" s="482"/>
      <c r="D25" s="441" t="s">
        <v>1386</v>
      </c>
      <c r="E25" s="488"/>
      <c r="F25" s="441" t="s">
        <v>495</v>
      </c>
      <c r="G25" s="488"/>
      <c r="H25" s="441" t="s">
        <v>495</v>
      </c>
      <c r="I25" s="488"/>
      <c r="J25" s="421"/>
      <c r="K25" s="421"/>
      <c r="L25" s="523"/>
      <c r="M25" s="1036"/>
      <c r="N25" s="523"/>
      <c r="O25" s="1036"/>
    </row>
    <row r="26" spans="1:15">
      <c r="A26" s="339"/>
      <c r="B26" s="483"/>
      <c r="C26" s="484"/>
      <c r="D26" s="444" t="s">
        <v>1387</v>
      </c>
      <c r="E26" s="489"/>
      <c r="F26" s="444" t="s">
        <v>1150</v>
      </c>
      <c r="G26" s="489"/>
      <c r="H26" s="444" t="s">
        <v>1150</v>
      </c>
      <c r="I26" s="489"/>
      <c r="J26" s="421"/>
      <c r="K26" s="421"/>
      <c r="L26" s="523"/>
      <c r="M26" s="1036"/>
      <c r="N26" s="1040"/>
      <c r="O26" s="1036"/>
    </row>
    <row r="27" spans="1:15">
      <c r="A27" s="339"/>
      <c r="B27" s="346" t="s">
        <v>112</v>
      </c>
      <c r="C27" s="347" t="s">
        <v>22</v>
      </c>
      <c r="D27" s="348" t="s">
        <v>112</v>
      </c>
      <c r="E27" s="371" t="s">
        <v>22</v>
      </c>
      <c r="F27" s="348" t="s">
        <v>112</v>
      </c>
      <c r="G27" s="371" t="s">
        <v>22</v>
      </c>
      <c r="H27" s="348" t="s">
        <v>112</v>
      </c>
      <c r="I27" s="371" t="s">
        <v>22</v>
      </c>
      <c r="J27" s="420"/>
      <c r="K27" s="420"/>
      <c r="L27" s="420"/>
      <c r="M27" s="781"/>
      <c r="N27" s="420"/>
      <c r="O27" s="781"/>
    </row>
    <row r="28" spans="1:15">
      <c r="A28" s="349" t="s">
        <v>182</v>
      </c>
      <c r="B28" s="422"/>
      <c r="C28" s="426"/>
      <c r="D28" s="422"/>
      <c r="E28" s="426"/>
      <c r="F28" s="422"/>
      <c r="G28" s="426"/>
      <c r="H28" s="422"/>
      <c r="I28" s="426"/>
      <c r="J28" s="421"/>
      <c r="K28" s="1036"/>
      <c r="L28" s="421"/>
      <c r="M28" s="1036"/>
      <c r="N28" s="421"/>
      <c r="O28" s="1036"/>
    </row>
    <row r="29" spans="1:15">
      <c r="A29" s="417" t="s">
        <v>184</v>
      </c>
      <c r="B29" s="422"/>
      <c r="C29" s="426"/>
      <c r="D29" s="422"/>
      <c r="E29" s="426"/>
      <c r="F29" s="422"/>
      <c r="G29" s="426"/>
      <c r="H29" s="422"/>
      <c r="I29" s="426"/>
      <c r="J29" s="421"/>
      <c r="K29" s="1036"/>
      <c r="L29" s="421"/>
      <c r="M29" s="1036"/>
      <c r="N29" s="421"/>
      <c r="O29" s="1036"/>
    </row>
    <row r="30" spans="1:15">
      <c r="A30" s="417" t="s">
        <v>185</v>
      </c>
      <c r="B30" s="422"/>
      <c r="C30" s="426"/>
      <c r="D30" s="422"/>
      <c r="E30" s="426"/>
      <c r="F30" s="422"/>
      <c r="G30" s="426"/>
      <c r="H30" s="422"/>
      <c r="I30" s="426"/>
      <c r="J30" s="421"/>
      <c r="K30" s="1036"/>
      <c r="L30" s="421"/>
      <c r="M30" s="1036"/>
      <c r="N30" s="421"/>
      <c r="O30" s="1036"/>
    </row>
    <row r="31" spans="1:15">
      <c r="A31" s="417" t="s">
        <v>186</v>
      </c>
      <c r="B31" s="422"/>
      <c r="C31" s="426"/>
      <c r="D31" s="422"/>
      <c r="E31" s="426"/>
      <c r="F31" s="422"/>
      <c r="G31" s="426"/>
      <c r="H31" s="422"/>
      <c r="I31" s="426"/>
      <c r="J31" s="421"/>
      <c r="K31" s="1036"/>
      <c r="L31" s="421"/>
      <c r="M31" s="1036"/>
      <c r="N31" s="421"/>
      <c r="O31" s="1036"/>
    </row>
    <row r="32" spans="1:15">
      <c r="A32" s="417" t="s">
        <v>187</v>
      </c>
      <c r="B32" s="422"/>
      <c r="C32" s="426"/>
      <c r="D32" s="422"/>
      <c r="E32" s="426"/>
      <c r="F32" s="422"/>
      <c r="G32" s="426"/>
      <c r="H32" s="422"/>
      <c r="I32" s="426"/>
      <c r="J32" s="421"/>
      <c r="K32" s="1036"/>
      <c r="L32" s="421"/>
      <c r="M32" s="1036"/>
      <c r="N32" s="421"/>
      <c r="O32" s="1036"/>
    </row>
    <row r="33" spans="1:15">
      <c r="A33" s="417" t="s">
        <v>188</v>
      </c>
      <c r="B33" s="422"/>
      <c r="C33" s="426"/>
      <c r="D33" s="422"/>
      <c r="E33" s="426"/>
      <c r="F33" s="422"/>
      <c r="G33" s="426"/>
      <c r="H33" s="422"/>
      <c r="I33" s="426"/>
      <c r="J33" s="421"/>
      <c r="K33" s="1036"/>
      <c r="L33" s="421"/>
      <c r="M33" s="1036"/>
      <c r="N33" s="421"/>
      <c r="O33" s="1036"/>
    </row>
    <row r="34" spans="1:15">
      <c r="A34" s="417" t="s">
        <v>189</v>
      </c>
      <c r="B34" s="422"/>
      <c r="C34" s="426"/>
      <c r="D34" s="422"/>
      <c r="E34" s="426"/>
      <c r="F34" s="422"/>
      <c r="G34" s="426"/>
      <c r="H34" s="422"/>
      <c r="I34" s="426"/>
      <c r="J34" s="421"/>
      <c r="K34" s="1036"/>
      <c r="L34" s="421"/>
      <c r="M34" s="1036"/>
      <c r="N34" s="421"/>
      <c r="O34" s="1036"/>
    </row>
    <row r="35" spans="1:15" ht="13.5" thickBot="1">
      <c r="A35" s="417" t="s">
        <v>190</v>
      </c>
      <c r="B35" s="422"/>
      <c r="C35" s="426"/>
      <c r="D35" s="422"/>
      <c r="E35" s="426"/>
      <c r="F35" s="422"/>
      <c r="G35" s="426"/>
      <c r="H35" s="422"/>
      <c r="I35" s="426"/>
      <c r="J35" s="421"/>
      <c r="K35" s="1036"/>
      <c r="L35" s="421"/>
      <c r="M35" s="1036"/>
      <c r="N35" s="421"/>
      <c r="O35" s="1036"/>
    </row>
    <row r="36" spans="1:15" ht="16.5" customHeight="1" thickBot="1">
      <c r="A36" s="363" t="s">
        <v>18</v>
      </c>
      <c r="B36" s="453"/>
      <c r="C36" s="427"/>
      <c r="D36" s="423"/>
      <c r="E36" s="427"/>
      <c r="F36" s="423"/>
      <c r="G36" s="427"/>
      <c r="H36" s="423"/>
      <c r="I36" s="427"/>
      <c r="J36" s="421"/>
      <c r="K36" s="1036"/>
      <c r="L36" s="421"/>
      <c r="M36" s="1036"/>
      <c r="N36" s="421"/>
      <c r="O36" s="1036"/>
    </row>
    <row r="37" spans="1:15" ht="13.5" thickBot="1">
      <c r="B37" s="422"/>
      <c r="C37" s="422"/>
      <c r="D37" s="422"/>
      <c r="E37" s="472"/>
      <c r="F37" s="422"/>
      <c r="G37" s="472"/>
      <c r="H37" s="422"/>
      <c r="I37" s="472"/>
      <c r="J37" s="421"/>
      <c r="K37" s="421"/>
      <c r="L37" s="421"/>
      <c r="M37" s="1036"/>
      <c r="N37" s="421"/>
      <c r="O37" s="1036"/>
    </row>
    <row r="38" spans="1:15" ht="16.5" customHeight="1">
      <c r="A38" s="447" t="s">
        <v>1259</v>
      </c>
      <c r="B38" s="478"/>
      <c r="C38" s="475"/>
      <c r="D38" s="474"/>
      <c r="E38" s="455"/>
      <c r="F38" s="474"/>
      <c r="G38" s="455"/>
      <c r="H38" s="474"/>
      <c r="I38" s="455"/>
      <c r="J38" s="421"/>
      <c r="K38" s="421"/>
      <c r="L38" s="421"/>
      <c r="M38" s="1036"/>
      <c r="N38" s="421"/>
      <c r="O38" s="1036"/>
    </row>
    <row r="39" spans="1:15" ht="16.5" customHeight="1" thickBot="1">
      <c r="A39" s="448" t="s">
        <v>1260</v>
      </c>
      <c r="B39" s="485"/>
      <c r="C39" s="484"/>
      <c r="D39" s="486"/>
      <c r="E39" s="489"/>
      <c r="F39" s="486"/>
      <c r="G39" s="489"/>
      <c r="H39" s="486"/>
      <c r="I39" s="489"/>
      <c r="J39" s="421"/>
      <c r="K39" s="421"/>
      <c r="L39" s="421"/>
      <c r="M39" s="1036"/>
      <c r="N39" s="421"/>
      <c r="O39" s="1036"/>
    </row>
    <row r="40" spans="1:15" ht="16.5" customHeight="1" thickBot="1">
      <c r="A40" s="364" t="s">
        <v>1261</v>
      </c>
      <c r="B40" s="448"/>
      <c r="C40" s="477"/>
      <c r="D40" s="476"/>
      <c r="E40" s="458"/>
      <c r="F40" s="476"/>
      <c r="G40" s="458"/>
      <c r="H40" s="476"/>
      <c r="I40" s="458"/>
      <c r="J40" s="421"/>
      <c r="K40" s="421"/>
      <c r="L40" s="421"/>
      <c r="M40" s="1036"/>
      <c r="N40" s="421"/>
      <c r="O40" s="1036"/>
    </row>
    <row r="41" spans="1:15">
      <c r="B41" s="422"/>
      <c r="C41" s="422"/>
      <c r="D41" s="422"/>
      <c r="E41" s="472"/>
      <c r="H41" s="421"/>
      <c r="I41" s="421"/>
      <c r="J41" s="421"/>
      <c r="K41" s="1036"/>
      <c r="L41" s="421"/>
      <c r="M41" s="1036"/>
    </row>
    <row r="42" spans="1:15">
      <c r="B42" s="422"/>
      <c r="C42" s="422"/>
      <c r="D42" s="422"/>
      <c r="E42" s="472"/>
      <c r="H42" s="421"/>
      <c r="I42" s="421"/>
      <c r="J42" s="421"/>
      <c r="K42" s="1036"/>
      <c r="L42" s="421"/>
      <c r="M42" s="1036"/>
    </row>
    <row r="43" spans="1:15">
      <c r="B43" s="422"/>
      <c r="C43" s="422"/>
      <c r="D43" s="422"/>
      <c r="E43" s="472"/>
      <c r="H43" s="421"/>
      <c r="I43" s="421"/>
      <c r="J43" s="421"/>
      <c r="K43" s="1036"/>
      <c r="L43" s="421"/>
      <c r="M43" s="1036"/>
    </row>
  </sheetData>
  <sheetProtection password="DC2A" sheet="1" objects="1" scenarios="1"/>
  <phoneticPr fontId="0" type="noConversion"/>
  <pageMargins left="0.75" right="0.75" top="1" bottom="1" header="0.5" footer="0.5"/>
  <pageSetup paperSize="9" scale="65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2017-05-29T15:15:49Z</dcterms:modified>
  <cp:category/>
  <cp:contentStatus/>
</cp:coreProperties>
</file>